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SERVEUR\commun\1.DOCS GENERAUX\TECHNIQUE#\7-LE 7ème\Master de Fichiers\Récap Matos Festival\"/>
    </mc:Choice>
  </mc:AlternateContent>
  <xr:revisionPtr revIDLastSave="0" documentId="13_ncr:1_{A8CFD93B-ADF0-45BD-84E7-573BDB6B78C3}" xr6:coauthVersionLast="47" xr6:coauthVersionMax="47" xr10:uidLastSave="{00000000-0000-0000-0000-000000000000}"/>
  <bookViews>
    <workbookView xWindow="-120" yWindow="-120" windowWidth="29040" windowHeight="15720" tabRatio="792" activeTab="11" xr2:uid="{0919A938-23A3-4229-BA1F-E8AA418151CF}"/>
  </bookViews>
  <sheets>
    <sheet name="Besoin Global" sheetId="1" r:id="rId1"/>
    <sheet name="Mandela" sheetId="20" r:id="rId2"/>
    <sheet name="Cudorge" sheetId="3" r:id="rId3"/>
    <sheet name="Beffroi" sheetId="21" r:id="rId4"/>
    <sheet name="Moquet P" sheetId="22" r:id="rId5"/>
    <sheet name="Moquet C" sheetId="23" r:id="rId6"/>
    <sheet name="Verrière" sheetId="28" r:id="rId7"/>
    <sheet name="Village Festival" sheetId="27" r:id="rId8"/>
    <sheet name="Petit Gymnase" sheetId="26" r:id="rId9"/>
    <sheet name="Halles" sheetId="25" r:id="rId10"/>
    <sheet name="Rue-Ext" sheetId="24" r:id="rId11"/>
    <sheet name="Vierge" sheetId="29" r:id="rId12"/>
    <sheet name="Liste" sheetId="8" r:id="rId13"/>
  </sheets>
  <definedNames>
    <definedName name="LCatégorie" localSheetId="11">TabBesoinGlobal[Catégorie]</definedName>
    <definedName name="LCatégorie">TabBesoinGlobal[Catégorie]</definedName>
    <definedName name="LDésignation" localSheetId="11">TabBesoinGlobal[Désignation]</definedName>
    <definedName name="LDésignation">TabBesoinGlobal[Désignation]</definedName>
    <definedName name="LFamille" localSheetId="11">TabBesoinGlobal[Famille]</definedName>
    <definedName name="LFamille">TabBesoinGlobal[Famille]</definedName>
    <definedName name="LFournisseur" localSheetId="11">TabBesoinGlobal[Fournisseur]</definedName>
    <definedName name="LFournisseur">TabBesoinGlobal[Fournisseur]</definedName>
    <definedName name="LRéférence" localSheetId="11">TabBesoinGlobal[Référence]</definedName>
    <definedName name="LRéférence">TabBesoinGlobal[Référence]</definedName>
    <definedName name="Segment_Catégorie">#N/A</definedName>
    <definedName name="Segment_Désignation">#N/A</definedName>
    <definedName name="Segment_Famille">#N/A</definedName>
    <definedName name="Segment_FOURNISSEUR">#N/A</definedName>
    <definedName name="Segment_Référence">#N/A</definedName>
  </definedNames>
  <calcPr calcId="191029" concurrentCalc="0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4"/>
        <x14:slicerCache r:id="rId15"/>
        <x14:slicerCache r:id="rId16"/>
        <x14:slicerCache r:id="rId17"/>
        <x14:slicerCache r:id="rId1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29" l="1" a="1"/>
  <c r="D44" i="29"/>
  <c r="J44" i="29" a="1"/>
  <c r="J44" i="29"/>
  <c r="I44" i="29"/>
  <c r="E44" i="29" a="1"/>
  <c r="E44" i="29"/>
  <c r="D43" i="29" a="1"/>
  <c r="D43" i="29"/>
  <c r="J43" i="29" a="1"/>
  <c r="J43" i="29"/>
  <c r="I43" i="29"/>
  <c r="E43" i="29" a="1"/>
  <c r="E43" i="29"/>
  <c r="D42" i="29" a="1"/>
  <c r="D42" i="29"/>
  <c r="J42" i="29" a="1"/>
  <c r="J42" i="29"/>
  <c r="I42" i="29"/>
  <c r="E42" i="29" a="1"/>
  <c r="E42" i="29"/>
  <c r="D41" i="29" a="1"/>
  <c r="D41" i="29"/>
  <c r="J41" i="29" a="1"/>
  <c r="J41" i="29"/>
  <c r="I41" i="29"/>
  <c r="E41" i="29" a="1"/>
  <c r="E41" i="29"/>
  <c r="D40" i="29" a="1"/>
  <c r="D40" i="29"/>
  <c r="J40" i="29" a="1"/>
  <c r="J40" i="29"/>
  <c r="I40" i="29"/>
  <c r="E40" i="29" a="1"/>
  <c r="E40" i="29"/>
  <c r="D39" i="29" a="1"/>
  <c r="D39" i="29"/>
  <c r="J39" i="29" a="1"/>
  <c r="J39" i="29"/>
  <c r="I39" i="29"/>
  <c r="E39" i="29" a="1"/>
  <c r="E39" i="29"/>
  <c r="D38" i="29" a="1"/>
  <c r="D38" i="29"/>
  <c r="J38" i="29" a="1"/>
  <c r="J38" i="29"/>
  <c r="I38" i="29"/>
  <c r="E38" i="29" a="1"/>
  <c r="E38" i="29"/>
  <c r="D37" i="29" a="1"/>
  <c r="D37" i="29"/>
  <c r="J37" i="29" a="1"/>
  <c r="J37" i="29"/>
  <c r="I37" i="29"/>
  <c r="E37" i="29" a="1"/>
  <c r="E37" i="29"/>
  <c r="D36" i="29" a="1"/>
  <c r="D36" i="29"/>
  <c r="J36" i="29" a="1"/>
  <c r="J36" i="29"/>
  <c r="I36" i="29"/>
  <c r="E36" i="29" a="1"/>
  <c r="E36" i="29"/>
  <c r="D35" i="29" a="1"/>
  <c r="D35" i="29"/>
  <c r="J35" i="29" a="1"/>
  <c r="J35" i="29"/>
  <c r="I35" i="29"/>
  <c r="E35" i="29" a="1"/>
  <c r="E35" i="29"/>
  <c r="D34" i="29" a="1"/>
  <c r="D34" i="29"/>
  <c r="J34" i="29" a="1"/>
  <c r="J34" i="29"/>
  <c r="I34" i="29"/>
  <c r="E34" i="29" a="1"/>
  <c r="E34" i="29"/>
  <c r="D33" i="29" a="1"/>
  <c r="D33" i="29"/>
  <c r="J33" i="29" a="1"/>
  <c r="J33" i="29"/>
  <c r="I33" i="29"/>
  <c r="E33" i="29" a="1"/>
  <c r="E33" i="29"/>
  <c r="D32" i="29" a="1"/>
  <c r="D32" i="29"/>
  <c r="J32" i="29" a="1"/>
  <c r="J32" i="29"/>
  <c r="I32" i="29"/>
  <c r="E32" i="29" a="1"/>
  <c r="E32" i="29"/>
  <c r="D31" i="29" a="1"/>
  <c r="D31" i="29"/>
  <c r="J31" i="29" a="1"/>
  <c r="J31" i="29"/>
  <c r="I31" i="29"/>
  <c r="E31" i="29" a="1"/>
  <c r="E31" i="29"/>
  <c r="D30" i="29" a="1"/>
  <c r="D30" i="29"/>
  <c r="J30" i="29" a="1"/>
  <c r="J30" i="29"/>
  <c r="I30" i="29"/>
  <c r="E30" i="29" a="1"/>
  <c r="E30" i="29"/>
  <c r="D29" i="29" a="1"/>
  <c r="D29" i="29"/>
  <c r="J29" i="29" a="1"/>
  <c r="J29" i="29"/>
  <c r="I29" i="29"/>
  <c r="E29" i="29" a="1"/>
  <c r="E29" i="29"/>
  <c r="D28" i="29" a="1"/>
  <c r="D28" i="29"/>
  <c r="J28" i="29" a="1"/>
  <c r="J28" i="29"/>
  <c r="I28" i="29"/>
  <c r="E28" i="29" a="1"/>
  <c r="E28" i="29"/>
  <c r="D27" i="29" a="1"/>
  <c r="D27" i="29"/>
  <c r="J27" i="29" a="1"/>
  <c r="J27" i="29"/>
  <c r="I27" i="29"/>
  <c r="E27" i="29" a="1"/>
  <c r="E27" i="29"/>
  <c r="D26" i="29" a="1"/>
  <c r="D26" i="29"/>
  <c r="J26" i="29" a="1"/>
  <c r="J26" i="29"/>
  <c r="I26" i="29"/>
  <c r="E26" i="29" a="1"/>
  <c r="E26" i="29"/>
  <c r="D25" i="29" a="1"/>
  <c r="D25" i="29"/>
  <c r="J25" i="29" a="1"/>
  <c r="J25" i="29"/>
  <c r="I25" i="29"/>
  <c r="E25" i="29" a="1"/>
  <c r="E25" i="29"/>
  <c r="D24" i="29" a="1"/>
  <c r="D24" i="29"/>
  <c r="J24" i="29" a="1"/>
  <c r="J24" i="29"/>
  <c r="I24" i="29"/>
  <c r="E24" i="29" a="1"/>
  <c r="E24" i="29"/>
  <c r="D23" i="29" a="1"/>
  <c r="D23" i="29"/>
  <c r="J23" i="29" a="1"/>
  <c r="J23" i="29"/>
  <c r="I23" i="29"/>
  <c r="E23" i="29" a="1"/>
  <c r="E23" i="29"/>
  <c r="D22" i="29" a="1"/>
  <c r="D22" i="29"/>
  <c r="J22" i="29" a="1"/>
  <c r="J22" i="29"/>
  <c r="I22" i="29"/>
  <c r="E22" i="29" a="1"/>
  <c r="E22" i="29"/>
  <c r="D21" i="29" a="1"/>
  <c r="D21" i="29"/>
  <c r="J21" i="29" a="1"/>
  <c r="J21" i="29"/>
  <c r="I21" i="29"/>
  <c r="E21" i="29" a="1"/>
  <c r="E21" i="29"/>
  <c r="D20" i="29" a="1"/>
  <c r="D20" i="29"/>
  <c r="J20" i="29" a="1"/>
  <c r="J20" i="29"/>
  <c r="I20" i="29"/>
  <c r="E20" i="29" a="1"/>
  <c r="E20" i="29"/>
  <c r="D19" i="29" a="1"/>
  <c r="D19" i="29"/>
  <c r="J19" i="29" a="1"/>
  <c r="J19" i="29"/>
  <c r="I19" i="29"/>
  <c r="E19" i="29" a="1"/>
  <c r="E19" i="29"/>
  <c r="D18" i="29" a="1"/>
  <c r="D18" i="29"/>
  <c r="J18" i="29" a="1"/>
  <c r="J18" i="29"/>
  <c r="I18" i="29"/>
  <c r="E18" i="29" a="1"/>
  <c r="E18" i="29"/>
  <c r="D17" i="29" a="1"/>
  <c r="D17" i="29"/>
  <c r="J17" i="29" a="1"/>
  <c r="J17" i="29"/>
  <c r="I17" i="29"/>
  <c r="E17" i="29" a="1"/>
  <c r="E17" i="29"/>
  <c r="D16" i="29" a="1"/>
  <c r="D16" i="29"/>
  <c r="J16" i="29" a="1"/>
  <c r="J16" i="29"/>
  <c r="I16" i="29"/>
  <c r="E16" i="29" a="1"/>
  <c r="E16" i="29"/>
  <c r="D15" i="29" a="1"/>
  <c r="D15" i="29"/>
  <c r="J15" i="29" a="1"/>
  <c r="J15" i="29"/>
  <c r="I15" i="29"/>
  <c r="E15" i="29" a="1"/>
  <c r="E15" i="29"/>
  <c r="D14" i="29" a="1"/>
  <c r="D14" i="29"/>
  <c r="J14" i="29" a="1"/>
  <c r="J14" i="29"/>
  <c r="I14" i="29"/>
  <c r="E14" i="29" a="1"/>
  <c r="E14" i="29"/>
  <c r="D13" i="29" a="1"/>
  <c r="D13" i="29"/>
  <c r="J13" i="29" a="1"/>
  <c r="J13" i="29"/>
  <c r="I13" i="29"/>
  <c r="E13" i="29" a="1"/>
  <c r="E13" i="29"/>
  <c r="D12" i="29" a="1"/>
  <c r="D12" i="29"/>
  <c r="J12" i="29" a="1"/>
  <c r="J12" i="29"/>
  <c r="I12" i="29"/>
  <c r="E12" i="29" a="1"/>
  <c r="E12" i="29"/>
  <c r="D11" i="29" a="1"/>
  <c r="D11" i="29"/>
  <c r="J11" i="29" a="1"/>
  <c r="J11" i="29"/>
  <c r="I11" i="29"/>
  <c r="E11" i="29" a="1"/>
  <c r="E11" i="29"/>
  <c r="D10" i="29" a="1"/>
  <c r="D10" i="29"/>
  <c r="J10" i="29" a="1"/>
  <c r="J10" i="29"/>
  <c r="I10" i="29"/>
  <c r="E10" i="29" a="1"/>
  <c r="E10" i="29"/>
  <c r="D9" i="29" a="1"/>
  <c r="D9" i="29"/>
  <c r="J9" i="29" a="1"/>
  <c r="J9" i="29"/>
  <c r="I9" i="29"/>
  <c r="E9" i="29" a="1"/>
  <c r="E9" i="29"/>
  <c r="D8" i="29" a="1"/>
  <c r="D8" i="29"/>
  <c r="J8" i="29" a="1"/>
  <c r="J8" i="29"/>
  <c r="I8" i="29"/>
  <c r="E8" i="29" a="1"/>
  <c r="E8" i="29"/>
  <c r="D7" i="29" a="1"/>
  <c r="D7" i="29"/>
  <c r="J7" i="29" a="1"/>
  <c r="J7" i="29"/>
  <c r="I7" i="29"/>
  <c r="E7" i="29" a="1"/>
  <c r="E7" i="29"/>
  <c r="D6" i="29" a="1"/>
  <c r="D6" i="29"/>
  <c r="J6" i="29" a="1"/>
  <c r="J6" i="29"/>
  <c r="I6" i="29"/>
  <c r="E6" i="29" a="1"/>
  <c r="E6" i="29"/>
  <c r="D5" i="29" a="1"/>
  <c r="D5" i="29"/>
  <c r="J5" i="29" a="1"/>
  <c r="J5" i="29"/>
  <c r="I5" i="29"/>
  <c r="E5" i="29" a="1"/>
  <c r="E5" i="29"/>
  <c r="D4" i="29" a="1"/>
  <c r="D4" i="29"/>
  <c r="J4" i="29" a="1"/>
  <c r="J4" i="29"/>
  <c r="I4" i="29"/>
  <c r="E4" i="29" a="1"/>
  <c r="E4" i="29"/>
  <c r="D3" i="29" a="1"/>
  <c r="D3" i="29"/>
  <c r="J3" i="29" a="1"/>
  <c r="J3" i="29"/>
  <c r="I3" i="29"/>
  <c r="E3" i="29" a="1"/>
  <c r="E3" i="29"/>
  <c r="D2" i="29" a="1"/>
  <c r="D2" i="29"/>
  <c r="J2" i="29" a="1"/>
  <c r="J2" i="29"/>
  <c r="I2" i="29"/>
  <c r="E2" i="29" a="1"/>
  <c r="E2" i="29"/>
  <c r="D3" i="21" a="1"/>
  <c r="D3" i="21"/>
  <c r="E3" i="21" a="1"/>
  <c r="E3" i="21"/>
  <c r="I3" i="21"/>
  <c r="J3" i="21" a="1"/>
  <c r="J3" i="21"/>
  <c r="D4" i="21" a="1"/>
  <c r="D4" i="21"/>
  <c r="E4" i="21" a="1"/>
  <c r="E4" i="21"/>
  <c r="I4" i="21"/>
  <c r="J4" i="21" a="1"/>
  <c r="J4" i="21"/>
  <c r="D5" i="21" a="1"/>
  <c r="D5" i="21"/>
  <c r="E5" i="21" a="1"/>
  <c r="E5" i="21"/>
  <c r="I5" i="21"/>
  <c r="J5" i="21" a="1"/>
  <c r="J5" i="21"/>
  <c r="D2" i="24" a="1"/>
  <c r="D2" i="24"/>
  <c r="D3" i="24" a="1"/>
  <c r="D3" i="24"/>
  <c r="D4" i="24" a="1"/>
  <c r="D5" i="24" a="1"/>
  <c r="D6" i="24" a="1"/>
  <c r="D7" i="24" a="1"/>
  <c r="D8" i="24" a="1"/>
  <c r="D9" i="24" a="1"/>
  <c r="D10" i="24" a="1"/>
  <c r="D11" i="24" a="1"/>
  <c r="D12" i="24" a="1"/>
  <c r="D13" i="24" a="1"/>
  <c r="D14" i="24" a="1"/>
  <c r="D15" i="24" a="1"/>
  <c r="D16" i="24" a="1"/>
  <c r="D17" i="24" a="1"/>
  <c r="D18" i="24" a="1"/>
  <c r="D19" i="24" a="1"/>
  <c r="D20" i="24" a="1"/>
  <c r="D21" i="24" a="1"/>
  <c r="D22" i="24" a="1"/>
  <c r="D23" i="24" a="1"/>
  <c r="D24" i="24" a="1"/>
  <c r="D25" i="24" a="1"/>
  <c r="D26" i="24" a="1"/>
  <c r="D27" i="24" a="1"/>
  <c r="D28" i="24" a="1"/>
  <c r="D29" i="24" a="1"/>
  <c r="D30" i="24" a="1"/>
  <c r="D31" i="24" a="1"/>
  <c r="D32" i="24" a="1"/>
  <c r="D33" i="24" a="1"/>
  <c r="D34" i="24" a="1"/>
  <c r="D35" i="24" a="1"/>
  <c r="D36" i="24" a="1"/>
  <c r="D37" i="24" a="1"/>
  <c r="D38" i="24" a="1"/>
  <c r="D39" i="24" a="1"/>
  <c r="D40" i="24" a="1"/>
  <c r="D41" i="24" a="1"/>
  <c r="D42" i="24" a="1"/>
  <c r="D43" i="24" a="1"/>
  <c r="D44" i="24" a="1"/>
  <c r="I2" i="24"/>
  <c r="I3" i="24"/>
  <c r="I4" i="24"/>
  <c r="I5" i="24"/>
  <c r="I6" i="24"/>
  <c r="I7" i="24"/>
  <c r="I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D4" i="24"/>
  <c r="D5" i="24"/>
  <c r="D6" i="24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Q17" i="1" a="1"/>
  <c r="Q17" i="1"/>
  <c r="Q18" i="1" a="1"/>
  <c r="Q18" i="1"/>
  <c r="Q19" i="1" a="1"/>
  <c r="Q19" i="1"/>
  <c r="Q20" i="1" a="1"/>
  <c r="Q20" i="1"/>
  <c r="Q21" i="1" a="1"/>
  <c r="Q21" i="1"/>
  <c r="Q22" i="1" a="1"/>
  <c r="Q22" i="1"/>
  <c r="Q23" i="1" a="1"/>
  <c r="Q23" i="1"/>
  <c r="Q24" i="1" a="1"/>
  <c r="Q24" i="1"/>
  <c r="Q25" i="1" a="1"/>
  <c r="Q25" i="1"/>
  <c r="Q26" i="1" a="1"/>
  <c r="Q26" i="1"/>
  <c r="Q27" i="1" a="1"/>
  <c r="Q27" i="1"/>
  <c r="Q28" i="1" a="1"/>
  <c r="Q28" i="1"/>
  <c r="Q29" i="1" a="1"/>
  <c r="Q29" i="1"/>
  <c r="Q30" i="1" a="1"/>
  <c r="Q30" i="1"/>
  <c r="Q31" i="1" a="1"/>
  <c r="Q31" i="1"/>
  <c r="Q32" i="1" a="1"/>
  <c r="Q32" i="1"/>
  <c r="Q33" i="1" a="1"/>
  <c r="Q33" i="1"/>
  <c r="Q34" i="1" a="1"/>
  <c r="Q34" i="1"/>
  <c r="Q35" i="1" a="1"/>
  <c r="Q35" i="1"/>
  <c r="Q36" i="1" a="1"/>
  <c r="Q36" i="1"/>
  <c r="Q37" i="1" a="1"/>
  <c r="Q37" i="1"/>
  <c r="Q38" i="1" a="1"/>
  <c r="Q38" i="1"/>
  <c r="Q39" i="1" a="1"/>
  <c r="Q39" i="1"/>
  <c r="Q40" i="1" a="1"/>
  <c r="Q40" i="1"/>
  <c r="Q41" i="1" a="1"/>
  <c r="Q41" i="1"/>
  <c r="Q42" i="1" a="1"/>
  <c r="Q42" i="1"/>
  <c r="Q43" i="1" a="1"/>
  <c r="Q43" i="1"/>
  <c r="Q44" i="1" a="1"/>
  <c r="Q44" i="1"/>
  <c r="Q45" i="1" a="1"/>
  <c r="Q45" i="1"/>
  <c r="Q46" i="1" a="1"/>
  <c r="Q46" i="1"/>
  <c r="Q47" i="1" a="1"/>
  <c r="Q47" i="1"/>
  <c r="Q48" i="1" a="1"/>
  <c r="Q48" i="1"/>
  <c r="Q49" i="1" a="1"/>
  <c r="Q49" i="1"/>
  <c r="Q50" i="1" a="1"/>
  <c r="Q50" i="1"/>
  <c r="Q51" i="1" a="1"/>
  <c r="Q51" i="1"/>
  <c r="Q52" i="1" a="1"/>
  <c r="Q52" i="1"/>
  <c r="Q53" i="1" a="1"/>
  <c r="Q53" i="1"/>
  <c r="Q54" i="1" a="1"/>
  <c r="Q54" i="1"/>
  <c r="Q55" i="1" a="1"/>
  <c r="Q55" i="1"/>
  <c r="Q56" i="1" a="1"/>
  <c r="Q56" i="1"/>
  <c r="Q57" i="1" a="1"/>
  <c r="Q57" i="1"/>
  <c r="Q58" i="1" a="1"/>
  <c r="Q58" i="1"/>
  <c r="Q59" i="1" a="1"/>
  <c r="Q59" i="1"/>
  <c r="Q60" i="1" a="1"/>
  <c r="Q60" i="1"/>
  <c r="Q61" i="1" a="1"/>
  <c r="Q61" i="1"/>
  <c r="Q62" i="1" a="1"/>
  <c r="Q62" i="1"/>
  <c r="Q63" i="1" a="1"/>
  <c r="Q63" i="1"/>
  <c r="Q64" i="1" a="1"/>
  <c r="Q64" i="1"/>
  <c r="Q65" i="1" a="1"/>
  <c r="Q65" i="1"/>
  <c r="Q66" i="1" a="1"/>
  <c r="Q66" i="1"/>
  <c r="Q67" i="1" a="1"/>
  <c r="Q67" i="1"/>
  <c r="Q68" i="1" a="1"/>
  <c r="Q68" i="1"/>
  <c r="Q69" i="1" a="1"/>
  <c r="Q69" i="1"/>
  <c r="Q70" i="1" a="1"/>
  <c r="Q70" i="1"/>
  <c r="Q71" i="1" a="1"/>
  <c r="Q71" i="1"/>
  <c r="Q72" i="1" a="1"/>
  <c r="Q72" i="1"/>
  <c r="Q73" i="1" a="1"/>
  <c r="Q73" i="1"/>
  <c r="Q74" i="1" a="1"/>
  <c r="Q74" i="1"/>
  <c r="Q75" i="1" a="1"/>
  <c r="Q75" i="1"/>
  <c r="Q76" i="1" a="1"/>
  <c r="Q76" i="1"/>
  <c r="Q77" i="1" a="1"/>
  <c r="Q77" i="1"/>
  <c r="Q78" i="1" a="1"/>
  <c r="Q78" i="1"/>
  <c r="Q79" i="1" a="1"/>
  <c r="Q79" i="1"/>
  <c r="Q80" i="1" a="1"/>
  <c r="Q80" i="1"/>
  <c r="Q81" i="1" a="1"/>
  <c r="Q81" i="1"/>
  <c r="Q82" i="1" a="1"/>
  <c r="Q82" i="1"/>
  <c r="Q83" i="1" a="1"/>
  <c r="Q83" i="1"/>
  <c r="Q84" i="1" a="1"/>
  <c r="Q84" i="1"/>
  <c r="Q85" i="1" a="1"/>
  <c r="Q85" i="1"/>
  <c r="Q86" i="1" a="1"/>
  <c r="Q86" i="1"/>
  <c r="Q87" i="1" a="1"/>
  <c r="Q87" i="1"/>
  <c r="Q88" i="1" a="1"/>
  <c r="Q88" i="1"/>
  <c r="Q89" i="1" a="1"/>
  <c r="Q89" i="1"/>
  <c r="Q90" i="1" a="1"/>
  <c r="Q90" i="1"/>
  <c r="Q91" i="1" a="1"/>
  <c r="Q91" i="1"/>
  <c r="Q92" i="1" a="1"/>
  <c r="Q92" i="1"/>
  <c r="Q93" i="1" a="1"/>
  <c r="Q93" i="1"/>
  <c r="Q94" i="1" a="1"/>
  <c r="Q94" i="1"/>
  <c r="Q95" i="1" a="1"/>
  <c r="Q95" i="1"/>
  <c r="Q96" i="1" a="1"/>
  <c r="Q96" i="1"/>
  <c r="Q97" i="1" a="1"/>
  <c r="Q97" i="1"/>
  <c r="Q98" i="1" a="1"/>
  <c r="Q98" i="1"/>
  <c r="Q99" i="1" a="1"/>
  <c r="Q99" i="1"/>
  <c r="Q100" i="1" a="1"/>
  <c r="Q100" i="1"/>
  <c r="Q101" i="1" a="1"/>
  <c r="Q101" i="1"/>
  <c r="Q102" i="1" a="1"/>
  <c r="Q102" i="1"/>
  <c r="Q103" i="1" a="1"/>
  <c r="Q103" i="1"/>
  <c r="Q104" i="1" a="1"/>
  <c r="Q104" i="1"/>
  <c r="Q105" i="1" a="1"/>
  <c r="Q105" i="1"/>
  <c r="Q106" i="1" a="1"/>
  <c r="Q106" i="1"/>
  <c r="Q107" i="1" a="1"/>
  <c r="Q107" i="1"/>
  <c r="Q108" i="1" a="1"/>
  <c r="Q108" i="1"/>
  <c r="Q109" i="1" a="1"/>
  <c r="Q109" i="1"/>
  <c r="Q110" i="1" a="1"/>
  <c r="Q110" i="1"/>
  <c r="Q111" i="1" a="1"/>
  <c r="Q111" i="1"/>
  <c r="Q112" i="1" a="1"/>
  <c r="Q112" i="1"/>
  <c r="Q113" i="1" a="1"/>
  <c r="Q113" i="1"/>
  <c r="Q114" i="1" a="1"/>
  <c r="Q114" i="1"/>
  <c r="Q115" i="1" a="1"/>
  <c r="Q115" i="1"/>
  <c r="Q116" i="1" a="1"/>
  <c r="Q116" i="1"/>
  <c r="Q117" i="1" a="1"/>
  <c r="Q117" i="1"/>
  <c r="Q118" i="1" a="1"/>
  <c r="Q118" i="1"/>
  <c r="Q119" i="1" a="1"/>
  <c r="Q119" i="1"/>
  <c r="Q120" i="1" a="1"/>
  <c r="Q120" i="1"/>
  <c r="Q121" i="1" a="1"/>
  <c r="Q121" i="1"/>
  <c r="Q122" i="1" a="1"/>
  <c r="Q122" i="1"/>
  <c r="Q123" i="1" a="1"/>
  <c r="Q123" i="1"/>
  <c r="Q124" i="1" a="1"/>
  <c r="Q124" i="1"/>
  <c r="Q125" i="1" a="1"/>
  <c r="Q125" i="1"/>
  <c r="Q126" i="1" a="1"/>
  <c r="Q126" i="1"/>
  <c r="Q127" i="1" a="1"/>
  <c r="Q127" i="1"/>
  <c r="Q128" i="1" a="1"/>
  <c r="Q128" i="1"/>
  <c r="Q129" i="1" a="1"/>
  <c r="Q129" i="1"/>
  <c r="Q130" i="1" a="1"/>
  <c r="Q130" i="1"/>
  <c r="Q131" i="1" a="1"/>
  <c r="Q131" i="1"/>
  <c r="Q132" i="1" a="1"/>
  <c r="Q132" i="1"/>
  <c r="Q133" i="1" a="1"/>
  <c r="Q133" i="1"/>
  <c r="Q134" i="1" a="1"/>
  <c r="Q134" i="1"/>
  <c r="Q135" i="1" a="1"/>
  <c r="Q135" i="1"/>
  <c r="Q136" i="1" a="1"/>
  <c r="Q136" i="1"/>
  <c r="Q137" i="1" a="1"/>
  <c r="Q137" i="1"/>
  <c r="Q138" i="1" a="1"/>
  <c r="Q138" i="1"/>
  <c r="Q139" i="1" a="1"/>
  <c r="Q139" i="1"/>
  <c r="Q140" i="1" a="1"/>
  <c r="Q140" i="1"/>
  <c r="Q141" i="1" a="1"/>
  <c r="Q141" i="1"/>
  <c r="Q142" i="1" a="1"/>
  <c r="Q142" i="1"/>
  <c r="Q143" i="1" a="1"/>
  <c r="Q143" i="1"/>
  <c r="Q144" i="1" a="1"/>
  <c r="Q144" i="1"/>
  <c r="Q145" i="1" a="1"/>
  <c r="Q145" i="1"/>
  <c r="Q146" i="1" a="1"/>
  <c r="Q146" i="1"/>
  <c r="Q147" i="1" a="1"/>
  <c r="Q147" i="1"/>
  <c r="Q148" i="1" a="1"/>
  <c r="Q148" i="1"/>
  <c r="Q149" i="1" a="1"/>
  <c r="Q149" i="1"/>
  <c r="Q150" i="1" a="1"/>
  <c r="Q150" i="1"/>
  <c r="Q151" i="1" a="1"/>
  <c r="Q151" i="1"/>
  <c r="Q152" i="1" a="1"/>
  <c r="Q152" i="1"/>
  <c r="Q153" i="1" a="1"/>
  <c r="Q153" i="1"/>
  <c r="Q154" i="1" a="1"/>
  <c r="Q154" i="1"/>
  <c r="Q155" i="1" a="1"/>
  <c r="Q155" i="1"/>
  <c r="Q156" i="1" a="1"/>
  <c r="Q156" i="1"/>
  <c r="Q157" i="1" a="1"/>
  <c r="Q157" i="1"/>
  <c r="Q158" i="1" a="1"/>
  <c r="Q158" i="1"/>
  <c r="Q159" i="1" a="1"/>
  <c r="Q159" i="1"/>
  <c r="Q160" i="1" a="1"/>
  <c r="Q160" i="1"/>
  <c r="Q161" i="1" a="1"/>
  <c r="Q161" i="1"/>
  <c r="Q162" i="1" a="1"/>
  <c r="Q162" i="1"/>
  <c r="Q163" i="1" a="1"/>
  <c r="Q163" i="1"/>
  <c r="Q164" i="1" a="1"/>
  <c r="Q164" i="1"/>
  <c r="Q165" i="1" a="1"/>
  <c r="Q165" i="1"/>
  <c r="Q166" i="1" a="1"/>
  <c r="Q166" i="1"/>
  <c r="Q167" i="1" a="1"/>
  <c r="Q167" i="1"/>
  <c r="Q168" i="1" a="1"/>
  <c r="Q168" i="1"/>
  <c r="Q169" i="1" a="1"/>
  <c r="Q169" i="1"/>
  <c r="Q170" i="1" a="1"/>
  <c r="Q170" i="1"/>
  <c r="Q171" i="1" a="1"/>
  <c r="Q171" i="1"/>
  <c r="Q172" i="1" a="1"/>
  <c r="Q172" i="1"/>
  <c r="Q173" i="1" a="1"/>
  <c r="Q173" i="1"/>
  <c r="Q174" i="1" a="1"/>
  <c r="Q174" i="1"/>
  <c r="Q175" i="1" a="1"/>
  <c r="Q175" i="1"/>
  <c r="Q176" i="1" a="1"/>
  <c r="Q176" i="1"/>
  <c r="Q177" i="1" a="1"/>
  <c r="Q177" i="1"/>
  <c r="Q178" i="1" a="1"/>
  <c r="Q178" i="1"/>
  <c r="Q179" i="1" a="1"/>
  <c r="Q179" i="1"/>
  <c r="Q180" i="1" a="1"/>
  <c r="Q180" i="1"/>
  <c r="Q181" i="1" a="1"/>
  <c r="Q181" i="1"/>
  <c r="Q182" i="1" a="1"/>
  <c r="Q182" i="1"/>
  <c r="Q183" i="1" a="1"/>
  <c r="Q183" i="1"/>
  <c r="Q184" i="1" a="1"/>
  <c r="Q184" i="1"/>
  <c r="Q185" i="1" a="1"/>
  <c r="Q185" i="1"/>
  <c r="Q186" i="1" a="1"/>
  <c r="Q186" i="1"/>
  <c r="Q187" i="1" a="1"/>
  <c r="Q187" i="1"/>
  <c r="Q188" i="1" a="1"/>
  <c r="Q188" i="1"/>
  <c r="Q189" i="1" a="1"/>
  <c r="Q189" i="1"/>
  <c r="Q190" i="1" a="1"/>
  <c r="Q190" i="1"/>
  <c r="Q191" i="1" a="1"/>
  <c r="Q191" i="1"/>
  <c r="Q192" i="1" a="1"/>
  <c r="Q192" i="1"/>
  <c r="Q193" i="1" a="1"/>
  <c r="Q193" i="1"/>
  <c r="Q194" i="1" a="1"/>
  <c r="Q194" i="1"/>
  <c r="Q195" i="1" a="1"/>
  <c r="Q195" i="1"/>
  <c r="Q196" i="1" a="1"/>
  <c r="Q196" i="1"/>
  <c r="Q197" i="1" a="1"/>
  <c r="Q197" i="1"/>
  <c r="Q198" i="1" a="1"/>
  <c r="Q198" i="1"/>
  <c r="Q199" i="1" a="1"/>
  <c r="Q199" i="1"/>
  <c r="Q200" i="1" a="1"/>
  <c r="Q200" i="1"/>
  <c r="Q201" i="1" a="1"/>
  <c r="Q201" i="1"/>
  <c r="Q202" i="1" a="1"/>
  <c r="Q202" i="1"/>
  <c r="Q203" i="1" a="1"/>
  <c r="Q203" i="1"/>
  <c r="Q204" i="1" a="1"/>
  <c r="Q204" i="1"/>
  <c r="Q205" i="1" a="1"/>
  <c r="Q205" i="1"/>
  <c r="Q206" i="1" a="1"/>
  <c r="Q206" i="1"/>
  <c r="Q207" i="1" a="1"/>
  <c r="Q207" i="1"/>
  <c r="Q208" i="1" a="1"/>
  <c r="Q208" i="1"/>
  <c r="Q209" i="1" a="1"/>
  <c r="Q209" i="1"/>
  <c r="Q210" i="1" a="1"/>
  <c r="Q210" i="1"/>
  <c r="Q211" i="1" a="1"/>
  <c r="Q211" i="1"/>
  <c r="Q212" i="1" a="1"/>
  <c r="Q212" i="1"/>
  <c r="Q213" i="1" a="1"/>
  <c r="Q213" i="1"/>
  <c r="Q214" i="1" a="1"/>
  <c r="Q214" i="1"/>
  <c r="Q215" i="1" a="1"/>
  <c r="Q215" i="1"/>
  <c r="Q216" i="1" a="1"/>
  <c r="Q216" i="1"/>
  <c r="Q217" i="1" a="1"/>
  <c r="Q217" i="1"/>
  <c r="Q218" i="1" a="1"/>
  <c r="Q218" i="1"/>
  <c r="Q219" i="1" a="1"/>
  <c r="Q219" i="1"/>
  <c r="Q220" i="1" a="1"/>
  <c r="Q220" i="1"/>
  <c r="Q221" i="1" a="1"/>
  <c r="Q221" i="1"/>
  <c r="Q222" i="1" a="1"/>
  <c r="Q222" i="1"/>
  <c r="Q223" i="1" a="1"/>
  <c r="Q223" i="1"/>
  <c r="Q224" i="1" a="1"/>
  <c r="Q224" i="1"/>
  <c r="Q225" i="1" a="1"/>
  <c r="Q225" i="1"/>
  <c r="Q226" i="1" a="1"/>
  <c r="Q226" i="1"/>
  <c r="Q227" i="1" a="1"/>
  <c r="Q227" i="1"/>
  <c r="Q228" i="1" a="1"/>
  <c r="Q228" i="1"/>
  <c r="Q229" i="1" a="1"/>
  <c r="Q229" i="1"/>
  <c r="Q230" i="1" a="1"/>
  <c r="Q230" i="1"/>
  <c r="Q231" i="1" a="1"/>
  <c r="Q231" i="1"/>
  <c r="Q232" i="1" a="1"/>
  <c r="Q232" i="1"/>
  <c r="Q233" i="1" a="1"/>
  <c r="Q233" i="1"/>
  <c r="Q234" i="1" a="1"/>
  <c r="Q234" i="1"/>
  <c r="Q235" i="1" a="1"/>
  <c r="Q235" i="1"/>
  <c r="Q236" i="1" a="1"/>
  <c r="Q236" i="1"/>
  <c r="Q237" i="1" a="1"/>
  <c r="Q237" i="1"/>
  <c r="Q238" i="1" a="1"/>
  <c r="Q238" i="1"/>
  <c r="Q239" i="1" a="1"/>
  <c r="Q239" i="1"/>
  <c r="Q240" i="1" a="1"/>
  <c r="Q240" i="1"/>
  <c r="Q241" i="1" a="1"/>
  <c r="Q241" i="1"/>
  <c r="Q242" i="1" a="1"/>
  <c r="Q242" i="1"/>
  <c r="Q243" i="1" a="1"/>
  <c r="Q243" i="1"/>
  <c r="Q244" i="1" a="1"/>
  <c r="Q244" i="1"/>
  <c r="Q245" i="1" a="1"/>
  <c r="Q245" i="1"/>
  <c r="Q246" i="1" a="1"/>
  <c r="Q246" i="1"/>
  <c r="Q247" i="1" a="1"/>
  <c r="Q247" i="1"/>
  <c r="Q248" i="1" a="1"/>
  <c r="Q248" i="1"/>
  <c r="Q249" i="1" a="1"/>
  <c r="Q249" i="1"/>
  <c r="Q250" i="1" a="1"/>
  <c r="Q250" i="1"/>
  <c r="Q251" i="1" a="1"/>
  <c r="Q251" i="1"/>
  <c r="Q252" i="1" a="1"/>
  <c r="Q252" i="1"/>
  <c r="Q253" i="1" a="1"/>
  <c r="Q253" i="1"/>
  <c r="Q254" i="1" a="1"/>
  <c r="Q254" i="1"/>
  <c r="Q255" i="1" a="1"/>
  <c r="Q255" i="1"/>
  <c r="Q256" i="1" a="1"/>
  <c r="Q256" i="1"/>
  <c r="Q257" i="1" a="1"/>
  <c r="Q257" i="1"/>
  <c r="Q258" i="1" a="1"/>
  <c r="Q258" i="1"/>
  <c r="Q259" i="1" a="1"/>
  <c r="Q259" i="1"/>
  <c r="Q260" i="1" a="1"/>
  <c r="Q260" i="1"/>
  <c r="Q261" i="1" a="1"/>
  <c r="Q261" i="1"/>
  <c r="Q262" i="1" a="1"/>
  <c r="Q262" i="1"/>
  <c r="Q263" i="1" a="1"/>
  <c r="Q263" i="1"/>
  <c r="Q264" i="1" a="1"/>
  <c r="Q264" i="1"/>
  <c r="Q265" i="1" a="1"/>
  <c r="Q265" i="1"/>
  <c r="Q266" i="1" a="1"/>
  <c r="Q266" i="1"/>
  <c r="Q267" i="1" a="1"/>
  <c r="Q267" i="1"/>
  <c r="Q268" i="1" a="1"/>
  <c r="Q268" i="1"/>
  <c r="Q269" i="1" a="1"/>
  <c r="Q269" i="1"/>
  <c r="Q270" i="1" a="1"/>
  <c r="Q270" i="1"/>
  <c r="Q271" i="1" a="1"/>
  <c r="Q271" i="1"/>
  <c r="Q272" i="1" a="1"/>
  <c r="Q272" i="1"/>
  <c r="Q273" i="1" a="1"/>
  <c r="Q273" i="1"/>
  <c r="Q274" i="1" a="1"/>
  <c r="Q274" i="1"/>
  <c r="Q275" i="1" a="1"/>
  <c r="Q275" i="1"/>
  <c r="Q276" i="1" a="1"/>
  <c r="Q276" i="1"/>
  <c r="Q277" i="1" a="1"/>
  <c r="Q277" i="1"/>
  <c r="Q278" i="1" a="1"/>
  <c r="Q278" i="1"/>
  <c r="Q279" i="1" a="1"/>
  <c r="Q279" i="1"/>
  <c r="Q280" i="1" a="1"/>
  <c r="Q280" i="1"/>
  <c r="Q281" i="1" a="1"/>
  <c r="Q281" i="1"/>
  <c r="Q282" i="1" a="1"/>
  <c r="Q282" i="1"/>
  <c r="Q283" i="1" a="1"/>
  <c r="Q283" i="1"/>
  <c r="Q284" i="1" a="1"/>
  <c r="Q284" i="1"/>
  <c r="Q285" i="1" a="1"/>
  <c r="Q285" i="1"/>
  <c r="Q286" i="1" a="1"/>
  <c r="Q286" i="1"/>
  <c r="Q287" i="1" a="1"/>
  <c r="Q287" i="1"/>
  <c r="Q288" i="1" a="1"/>
  <c r="Q288" i="1"/>
  <c r="Q289" i="1" a="1"/>
  <c r="Q289" i="1"/>
  <c r="Q290" i="1" a="1"/>
  <c r="Q290" i="1"/>
  <c r="Q291" i="1" a="1"/>
  <c r="Q291" i="1"/>
  <c r="Q292" i="1" a="1"/>
  <c r="Q292" i="1"/>
  <c r="Q293" i="1" a="1"/>
  <c r="Q293" i="1"/>
  <c r="Q294" i="1" a="1"/>
  <c r="Q294" i="1"/>
  <c r="Q295" i="1" a="1"/>
  <c r="Q295" i="1"/>
  <c r="Q296" i="1" a="1"/>
  <c r="Q296" i="1"/>
  <c r="Q297" i="1" a="1"/>
  <c r="Q297" i="1"/>
  <c r="Q298" i="1" a="1"/>
  <c r="Q298" i="1"/>
  <c r="Q299" i="1" a="1"/>
  <c r="Q299" i="1"/>
  <c r="Q300" i="1" a="1"/>
  <c r="Q300" i="1"/>
  <c r="Q301" i="1" a="1"/>
  <c r="Q301" i="1"/>
  <c r="Q302" i="1" a="1"/>
  <c r="Q302" i="1"/>
  <c r="Q303" i="1" a="1"/>
  <c r="Q303" i="1"/>
  <c r="Q304" i="1" a="1"/>
  <c r="Q304" i="1"/>
  <c r="Q305" i="1" a="1"/>
  <c r="Q305" i="1"/>
  <c r="Q306" i="1" a="1"/>
  <c r="Q306" i="1"/>
  <c r="Q307" i="1" a="1"/>
  <c r="Q307" i="1"/>
  <c r="Q308" i="1" a="1"/>
  <c r="Q308" i="1"/>
  <c r="Q309" i="1" a="1"/>
  <c r="Q309" i="1"/>
  <c r="Q310" i="1" a="1"/>
  <c r="Q310" i="1"/>
  <c r="Q311" i="1" a="1"/>
  <c r="Q311" i="1"/>
  <c r="Q312" i="1" a="1"/>
  <c r="Q312" i="1"/>
  <c r="Q313" i="1" a="1"/>
  <c r="Q313" i="1"/>
  <c r="Q314" i="1" a="1"/>
  <c r="Q314" i="1"/>
  <c r="Q315" i="1" a="1"/>
  <c r="Q315" i="1"/>
  <c r="Q316" i="1" a="1"/>
  <c r="Q316" i="1"/>
  <c r="Q317" i="1" a="1"/>
  <c r="Q317" i="1"/>
  <c r="Q318" i="1" a="1"/>
  <c r="Q318" i="1"/>
  <c r="Q319" i="1" a="1"/>
  <c r="Q319" i="1"/>
  <c r="Q320" i="1" a="1"/>
  <c r="Q320" i="1"/>
  <c r="Q321" i="1" a="1"/>
  <c r="Q321" i="1"/>
  <c r="Q322" i="1" a="1"/>
  <c r="Q322" i="1"/>
  <c r="Q323" i="1" a="1"/>
  <c r="Q323" i="1"/>
  <c r="Q324" i="1" a="1"/>
  <c r="Q324" i="1"/>
  <c r="Q325" i="1" a="1"/>
  <c r="Q325" i="1"/>
  <c r="Q326" i="1" a="1"/>
  <c r="Q326" i="1"/>
  <c r="Q327" i="1" a="1"/>
  <c r="Q327" i="1"/>
  <c r="Q328" i="1" a="1"/>
  <c r="Q328" i="1"/>
  <c r="Q329" i="1" a="1"/>
  <c r="Q329" i="1"/>
  <c r="Q330" i="1" a="1"/>
  <c r="Q330" i="1"/>
  <c r="Q331" i="1" a="1"/>
  <c r="Q331" i="1"/>
  <c r="Q332" i="1" a="1"/>
  <c r="Q332" i="1"/>
  <c r="Q333" i="1" a="1"/>
  <c r="Q333" i="1"/>
  <c r="Q334" i="1" a="1"/>
  <c r="Q334" i="1"/>
  <c r="Q335" i="1" a="1"/>
  <c r="Q335" i="1"/>
  <c r="Q336" i="1" a="1"/>
  <c r="Q336" i="1"/>
  <c r="Q337" i="1" a="1"/>
  <c r="Q337" i="1"/>
  <c r="Q338" i="1" a="1"/>
  <c r="Q338" i="1"/>
  <c r="Q339" i="1" a="1"/>
  <c r="Q339" i="1"/>
  <c r="Q340" i="1" a="1"/>
  <c r="Q340" i="1"/>
  <c r="Q341" i="1" a="1"/>
  <c r="Q341" i="1"/>
  <c r="Q342" i="1" a="1"/>
  <c r="Q342" i="1"/>
  <c r="Q343" i="1" a="1"/>
  <c r="Q343" i="1"/>
  <c r="Q344" i="1" a="1"/>
  <c r="Q344" i="1"/>
  <c r="Q345" i="1" a="1"/>
  <c r="Q345" i="1"/>
  <c r="Q346" i="1" a="1"/>
  <c r="Q346" i="1"/>
  <c r="Q347" i="1" a="1"/>
  <c r="Q347" i="1"/>
  <c r="Q348" i="1" a="1"/>
  <c r="Q348" i="1"/>
  <c r="Q349" i="1" a="1"/>
  <c r="Q349" i="1"/>
  <c r="Q350" i="1" a="1"/>
  <c r="Q350" i="1"/>
  <c r="Q351" i="1" a="1"/>
  <c r="Q351" i="1"/>
  <c r="Q352" i="1" a="1"/>
  <c r="Q352" i="1"/>
  <c r="Q353" i="1" a="1"/>
  <c r="Q353" i="1"/>
  <c r="Q354" i="1" a="1"/>
  <c r="Q354" i="1"/>
  <c r="Q355" i="1" a="1"/>
  <c r="Q355" i="1"/>
  <c r="Q356" i="1" a="1"/>
  <c r="Q356" i="1"/>
  <c r="Q357" i="1" a="1"/>
  <c r="Q357" i="1"/>
  <c r="Q358" i="1" a="1"/>
  <c r="Q358" i="1"/>
  <c r="Q359" i="1" a="1"/>
  <c r="Q359" i="1"/>
  <c r="Q360" i="1" a="1"/>
  <c r="Q360" i="1"/>
  <c r="Q361" i="1" a="1"/>
  <c r="Q361" i="1"/>
  <c r="Q362" i="1" a="1"/>
  <c r="Q362" i="1"/>
  <c r="Q363" i="1" a="1"/>
  <c r="Q363" i="1"/>
  <c r="Q364" i="1" a="1"/>
  <c r="Q364" i="1"/>
  <c r="Q365" i="1" a="1"/>
  <c r="Q365" i="1"/>
  <c r="Q366" i="1" a="1"/>
  <c r="Q366" i="1"/>
  <c r="Q367" i="1" a="1"/>
  <c r="Q367" i="1"/>
  <c r="Q368" i="1" a="1"/>
  <c r="Q368" i="1"/>
  <c r="Q369" i="1" a="1"/>
  <c r="Q369" i="1"/>
  <c r="Q370" i="1" a="1"/>
  <c r="Q370" i="1"/>
  <c r="Q371" i="1" a="1"/>
  <c r="Q371" i="1"/>
  <c r="Q372" i="1" a="1"/>
  <c r="Q372" i="1"/>
  <c r="Q373" i="1" a="1"/>
  <c r="Q373" i="1"/>
  <c r="Q374" i="1" a="1"/>
  <c r="Q374" i="1"/>
  <c r="Q375" i="1" a="1"/>
  <c r="Q375" i="1"/>
  <c r="Q376" i="1" a="1"/>
  <c r="Q376" i="1"/>
  <c r="Q377" i="1" a="1"/>
  <c r="Q377" i="1"/>
  <c r="Q378" i="1" a="1"/>
  <c r="Q378" i="1"/>
  <c r="Q379" i="1" a="1"/>
  <c r="Q379" i="1"/>
  <c r="Q380" i="1" a="1"/>
  <c r="Q380" i="1"/>
  <c r="Q381" i="1" a="1"/>
  <c r="Q381" i="1"/>
  <c r="Q382" i="1" a="1"/>
  <c r="Q382" i="1"/>
  <c r="Q383" i="1" a="1"/>
  <c r="Q383" i="1"/>
  <c r="Q384" i="1" a="1"/>
  <c r="Q384" i="1"/>
  <c r="Q385" i="1" a="1"/>
  <c r="Q385" i="1"/>
  <c r="Q386" i="1" a="1"/>
  <c r="Q386" i="1"/>
  <c r="Q387" i="1" a="1"/>
  <c r="Q387" i="1"/>
  <c r="Q388" i="1" a="1"/>
  <c r="Q388" i="1"/>
  <c r="Q389" i="1" a="1"/>
  <c r="Q389" i="1"/>
  <c r="Q390" i="1" a="1"/>
  <c r="Q390" i="1"/>
  <c r="Q391" i="1" a="1"/>
  <c r="Q391" i="1"/>
  <c r="Q392" i="1" a="1"/>
  <c r="Q392" i="1"/>
  <c r="Q393" i="1" a="1"/>
  <c r="Q393" i="1"/>
  <c r="Q394" i="1" a="1"/>
  <c r="Q394" i="1"/>
  <c r="Q395" i="1" a="1"/>
  <c r="Q395" i="1"/>
  <c r="Q396" i="1" a="1"/>
  <c r="Q396" i="1"/>
  <c r="Q397" i="1" a="1"/>
  <c r="Q397" i="1"/>
  <c r="Q398" i="1" a="1"/>
  <c r="Q398" i="1"/>
  <c r="Q399" i="1" a="1"/>
  <c r="Q399" i="1"/>
  <c r="Q400" i="1" a="1"/>
  <c r="Q400" i="1"/>
  <c r="Q401" i="1" a="1"/>
  <c r="Q401" i="1"/>
  <c r="Q402" i="1" a="1"/>
  <c r="Q402" i="1"/>
  <c r="Q403" i="1" a="1"/>
  <c r="Q403" i="1"/>
  <c r="Q404" i="1" a="1"/>
  <c r="Q404" i="1"/>
  <c r="Q405" i="1" a="1"/>
  <c r="Q405" i="1"/>
  <c r="Q406" i="1" a="1"/>
  <c r="Q406" i="1"/>
  <c r="Q407" i="1" a="1"/>
  <c r="Q407" i="1"/>
  <c r="Q408" i="1" a="1"/>
  <c r="Q408" i="1"/>
  <c r="Q409" i="1" a="1"/>
  <c r="Q409" i="1"/>
  <c r="Q410" i="1" a="1"/>
  <c r="Q410" i="1"/>
  <c r="Q411" i="1" a="1"/>
  <c r="Q411" i="1"/>
  <c r="Q412" i="1" a="1"/>
  <c r="Q412" i="1"/>
  <c r="Q413" i="1" a="1"/>
  <c r="Q413" i="1"/>
  <c r="Q414" i="1" a="1"/>
  <c r="Q414" i="1"/>
  <c r="Q415" i="1" a="1"/>
  <c r="Q415" i="1"/>
  <c r="Q416" i="1" a="1"/>
  <c r="Q416" i="1"/>
  <c r="Q417" i="1" a="1"/>
  <c r="Q417" i="1"/>
  <c r="Q418" i="1" a="1"/>
  <c r="Q418" i="1"/>
  <c r="Q419" i="1" a="1"/>
  <c r="Q419" i="1"/>
  <c r="Q420" i="1" a="1"/>
  <c r="Q420" i="1"/>
  <c r="Q421" i="1" a="1"/>
  <c r="Q421" i="1"/>
  <c r="Q422" i="1" a="1"/>
  <c r="Q422" i="1"/>
  <c r="Q423" i="1" a="1"/>
  <c r="Q423" i="1"/>
  <c r="Q424" i="1" a="1"/>
  <c r="Q424" i="1"/>
  <c r="Q425" i="1" a="1"/>
  <c r="Q425" i="1"/>
  <c r="Q426" i="1" a="1"/>
  <c r="Q426" i="1"/>
  <c r="Q427" i="1" a="1"/>
  <c r="Q427" i="1"/>
  <c r="Q428" i="1" a="1"/>
  <c r="Q428" i="1"/>
  <c r="Q429" i="1" a="1"/>
  <c r="Q429" i="1"/>
  <c r="Q430" i="1" a="1"/>
  <c r="Q430" i="1"/>
  <c r="Q431" i="1" a="1"/>
  <c r="Q431" i="1"/>
  <c r="Q432" i="1" a="1"/>
  <c r="Q432" i="1"/>
  <c r="Q433" i="1" a="1"/>
  <c r="Q433" i="1"/>
  <c r="Q434" i="1" a="1"/>
  <c r="Q434" i="1"/>
  <c r="Q435" i="1" a="1"/>
  <c r="Q435" i="1"/>
  <c r="Q436" i="1" a="1"/>
  <c r="Q436" i="1"/>
  <c r="Q437" i="1" a="1"/>
  <c r="Q437" i="1"/>
  <c r="Q438" i="1" a="1"/>
  <c r="Q438" i="1"/>
  <c r="Q439" i="1" a="1"/>
  <c r="Q439" i="1"/>
  <c r="Q440" i="1" a="1"/>
  <c r="Q440" i="1"/>
  <c r="Q441" i="1" a="1"/>
  <c r="Q441" i="1"/>
  <c r="Q442" i="1" a="1"/>
  <c r="Q442" i="1"/>
  <c r="Q443" i="1" a="1"/>
  <c r="Q443" i="1"/>
  <c r="Q444" i="1" a="1"/>
  <c r="Q444" i="1"/>
  <c r="Q445" i="1" a="1"/>
  <c r="Q445" i="1"/>
  <c r="Q446" i="1" a="1"/>
  <c r="Q446" i="1"/>
  <c r="Q447" i="1" a="1"/>
  <c r="Q447" i="1"/>
  <c r="Q448" i="1" a="1"/>
  <c r="Q448" i="1"/>
  <c r="Q449" i="1" a="1"/>
  <c r="Q449" i="1"/>
  <c r="Q450" i="1" a="1"/>
  <c r="Q450" i="1"/>
  <c r="Q451" i="1" a="1"/>
  <c r="Q451" i="1"/>
  <c r="Q452" i="1" a="1"/>
  <c r="Q452" i="1"/>
  <c r="Q453" i="1" a="1"/>
  <c r="Q453" i="1"/>
  <c r="Q454" i="1" a="1"/>
  <c r="Q454" i="1"/>
  <c r="Q455" i="1" a="1"/>
  <c r="Q455" i="1"/>
  <c r="Q456" i="1" a="1"/>
  <c r="Q456" i="1"/>
  <c r="Q457" i="1" a="1"/>
  <c r="Q457" i="1"/>
  <c r="Q458" i="1" a="1"/>
  <c r="Q458" i="1"/>
  <c r="Q459" i="1" a="1"/>
  <c r="Q459" i="1"/>
  <c r="Q460" i="1" a="1"/>
  <c r="Q460" i="1"/>
  <c r="Q461" i="1" a="1"/>
  <c r="Q461" i="1"/>
  <c r="Q462" i="1" a="1"/>
  <c r="Q462" i="1"/>
  <c r="Q463" i="1" a="1"/>
  <c r="Q463" i="1"/>
  <c r="Q464" i="1" a="1"/>
  <c r="Q464" i="1"/>
  <c r="Q465" i="1" a="1"/>
  <c r="Q465" i="1"/>
  <c r="Q466" i="1" a="1"/>
  <c r="Q466" i="1"/>
  <c r="Q467" i="1" a="1"/>
  <c r="Q467" i="1"/>
  <c r="Q468" i="1" a="1"/>
  <c r="Q468" i="1"/>
  <c r="Q469" i="1" a="1"/>
  <c r="Q469" i="1"/>
  <c r="Q470" i="1" a="1"/>
  <c r="Q470" i="1"/>
  <c r="Q471" i="1" a="1"/>
  <c r="Q471" i="1"/>
  <c r="Q472" i="1" a="1"/>
  <c r="Q472" i="1"/>
  <c r="Q473" i="1" a="1"/>
  <c r="Q473" i="1"/>
  <c r="Q474" i="1" a="1"/>
  <c r="Q474" i="1"/>
  <c r="Q475" i="1" a="1"/>
  <c r="Q475" i="1"/>
  <c r="Q476" i="1" a="1"/>
  <c r="Q476" i="1"/>
  <c r="Q477" i="1" a="1"/>
  <c r="Q477" i="1"/>
  <c r="Q478" i="1" a="1"/>
  <c r="Q478" i="1"/>
  <c r="Q479" i="1" a="1"/>
  <c r="Q479" i="1"/>
  <c r="Q480" i="1" a="1"/>
  <c r="Q480" i="1"/>
  <c r="Q481" i="1" a="1"/>
  <c r="Q481" i="1"/>
  <c r="Q482" i="1" a="1"/>
  <c r="Q482" i="1"/>
  <c r="Q483" i="1" a="1"/>
  <c r="Q483" i="1"/>
  <c r="Q484" i="1" a="1"/>
  <c r="Q484" i="1"/>
  <c r="Q485" i="1" a="1"/>
  <c r="Q485" i="1"/>
  <c r="Q486" i="1" a="1"/>
  <c r="Q486" i="1"/>
  <c r="Q487" i="1" a="1"/>
  <c r="Q487" i="1"/>
  <c r="Q488" i="1" a="1"/>
  <c r="Q488" i="1"/>
  <c r="Q489" i="1" a="1"/>
  <c r="Q489" i="1"/>
  <c r="Q490" i="1" a="1"/>
  <c r="Q490" i="1"/>
  <c r="Q491" i="1" a="1"/>
  <c r="Q491" i="1"/>
  <c r="Q492" i="1" a="1"/>
  <c r="Q492" i="1"/>
  <c r="Q493" i="1" a="1"/>
  <c r="Q493" i="1"/>
  <c r="Q494" i="1" a="1"/>
  <c r="Q494" i="1"/>
  <c r="Q495" i="1" a="1"/>
  <c r="Q495" i="1"/>
  <c r="Q496" i="1" a="1"/>
  <c r="Q496" i="1"/>
  <c r="Q497" i="1" a="1"/>
  <c r="Q497" i="1"/>
  <c r="Q498" i="1" a="1"/>
  <c r="Q498" i="1"/>
  <c r="Q499" i="1" a="1"/>
  <c r="Q499" i="1"/>
  <c r="Q500" i="1" a="1"/>
  <c r="Q500" i="1"/>
  <c r="Q501" i="1" a="1"/>
  <c r="Q501" i="1"/>
  <c r="Q502" i="1" a="1"/>
  <c r="Q502" i="1"/>
  <c r="Q503" i="1" a="1"/>
  <c r="Q503" i="1"/>
  <c r="Q504" i="1" a="1"/>
  <c r="Q504" i="1"/>
  <c r="Q505" i="1" a="1"/>
  <c r="Q505" i="1"/>
  <c r="Q506" i="1" a="1"/>
  <c r="Q506" i="1"/>
  <c r="Q507" i="1" a="1"/>
  <c r="Q507" i="1"/>
  <c r="Q508" i="1" a="1"/>
  <c r="Q508" i="1"/>
  <c r="Q509" i="1" a="1"/>
  <c r="Q509" i="1"/>
  <c r="Q510" i="1" a="1"/>
  <c r="Q510" i="1"/>
  <c r="Q511" i="1" a="1"/>
  <c r="Q511" i="1"/>
  <c r="Q512" i="1" a="1"/>
  <c r="Q512" i="1"/>
  <c r="Q513" i="1" a="1"/>
  <c r="Q513" i="1"/>
  <c r="Q514" i="1" a="1"/>
  <c r="Q514" i="1"/>
  <c r="Q515" i="1" a="1"/>
  <c r="Q515" i="1"/>
  <c r="Q516" i="1" a="1"/>
  <c r="Q516" i="1"/>
  <c r="Q517" i="1" a="1"/>
  <c r="Q517" i="1"/>
  <c r="Q518" i="1" a="1"/>
  <c r="Q518" i="1"/>
  <c r="Q519" i="1" a="1"/>
  <c r="Q519" i="1"/>
  <c r="Q520" i="1" a="1"/>
  <c r="Q520" i="1"/>
  <c r="Q521" i="1" a="1"/>
  <c r="Q521" i="1"/>
  <c r="Q522" i="1" a="1"/>
  <c r="Q522" i="1"/>
  <c r="Q523" i="1" a="1"/>
  <c r="Q523" i="1"/>
  <c r="Q524" i="1" a="1"/>
  <c r="Q524" i="1"/>
  <c r="Q525" i="1" a="1"/>
  <c r="Q525" i="1"/>
  <c r="Q526" i="1" a="1"/>
  <c r="Q526" i="1"/>
  <c r="Q527" i="1" a="1"/>
  <c r="Q527" i="1"/>
  <c r="Q528" i="1" a="1"/>
  <c r="Q528" i="1"/>
  <c r="Q529" i="1" a="1"/>
  <c r="Q529" i="1"/>
  <c r="Q530" i="1" a="1"/>
  <c r="Q530" i="1"/>
  <c r="Q531" i="1" a="1"/>
  <c r="Q531" i="1"/>
  <c r="Q532" i="1" a="1"/>
  <c r="Q532" i="1"/>
  <c r="Q533" i="1" a="1"/>
  <c r="Q533" i="1"/>
  <c r="Q534" i="1" a="1"/>
  <c r="Q534" i="1"/>
  <c r="Q535" i="1" a="1"/>
  <c r="Q535" i="1"/>
  <c r="Q536" i="1" a="1"/>
  <c r="Q536" i="1"/>
  <c r="Q537" i="1" a="1"/>
  <c r="Q537" i="1"/>
  <c r="Q538" i="1" a="1"/>
  <c r="Q538" i="1"/>
  <c r="Q539" i="1" a="1"/>
  <c r="Q539" i="1"/>
  <c r="Q540" i="1" a="1"/>
  <c r="Q540" i="1"/>
  <c r="Q541" i="1" a="1"/>
  <c r="Q541" i="1"/>
  <c r="Q542" i="1" a="1"/>
  <c r="Q542" i="1"/>
  <c r="Q543" i="1" a="1"/>
  <c r="Q543" i="1"/>
  <c r="Q544" i="1" a="1"/>
  <c r="Q544" i="1"/>
  <c r="Q545" i="1" a="1"/>
  <c r="Q545" i="1"/>
  <c r="Q546" i="1" a="1"/>
  <c r="Q546" i="1"/>
  <c r="Q547" i="1" a="1"/>
  <c r="Q547" i="1"/>
  <c r="Q548" i="1" a="1"/>
  <c r="Q548" i="1"/>
  <c r="Q549" i="1" a="1"/>
  <c r="Q549" i="1"/>
  <c r="Q550" i="1" a="1"/>
  <c r="Q550" i="1"/>
  <c r="Q551" i="1" a="1"/>
  <c r="Q551" i="1"/>
  <c r="Q552" i="1" a="1"/>
  <c r="Q552" i="1"/>
  <c r="Q553" i="1" a="1"/>
  <c r="Q553" i="1"/>
  <c r="Q554" i="1" a="1"/>
  <c r="Q554" i="1"/>
  <c r="Q555" i="1" a="1"/>
  <c r="Q555" i="1"/>
  <c r="Q556" i="1" a="1"/>
  <c r="Q556" i="1"/>
  <c r="Q557" i="1" a="1"/>
  <c r="Q557" i="1"/>
  <c r="Q558" i="1" a="1"/>
  <c r="Q558" i="1"/>
  <c r="Q559" i="1" a="1"/>
  <c r="Q559" i="1"/>
  <c r="Q560" i="1" a="1"/>
  <c r="Q560" i="1"/>
  <c r="Q561" i="1" a="1"/>
  <c r="Q561" i="1"/>
  <c r="Q562" i="1" a="1"/>
  <c r="Q562" i="1"/>
  <c r="Q563" i="1" a="1"/>
  <c r="Q563" i="1"/>
  <c r="Q564" i="1" a="1"/>
  <c r="Q564" i="1"/>
  <c r="Q565" i="1" a="1"/>
  <c r="Q565" i="1"/>
  <c r="Q566" i="1" a="1"/>
  <c r="Q566" i="1"/>
  <c r="Q567" i="1" a="1"/>
  <c r="Q567" i="1"/>
  <c r="Q568" i="1" a="1"/>
  <c r="Q568" i="1"/>
  <c r="Q569" i="1" a="1"/>
  <c r="Q569" i="1"/>
  <c r="Q570" i="1" a="1"/>
  <c r="Q570" i="1"/>
  <c r="Q571" i="1" a="1"/>
  <c r="Q571" i="1"/>
  <c r="Q572" i="1" a="1"/>
  <c r="Q572" i="1"/>
  <c r="Q573" i="1" a="1"/>
  <c r="Q573" i="1"/>
  <c r="Q574" i="1" a="1"/>
  <c r="Q574" i="1"/>
  <c r="Q575" i="1" a="1"/>
  <c r="Q575" i="1"/>
  <c r="Q576" i="1" a="1"/>
  <c r="Q576" i="1"/>
  <c r="Q577" i="1" a="1"/>
  <c r="Q577" i="1"/>
  <c r="Q578" i="1" a="1"/>
  <c r="Q578" i="1"/>
  <c r="Q579" i="1" a="1"/>
  <c r="Q579" i="1"/>
  <c r="Q580" i="1" a="1"/>
  <c r="Q580" i="1"/>
  <c r="Q581" i="1" a="1"/>
  <c r="Q581" i="1"/>
  <c r="Q582" i="1" a="1"/>
  <c r="Q582" i="1"/>
  <c r="Q583" i="1" a="1"/>
  <c r="Q583" i="1"/>
  <c r="Q584" i="1" a="1"/>
  <c r="Q584" i="1"/>
  <c r="Q585" i="1" a="1"/>
  <c r="Q585" i="1"/>
  <c r="Q586" i="1" a="1"/>
  <c r="Q586" i="1"/>
  <c r="Q587" i="1" a="1"/>
  <c r="Q587" i="1"/>
  <c r="Q588" i="1" a="1"/>
  <c r="Q588" i="1"/>
  <c r="Q589" i="1" a="1"/>
  <c r="Q589" i="1"/>
  <c r="Q590" i="1" a="1"/>
  <c r="Q590" i="1"/>
  <c r="Q591" i="1" a="1"/>
  <c r="Q591" i="1"/>
  <c r="Q592" i="1" a="1"/>
  <c r="Q592" i="1"/>
  <c r="Q593" i="1" a="1"/>
  <c r="Q593" i="1"/>
  <c r="Q594" i="1" a="1"/>
  <c r="Q594" i="1"/>
  <c r="Q595" i="1" a="1"/>
  <c r="Q595" i="1"/>
  <c r="Q596" i="1" a="1"/>
  <c r="Q596" i="1"/>
  <c r="Q597" i="1" a="1"/>
  <c r="Q597" i="1"/>
  <c r="Q598" i="1" a="1"/>
  <c r="Q598" i="1"/>
  <c r="Q599" i="1" a="1"/>
  <c r="Q599" i="1"/>
  <c r="Q600" i="1" a="1"/>
  <c r="Q600" i="1"/>
  <c r="Q601" i="1" a="1"/>
  <c r="Q601" i="1"/>
  <c r="Q602" i="1" a="1"/>
  <c r="Q602" i="1"/>
  <c r="Q603" i="1" a="1"/>
  <c r="Q603" i="1"/>
  <c r="Q604" i="1" a="1"/>
  <c r="Q604" i="1"/>
  <c r="Q605" i="1" a="1"/>
  <c r="Q605" i="1"/>
  <c r="Q606" i="1" a="1"/>
  <c r="Q606" i="1"/>
  <c r="Q607" i="1" a="1"/>
  <c r="Q607" i="1"/>
  <c r="Q608" i="1" a="1"/>
  <c r="Q608" i="1"/>
  <c r="Q609" i="1" a="1"/>
  <c r="Q609" i="1"/>
  <c r="Q610" i="1" a="1"/>
  <c r="Q610" i="1"/>
  <c r="Q611" i="1" a="1"/>
  <c r="Q611" i="1"/>
  <c r="Q612" i="1" a="1"/>
  <c r="Q612" i="1"/>
  <c r="Q613" i="1" a="1"/>
  <c r="Q613" i="1"/>
  <c r="Q614" i="1" a="1"/>
  <c r="Q614" i="1"/>
  <c r="Q615" i="1" a="1"/>
  <c r="Q615" i="1"/>
  <c r="Q616" i="1" a="1"/>
  <c r="Q616" i="1"/>
  <c r="Q617" i="1" a="1"/>
  <c r="Q617" i="1"/>
  <c r="Q618" i="1" a="1"/>
  <c r="Q618" i="1"/>
  <c r="Q619" i="1" a="1"/>
  <c r="Q619" i="1"/>
  <c r="Q620" i="1" a="1"/>
  <c r="Q620" i="1"/>
  <c r="Q621" i="1" a="1"/>
  <c r="Q621" i="1"/>
  <c r="Q622" i="1" a="1"/>
  <c r="Q622" i="1"/>
  <c r="Q623" i="1" a="1"/>
  <c r="Q623" i="1"/>
  <c r="Q624" i="1" a="1"/>
  <c r="Q624" i="1"/>
  <c r="Q625" i="1" a="1"/>
  <c r="Q625" i="1"/>
  <c r="Q626" i="1" a="1"/>
  <c r="Q626" i="1"/>
  <c r="Q627" i="1" a="1"/>
  <c r="Q627" i="1"/>
  <c r="Q628" i="1" a="1"/>
  <c r="Q628" i="1"/>
  <c r="Q629" i="1" a="1"/>
  <c r="Q629" i="1"/>
  <c r="Q630" i="1" a="1"/>
  <c r="Q630" i="1"/>
  <c r="Q631" i="1" a="1"/>
  <c r="Q631" i="1"/>
  <c r="Q632" i="1" a="1"/>
  <c r="Q632" i="1"/>
  <c r="Q633" i="1" a="1"/>
  <c r="Q633" i="1"/>
  <c r="Q634" i="1" a="1"/>
  <c r="Q634" i="1"/>
  <c r="Q635" i="1" a="1"/>
  <c r="Q635" i="1"/>
  <c r="Q636" i="1" a="1"/>
  <c r="Q636" i="1"/>
  <c r="Q637" i="1" a="1"/>
  <c r="Q637" i="1"/>
  <c r="Q638" i="1" a="1"/>
  <c r="Q638" i="1"/>
  <c r="Q639" i="1" a="1"/>
  <c r="Q639" i="1"/>
  <c r="Q640" i="1" a="1"/>
  <c r="Q640" i="1"/>
  <c r="Q641" i="1" a="1"/>
  <c r="Q641" i="1"/>
  <c r="Q642" i="1" a="1"/>
  <c r="Q642" i="1"/>
  <c r="Q643" i="1" a="1"/>
  <c r="Q643" i="1"/>
  <c r="Q644" i="1" a="1"/>
  <c r="Q644" i="1"/>
  <c r="Q645" i="1" a="1"/>
  <c r="Q645" i="1"/>
  <c r="Q646" i="1" a="1"/>
  <c r="Q646" i="1"/>
  <c r="Q647" i="1" a="1"/>
  <c r="Q647" i="1"/>
  <c r="Q648" i="1" a="1"/>
  <c r="Q648" i="1"/>
  <c r="Q649" i="1" a="1"/>
  <c r="Q649" i="1"/>
  <c r="Q650" i="1" a="1"/>
  <c r="Q650" i="1"/>
  <c r="Q651" i="1" a="1"/>
  <c r="Q651" i="1"/>
  <c r="Q652" i="1" a="1"/>
  <c r="Q652" i="1"/>
  <c r="Q653" i="1" a="1"/>
  <c r="Q653" i="1"/>
  <c r="Q654" i="1" a="1"/>
  <c r="Q654" i="1"/>
  <c r="Q655" i="1" a="1"/>
  <c r="Q655" i="1"/>
  <c r="Q656" i="1" a="1"/>
  <c r="Q656" i="1"/>
  <c r="Q657" i="1" a="1"/>
  <c r="Q657" i="1"/>
  <c r="Q658" i="1" a="1"/>
  <c r="Q658" i="1"/>
  <c r="Q659" i="1" a="1"/>
  <c r="Q659" i="1"/>
  <c r="Q660" i="1" a="1"/>
  <c r="Q660" i="1"/>
  <c r="Q661" i="1" a="1"/>
  <c r="Q661" i="1"/>
  <c r="Q662" i="1" a="1"/>
  <c r="Q662" i="1"/>
  <c r="Q663" i="1" a="1"/>
  <c r="Q663" i="1"/>
  <c r="Q664" i="1" a="1"/>
  <c r="Q664" i="1"/>
  <c r="Q665" i="1" a="1"/>
  <c r="Q665" i="1"/>
  <c r="Q666" i="1" a="1"/>
  <c r="Q666" i="1"/>
  <c r="Q667" i="1" a="1"/>
  <c r="Q667" i="1"/>
  <c r="Q668" i="1" a="1"/>
  <c r="Q668" i="1"/>
  <c r="Q669" i="1" a="1"/>
  <c r="Q669" i="1"/>
  <c r="Q670" i="1" a="1"/>
  <c r="Q670" i="1"/>
  <c r="Q671" i="1" a="1"/>
  <c r="Q671" i="1"/>
  <c r="Q672" i="1" a="1"/>
  <c r="Q672" i="1"/>
  <c r="Q673" i="1" a="1"/>
  <c r="Q673" i="1"/>
  <c r="Q674" i="1" a="1"/>
  <c r="Q674" i="1"/>
  <c r="Q675" i="1" a="1"/>
  <c r="Q675" i="1"/>
  <c r="Q676" i="1" a="1"/>
  <c r="Q676" i="1"/>
  <c r="Q677" i="1" a="1"/>
  <c r="Q677" i="1"/>
  <c r="Q678" i="1" a="1"/>
  <c r="Q678" i="1"/>
  <c r="Q679" i="1" a="1"/>
  <c r="Q679" i="1"/>
  <c r="Q680" i="1" a="1"/>
  <c r="Q680" i="1"/>
  <c r="Q681" i="1" a="1"/>
  <c r="Q681" i="1"/>
  <c r="Q682" i="1" a="1"/>
  <c r="Q682" i="1"/>
  <c r="Q683" i="1" a="1"/>
  <c r="Q683" i="1"/>
  <c r="Q684" i="1" a="1"/>
  <c r="Q684" i="1"/>
  <c r="Q685" i="1" a="1"/>
  <c r="Q685" i="1"/>
  <c r="Q686" i="1" a="1"/>
  <c r="Q686" i="1"/>
  <c r="Q687" i="1" a="1"/>
  <c r="Q687" i="1"/>
  <c r="Q688" i="1" a="1"/>
  <c r="Q688" i="1"/>
  <c r="Q689" i="1" a="1"/>
  <c r="Q689" i="1"/>
  <c r="Q690" i="1" a="1"/>
  <c r="Q690" i="1"/>
  <c r="Q691" i="1" a="1"/>
  <c r="Q691" i="1"/>
  <c r="Q692" i="1" a="1"/>
  <c r="Q692" i="1"/>
  <c r="Q693" i="1" a="1"/>
  <c r="Q693" i="1"/>
  <c r="Q694" i="1" a="1"/>
  <c r="Q694" i="1"/>
  <c r="Q695" i="1" a="1"/>
  <c r="Q695" i="1"/>
  <c r="Q696" i="1" a="1"/>
  <c r="Q696" i="1"/>
  <c r="Q697" i="1" a="1"/>
  <c r="Q697" i="1"/>
  <c r="Q698" i="1" a="1"/>
  <c r="Q698" i="1"/>
  <c r="Q699" i="1" a="1"/>
  <c r="Q699" i="1"/>
  <c r="Q700" i="1" a="1"/>
  <c r="Q700" i="1"/>
  <c r="Q701" i="1" a="1"/>
  <c r="Q701" i="1"/>
  <c r="Q702" i="1" a="1"/>
  <c r="Q702" i="1"/>
  <c r="Q703" i="1" a="1"/>
  <c r="Q703" i="1"/>
  <c r="Q704" i="1" a="1"/>
  <c r="Q704" i="1"/>
  <c r="Q705" i="1" a="1"/>
  <c r="Q705" i="1"/>
  <c r="Q706" i="1" a="1"/>
  <c r="Q706" i="1"/>
  <c r="Q707" i="1" a="1"/>
  <c r="Q707" i="1"/>
  <c r="Q708" i="1" a="1"/>
  <c r="Q708" i="1"/>
  <c r="Q709" i="1" a="1"/>
  <c r="Q709" i="1"/>
  <c r="Q710" i="1" a="1"/>
  <c r="Q710" i="1"/>
  <c r="Q711" i="1" a="1"/>
  <c r="Q711" i="1"/>
  <c r="Q712" i="1" a="1"/>
  <c r="Q712" i="1"/>
  <c r="Q713" i="1" a="1"/>
  <c r="Q713" i="1"/>
  <c r="Q714" i="1" a="1"/>
  <c r="Q714" i="1"/>
  <c r="Q715" i="1" a="1"/>
  <c r="Q715" i="1"/>
  <c r="Q716" i="1" a="1"/>
  <c r="Q716" i="1"/>
  <c r="Q717" i="1" a="1"/>
  <c r="Q717" i="1"/>
  <c r="Q718" i="1" a="1"/>
  <c r="Q718" i="1"/>
  <c r="Q719" i="1" a="1"/>
  <c r="Q719" i="1"/>
  <c r="Q720" i="1" a="1"/>
  <c r="Q720" i="1"/>
  <c r="Q721" i="1" a="1"/>
  <c r="Q721" i="1"/>
  <c r="Q722" i="1" a="1"/>
  <c r="Q722" i="1"/>
  <c r="Q723" i="1" a="1"/>
  <c r="Q723" i="1"/>
  <c r="Q724" i="1" a="1"/>
  <c r="Q724" i="1"/>
  <c r="Q725" i="1" a="1"/>
  <c r="Q725" i="1"/>
  <c r="Q726" i="1" a="1"/>
  <c r="Q726" i="1"/>
  <c r="Q727" i="1" a="1"/>
  <c r="Q727" i="1"/>
  <c r="Q728" i="1" a="1"/>
  <c r="Q728" i="1"/>
  <c r="Q729" i="1" a="1"/>
  <c r="Q729" i="1"/>
  <c r="Q730" i="1" a="1"/>
  <c r="Q730" i="1"/>
  <c r="Q731" i="1" a="1"/>
  <c r="Q731" i="1"/>
  <c r="Q732" i="1" a="1"/>
  <c r="Q732" i="1"/>
  <c r="Q733" i="1" a="1"/>
  <c r="Q733" i="1"/>
  <c r="Q734" i="1" a="1"/>
  <c r="Q734" i="1"/>
  <c r="Q735" i="1" a="1"/>
  <c r="Q735" i="1"/>
  <c r="Q736" i="1" a="1"/>
  <c r="Q736" i="1"/>
  <c r="Q737" i="1" a="1"/>
  <c r="Q737" i="1"/>
  <c r="Q738" i="1" a="1"/>
  <c r="Q738" i="1"/>
  <c r="Q739" i="1" a="1"/>
  <c r="Q739" i="1"/>
  <c r="Q740" i="1" a="1"/>
  <c r="Q740" i="1"/>
  <c r="Q742" i="1" a="1"/>
  <c r="Q742" i="1"/>
  <c r="Q741" i="1" a="1"/>
  <c r="Q741" i="1"/>
  <c r="Q743" i="1" a="1"/>
  <c r="Q743" i="1"/>
  <c r="Q744" i="1" a="1"/>
  <c r="Q744" i="1"/>
  <c r="Q745" i="1" a="1"/>
  <c r="Q745" i="1"/>
  <c r="Q746" i="1" a="1"/>
  <c r="Q746" i="1"/>
  <c r="Q747" i="1" a="1"/>
  <c r="Q747" i="1"/>
  <c r="Q748" i="1" a="1"/>
  <c r="Q748" i="1"/>
  <c r="Q749" i="1" a="1"/>
  <c r="Q749" i="1"/>
  <c r="Q750" i="1" a="1"/>
  <c r="Q750" i="1"/>
  <c r="Q751" i="1" a="1"/>
  <c r="Q751" i="1"/>
  <c r="Q752" i="1" a="1"/>
  <c r="Q752" i="1"/>
  <c r="Q753" i="1" a="1"/>
  <c r="Q753" i="1"/>
  <c r="Q754" i="1" a="1"/>
  <c r="Q754" i="1"/>
  <c r="Q755" i="1" a="1"/>
  <c r="Q755" i="1"/>
  <c r="Q756" i="1" a="1"/>
  <c r="Q756" i="1"/>
  <c r="Q757" i="1" a="1"/>
  <c r="Q757" i="1"/>
  <c r="Q758" i="1" a="1"/>
  <c r="Q758" i="1"/>
  <c r="Q759" i="1" a="1"/>
  <c r="Q759" i="1"/>
  <c r="Q760" i="1" a="1"/>
  <c r="Q760" i="1"/>
  <c r="Q761" i="1" a="1"/>
  <c r="Q761" i="1"/>
  <c r="Q762" i="1" a="1"/>
  <c r="Q762" i="1"/>
  <c r="Q763" i="1" a="1"/>
  <c r="Q763" i="1"/>
  <c r="Q764" i="1" a="1"/>
  <c r="Q764" i="1"/>
  <c r="Q765" i="1" a="1"/>
  <c r="Q765" i="1"/>
  <c r="Q766" i="1" a="1"/>
  <c r="Q766" i="1"/>
  <c r="Q767" i="1" a="1"/>
  <c r="Q767" i="1"/>
  <c r="Q768" i="1" a="1"/>
  <c r="Q768" i="1"/>
  <c r="Q769" i="1" a="1"/>
  <c r="Q769" i="1"/>
  <c r="Q770" i="1" a="1"/>
  <c r="Q770" i="1"/>
  <c r="Q771" i="1" a="1"/>
  <c r="Q771" i="1"/>
  <c r="Q772" i="1" a="1"/>
  <c r="Q772" i="1"/>
  <c r="Q773" i="1" a="1"/>
  <c r="Q773" i="1"/>
  <c r="Q774" i="1" a="1"/>
  <c r="Q774" i="1"/>
  <c r="Q775" i="1" a="1"/>
  <c r="Q775" i="1"/>
  <c r="Q776" i="1" a="1"/>
  <c r="Q776" i="1"/>
  <c r="Q777" i="1" a="1"/>
  <c r="Q777" i="1"/>
  <c r="Q778" i="1" a="1"/>
  <c r="Q778" i="1"/>
  <c r="Q779" i="1" a="1"/>
  <c r="Q779" i="1"/>
  <c r="Q780" i="1" a="1"/>
  <c r="Q780" i="1"/>
  <c r="Q781" i="1" a="1"/>
  <c r="Q781" i="1"/>
  <c r="Q782" i="1" a="1"/>
  <c r="Q782" i="1"/>
  <c r="Q783" i="1" a="1"/>
  <c r="Q783" i="1"/>
  <c r="Q784" i="1" a="1"/>
  <c r="Q784" i="1"/>
  <c r="Q785" i="1" a="1"/>
  <c r="Q785" i="1"/>
  <c r="Q786" i="1" a="1"/>
  <c r="Q786" i="1"/>
  <c r="Q787" i="1" a="1"/>
  <c r="Q787" i="1"/>
  <c r="Q788" i="1" a="1"/>
  <c r="Q788" i="1"/>
  <c r="Q789" i="1" a="1"/>
  <c r="Q789" i="1"/>
  <c r="Q790" i="1" a="1"/>
  <c r="Q790" i="1"/>
  <c r="Q791" i="1" a="1"/>
  <c r="Q791" i="1"/>
  <c r="Q792" i="1" a="1"/>
  <c r="Q792" i="1"/>
  <c r="Q793" i="1" a="1"/>
  <c r="Q793" i="1"/>
  <c r="Q794" i="1" a="1"/>
  <c r="Q794" i="1"/>
  <c r="Q795" i="1" a="1"/>
  <c r="Q795" i="1"/>
  <c r="Q796" i="1" a="1"/>
  <c r="Q796" i="1"/>
  <c r="Q797" i="1" a="1"/>
  <c r="Q797" i="1"/>
  <c r="Q798" i="1" a="1"/>
  <c r="Q798" i="1"/>
  <c r="Q799" i="1" a="1"/>
  <c r="Q799" i="1"/>
  <c r="Q800" i="1" a="1"/>
  <c r="Q800" i="1"/>
  <c r="Q801" i="1" a="1"/>
  <c r="Q801" i="1"/>
  <c r="Q802" i="1" a="1"/>
  <c r="Q802" i="1"/>
  <c r="Q803" i="1" a="1"/>
  <c r="Q803" i="1"/>
  <c r="Q804" i="1" a="1"/>
  <c r="Q804" i="1"/>
  <c r="Q805" i="1" a="1"/>
  <c r="Q805" i="1"/>
  <c r="Q806" i="1" a="1"/>
  <c r="Q806" i="1"/>
  <c r="Q807" i="1" a="1"/>
  <c r="Q807" i="1"/>
  <c r="Q808" i="1" a="1"/>
  <c r="Q808" i="1"/>
  <c r="Q809" i="1" a="1"/>
  <c r="Q809" i="1"/>
  <c r="Q810" i="1" a="1"/>
  <c r="Q810" i="1"/>
  <c r="Q811" i="1" a="1"/>
  <c r="Q811" i="1"/>
  <c r="Q812" i="1" a="1"/>
  <c r="Q812" i="1"/>
  <c r="Q813" i="1" a="1"/>
  <c r="Q813" i="1"/>
  <c r="Q814" i="1" a="1"/>
  <c r="Q814" i="1"/>
  <c r="Q815" i="1" a="1"/>
  <c r="Q815" i="1"/>
  <c r="Q816" i="1" a="1"/>
  <c r="Q816" i="1"/>
  <c r="Q817" i="1" a="1"/>
  <c r="Q817" i="1"/>
  <c r="Q818" i="1" a="1"/>
  <c r="Q818" i="1"/>
  <c r="Q819" i="1" a="1"/>
  <c r="Q819" i="1"/>
  <c r="Q820" i="1" a="1"/>
  <c r="Q820" i="1"/>
  <c r="Q821" i="1" a="1"/>
  <c r="Q821" i="1"/>
  <c r="Q822" i="1" a="1"/>
  <c r="Q822" i="1"/>
  <c r="Q823" i="1" a="1"/>
  <c r="Q823" i="1"/>
  <c r="Q824" i="1" a="1"/>
  <c r="Q824" i="1"/>
  <c r="Q825" i="1" a="1"/>
  <c r="Q825" i="1"/>
  <c r="Q826" i="1" a="1"/>
  <c r="Q826" i="1"/>
  <c r="Q827" i="1" a="1"/>
  <c r="Q827" i="1"/>
  <c r="Q828" i="1" a="1"/>
  <c r="Q828" i="1"/>
  <c r="Q829" i="1" a="1"/>
  <c r="Q829" i="1"/>
  <c r="Q830" i="1" a="1"/>
  <c r="Q830" i="1"/>
  <c r="Q831" i="1" a="1"/>
  <c r="Q831" i="1"/>
  <c r="Q832" i="1" a="1"/>
  <c r="Q832" i="1"/>
  <c r="Q833" i="1" a="1"/>
  <c r="Q833" i="1"/>
  <c r="Q834" i="1" a="1"/>
  <c r="Q834" i="1"/>
  <c r="Q835" i="1" a="1"/>
  <c r="Q835" i="1"/>
  <c r="Q836" i="1" a="1"/>
  <c r="Q836" i="1"/>
  <c r="Q837" i="1" a="1"/>
  <c r="Q837" i="1"/>
  <c r="Q838" i="1" a="1"/>
  <c r="Q838" i="1"/>
  <c r="Q839" i="1" a="1"/>
  <c r="Q839" i="1"/>
  <c r="Q840" i="1" a="1"/>
  <c r="Q840" i="1"/>
  <c r="Q841" i="1" a="1"/>
  <c r="Q841" i="1"/>
  <c r="Q842" i="1" a="1"/>
  <c r="Q842" i="1"/>
  <c r="Q843" i="1" a="1"/>
  <c r="Q843" i="1"/>
  <c r="Q844" i="1" a="1"/>
  <c r="Q844" i="1"/>
  <c r="Q845" i="1" a="1"/>
  <c r="Q845" i="1"/>
  <c r="Q846" i="1" a="1"/>
  <c r="Q846" i="1"/>
  <c r="Q847" i="1" a="1"/>
  <c r="Q847" i="1"/>
  <c r="Q848" i="1" a="1"/>
  <c r="Q848" i="1"/>
  <c r="Q849" i="1" a="1"/>
  <c r="Q849" i="1"/>
  <c r="Q850" i="1" a="1"/>
  <c r="Q850" i="1"/>
  <c r="Q851" i="1" a="1"/>
  <c r="Q851" i="1"/>
  <c r="Q852" i="1" a="1"/>
  <c r="Q852" i="1"/>
  <c r="Q853" i="1" a="1"/>
  <c r="Q853" i="1"/>
  <c r="Q854" i="1" a="1"/>
  <c r="Q854" i="1"/>
  <c r="Q855" i="1" a="1"/>
  <c r="Q855" i="1"/>
  <c r="Q860" i="1" a="1"/>
  <c r="Q860" i="1"/>
  <c r="Q861" i="1" a="1"/>
  <c r="Q861" i="1"/>
  <c r="Q856" i="1" a="1"/>
  <c r="Q856" i="1"/>
  <c r="Q857" i="1" a="1"/>
  <c r="Q857" i="1"/>
  <c r="Q858" i="1" a="1"/>
  <c r="Q858" i="1"/>
  <c r="Q859" i="1" a="1"/>
  <c r="Q859" i="1"/>
  <c r="Q862" i="1" a="1"/>
  <c r="Q862" i="1"/>
  <c r="Q863" i="1" a="1"/>
  <c r="Q863" i="1"/>
  <c r="Q864" i="1" a="1"/>
  <c r="Q864" i="1"/>
  <c r="Q865" i="1" a="1"/>
  <c r="Q865" i="1"/>
  <c r="Q866" i="1" a="1"/>
  <c r="Q866" i="1"/>
  <c r="Q867" i="1" a="1"/>
  <c r="Q867" i="1"/>
  <c r="Q868" i="1" a="1"/>
  <c r="Q868" i="1"/>
  <c r="Q869" i="1" a="1"/>
  <c r="Q869" i="1"/>
  <c r="Q870" i="1" a="1"/>
  <c r="Q870" i="1"/>
  <c r="Q871" i="1" a="1"/>
  <c r="Q871" i="1"/>
  <c r="Q872" i="1" a="1"/>
  <c r="Q872" i="1"/>
  <c r="Q873" i="1" a="1"/>
  <c r="Q873" i="1"/>
  <c r="Q874" i="1" a="1"/>
  <c r="Q874" i="1"/>
  <c r="Q875" i="1" a="1"/>
  <c r="Q875" i="1"/>
  <c r="Q876" i="1" a="1"/>
  <c r="Q876" i="1"/>
  <c r="Q877" i="1" a="1"/>
  <c r="Q877" i="1"/>
  <c r="Q878" i="1" a="1"/>
  <c r="Q878" i="1"/>
  <c r="Q879" i="1" a="1"/>
  <c r="Q879" i="1"/>
  <c r="Q880" i="1" a="1"/>
  <c r="Q880" i="1"/>
  <c r="Q881" i="1" a="1"/>
  <c r="Q881" i="1"/>
  <c r="Q882" i="1" a="1"/>
  <c r="Q882" i="1"/>
  <c r="Q883" i="1" a="1"/>
  <c r="Q883" i="1"/>
  <c r="Q884" i="1" a="1"/>
  <c r="Q884" i="1"/>
  <c r="Q885" i="1" a="1"/>
  <c r="Q885" i="1"/>
  <c r="Q886" i="1" a="1"/>
  <c r="Q886" i="1"/>
  <c r="Q887" i="1" a="1"/>
  <c r="Q887" i="1"/>
  <c r="Q888" i="1" a="1"/>
  <c r="Q888" i="1"/>
  <c r="Q889" i="1" a="1"/>
  <c r="Q889" i="1"/>
  <c r="Q890" i="1" a="1"/>
  <c r="Q890" i="1"/>
  <c r="Q891" i="1" a="1"/>
  <c r="Q891" i="1"/>
  <c r="Q892" i="1" a="1"/>
  <c r="Q892" i="1"/>
  <c r="Q893" i="1" a="1"/>
  <c r="Q893" i="1"/>
  <c r="Q894" i="1" a="1"/>
  <c r="Q894" i="1"/>
  <c r="Q895" i="1" a="1"/>
  <c r="Q895" i="1"/>
  <c r="Q896" i="1" a="1"/>
  <c r="Q896" i="1"/>
  <c r="Q897" i="1" a="1"/>
  <c r="Q897" i="1"/>
  <c r="Q898" i="1" a="1"/>
  <c r="Q898" i="1"/>
  <c r="Q899" i="1" a="1"/>
  <c r="Q899" i="1"/>
  <c r="Q900" i="1" a="1"/>
  <c r="Q900" i="1"/>
  <c r="Q901" i="1" a="1"/>
  <c r="Q901" i="1"/>
  <c r="Q902" i="1" a="1"/>
  <c r="Q902" i="1"/>
  <c r="Q903" i="1" a="1"/>
  <c r="Q903" i="1"/>
  <c r="Q904" i="1" a="1"/>
  <c r="Q904" i="1"/>
  <c r="Q905" i="1" a="1"/>
  <c r="Q905" i="1"/>
  <c r="Q906" i="1" a="1"/>
  <c r="Q906" i="1"/>
  <c r="Q907" i="1" a="1"/>
  <c r="Q907" i="1"/>
  <c r="Q908" i="1" a="1"/>
  <c r="Q908" i="1"/>
  <c r="Q909" i="1" a="1"/>
  <c r="Q909" i="1"/>
  <c r="Q910" i="1" a="1"/>
  <c r="Q910" i="1"/>
  <c r="Q911" i="1" a="1"/>
  <c r="Q911" i="1"/>
  <c r="Q912" i="1" a="1"/>
  <c r="Q912" i="1"/>
  <c r="Q913" i="1" a="1"/>
  <c r="Q913" i="1"/>
  <c r="Q914" i="1" a="1"/>
  <c r="Q914" i="1"/>
  <c r="Q915" i="1" a="1"/>
  <c r="Q915" i="1"/>
  <c r="Q916" i="1" a="1"/>
  <c r="Q916" i="1"/>
  <c r="Q917" i="1" a="1"/>
  <c r="Q917" i="1"/>
  <c r="Q918" i="1" a="1"/>
  <c r="Q918" i="1"/>
  <c r="Q919" i="1" a="1"/>
  <c r="Q919" i="1"/>
  <c r="Q920" i="1" a="1"/>
  <c r="Q920" i="1"/>
  <c r="Q921" i="1" a="1"/>
  <c r="Q921" i="1"/>
  <c r="Q922" i="1" a="1"/>
  <c r="Q922" i="1"/>
  <c r="Q923" i="1" a="1"/>
  <c r="Q923" i="1"/>
  <c r="Q924" i="1" a="1"/>
  <c r="Q924" i="1"/>
  <c r="Q925" i="1" a="1"/>
  <c r="Q925" i="1"/>
  <c r="Q926" i="1" a="1"/>
  <c r="Q926" i="1"/>
  <c r="Q927" i="1" a="1"/>
  <c r="Q927" i="1"/>
  <c r="Q928" i="1" a="1"/>
  <c r="Q928" i="1"/>
  <c r="Q929" i="1" a="1"/>
  <c r="Q929" i="1"/>
  <c r="Q930" i="1" a="1"/>
  <c r="Q930" i="1"/>
  <c r="Q931" i="1" a="1"/>
  <c r="Q931" i="1"/>
  <c r="Q932" i="1" a="1"/>
  <c r="Q932" i="1"/>
  <c r="Q933" i="1" a="1"/>
  <c r="Q933" i="1"/>
  <c r="Q934" i="1" a="1"/>
  <c r="Q934" i="1"/>
  <c r="Q935" i="1" a="1"/>
  <c r="Q935" i="1"/>
  <c r="Q936" i="1" a="1"/>
  <c r="Q936" i="1"/>
  <c r="Q937" i="1" a="1"/>
  <c r="Q937" i="1"/>
  <c r="Q938" i="1" a="1"/>
  <c r="Q938" i="1"/>
  <c r="Q939" i="1" a="1"/>
  <c r="Q939" i="1"/>
  <c r="Q940" i="1" a="1"/>
  <c r="Q940" i="1"/>
  <c r="Q941" i="1" a="1"/>
  <c r="Q941" i="1"/>
  <c r="Q942" i="1" a="1"/>
  <c r="Q942" i="1"/>
  <c r="Q943" i="1" a="1"/>
  <c r="Q943" i="1"/>
  <c r="Q944" i="1" a="1"/>
  <c r="Q944" i="1"/>
  <c r="Q945" i="1" a="1"/>
  <c r="Q945" i="1"/>
  <c r="Q946" i="1" a="1"/>
  <c r="Q946" i="1"/>
  <c r="Q947" i="1" a="1"/>
  <c r="Q947" i="1"/>
  <c r="Q948" i="1" a="1"/>
  <c r="Q948" i="1"/>
  <c r="Q949" i="1" a="1"/>
  <c r="Q949" i="1"/>
  <c r="Q950" i="1" a="1"/>
  <c r="Q950" i="1"/>
  <c r="Q951" i="1" a="1"/>
  <c r="Q951" i="1"/>
  <c r="Q952" i="1" a="1"/>
  <c r="Q952" i="1"/>
  <c r="Q953" i="1" a="1"/>
  <c r="Q953" i="1"/>
  <c r="Q954" i="1" a="1"/>
  <c r="Q954" i="1"/>
  <c r="Q955" i="1" a="1"/>
  <c r="Q955" i="1"/>
  <c r="Q956" i="1" a="1"/>
  <c r="Q956" i="1"/>
  <c r="Q16" i="1" a="1"/>
  <c r="Q16" i="1"/>
  <c r="D2" i="25" a="1"/>
  <c r="D2" i="25"/>
  <c r="D3" i="25" a="1"/>
  <c r="D3" i="25"/>
  <c r="D4" i="25" a="1"/>
  <c r="D5" i="25" a="1"/>
  <c r="D6" i="25" a="1"/>
  <c r="D7" i="25" a="1"/>
  <c r="D8" i="25" a="1"/>
  <c r="D9" i="25" a="1"/>
  <c r="D10" i="25" a="1"/>
  <c r="D11" i="25" a="1"/>
  <c r="D12" i="25" a="1"/>
  <c r="D13" i="25" a="1"/>
  <c r="D14" i="25" a="1"/>
  <c r="D15" i="25" a="1"/>
  <c r="D16" i="25" a="1"/>
  <c r="D17" i="25" a="1"/>
  <c r="D18" i="25" a="1"/>
  <c r="D19" i="25" a="1"/>
  <c r="D20" i="25" a="1"/>
  <c r="D21" i="25" a="1"/>
  <c r="D22" i="25" a="1"/>
  <c r="D23" i="25" a="1"/>
  <c r="D24" i="25" a="1"/>
  <c r="D25" i="25" a="1"/>
  <c r="D26" i="25" a="1"/>
  <c r="D27" i="25" a="1"/>
  <c r="D28" i="25" a="1"/>
  <c r="D29" i="25" a="1"/>
  <c r="D30" i="25" a="1"/>
  <c r="D31" i="25" a="1"/>
  <c r="D32" i="25" a="1"/>
  <c r="D33" i="25" a="1"/>
  <c r="D34" i="25" a="1"/>
  <c r="D35" i="25" a="1"/>
  <c r="D36" i="25" a="1"/>
  <c r="D37" i="25" a="1"/>
  <c r="D38" i="25" a="1"/>
  <c r="D39" i="25" a="1"/>
  <c r="D40" i="25" a="1"/>
  <c r="D41" i="25" a="1"/>
  <c r="D42" i="25" a="1"/>
  <c r="D43" i="25" a="1"/>
  <c r="D44" i="25" a="1"/>
  <c r="I2" i="25"/>
  <c r="I3" i="25"/>
  <c r="I4" i="25"/>
  <c r="I5" i="25"/>
  <c r="I6" i="25"/>
  <c r="I7" i="25"/>
  <c r="I8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D4" i="25"/>
  <c r="D5" i="25"/>
  <c r="D6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S17" i="1" a="1"/>
  <c r="S17" i="1"/>
  <c r="S18" i="1" a="1"/>
  <c r="S18" i="1"/>
  <c r="S19" i="1" a="1"/>
  <c r="S19" i="1"/>
  <c r="S20" i="1" a="1"/>
  <c r="S20" i="1"/>
  <c r="S21" i="1" a="1"/>
  <c r="S21" i="1"/>
  <c r="S22" i="1" a="1"/>
  <c r="S22" i="1"/>
  <c r="S23" i="1" a="1"/>
  <c r="S23" i="1"/>
  <c r="S24" i="1" a="1"/>
  <c r="S24" i="1"/>
  <c r="S25" i="1" a="1"/>
  <c r="S25" i="1"/>
  <c r="S26" i="1" a="1"/>
  <c r="S26" i="1"/>
  <c r="S27" i="1" a="1"/>
  <c r="S27" i="1"/>
  <c r="S28" i="1" a="1"/>
  <c r="S28" i="1"/>
  <c r="S29" i="1" a="1"/>
  <c r="S29" i="1"/>
  <c r="S30" i="1" a="1"/>
  <c r="S30" i="1"/>
  <c r="S31" i="1" a="1"/>
  <c r="S31" i="1"/>
  <c r="S32" i="1" a="1"/>
  <c r="S32" i="1"/>
  <c r="S33" i="1" a="1"/>
  <c r="S33" i="1"/>
  <c r="S34" i="1" a="1"/>
  <c r="S34" i="1"/>
  <c r="S35" i="1" a="1"/>
  <c r="S35" i="1"/>
  <c r="S36" i="1" a="1"/>
  <c r="S36" i="1"/>
  <c r="S37" i="1" a="1"/>
  <c r="S37" i="1"/>
  <c r="S38" i="1" a="1"/>
  <c r="S38" i="1"/>
  <c r="S39" i="1" a="1"/>
  <c r="S39" i="1"/>
  <c r="S40" i="1" a="1"/>
  <c r="S40" i="1"/>
  <c r="S41" i="1" a="1"/>
  <c r="S41" i="1"/>
  <c r="S42" i="1" a="1"/>
  <c r="S42" i="1"/>
  <c r="S43" i="1" a="1"/>
  <c r="S43" i="1"/>
  <c r="S44" i="1" a="1"/>
  <c r="S44" i="1"/>
  <c r="S45" i="1" a="1"/>
  <c r="S45" i="1"/>
  <c r="S46" i="1" a="1"/>
  <c r="S46" i="1"/>
  <c r="S47" i="1" a="1"/>
  <c r="S47" i="1"/>
  <c r="S48" i="1" a="1"/>
  <c r="S48" i="1"/>
  <c r="S49" i="1" a="1"/>
  <c r="S49" i="1"/>
  <c r="S50" i="1" a="1"/>
  <c r="S50" i="1"/>
  <c r="S51" i="1" a="1"/>
  <c r="S51" i="1"/>
  <c r="S52" i="1" a="1"/>
  <c r="S52" i="1"/>
  <c r="S53" i="1" a="1"/>
  <c r="S53" i="1"/>
  <c r="S54" i="1" a="1"/>
  <c r="S54" i="1"/>
  <c r="S55" i="1" a="1"/>
  <c r="S55" i="1"/>
  <c r="S56" i="1" a="1"/>
  <c r="S56" i="1"/>
  <c r="S57" i="1" a="1"/>
  <c r="S57" i="1"/>
  <c r="S58" i="1" a="1"/>
  <c r="S58" i="1"/>
  <c r="S59" i="1" a="1"/>
  <c r="S59" i="1"/>
  <c r="S60" i="1" a="1"/>
  <c r="S60" i="1"/>
  <c r="S61" i="1" a="1"/>
  <c r="S61" i="1"/>
  <c r="S62" i="1" a="1"/>
  <c r="S62" i="1"/>
  <c r="S63" i="1" a="1"/>
  <c r="S63" i="1"/>
  <c r="S64" i="1" a="1"/>
  <c r="S64" i="1"/>
  <c r="S65" i="1" a="1"/>
  <c r="S65" i="1"/>
  <c r="S66" i="1" a="1"/>
  <c r="S66" i="1"/>
  <c r="S67" i="1" a="1"/>
  <c r="S67" i="1"/>
  <c r="S68" i="1" a="1"/>
  <c r="S68" i="1"/>
  <c r="S69" i="1" a="1"/>
  <c r="S69" i="1"/>
  <c r="S70" i="1" a="1"/>
  <c r="S70" i="1"/>
  <c r="S71" i="1" a="1"/>
  <c r="S71" i="1"/>
  <c r="S72" i="1" a="1"/>
  <c r="S72" i="1"/>
  <c r="S73" i="1" a="1"/>
  <c r="S73" i="1"/>
  <c r="S74" i="1" a="1"/>
  <c r="S74" i="1"/>
  <c r="S75" i="1" a="1"/>
  <c r="S75" i="1"/>
  <c r="S76" i="1" a="1"/>
  <c r="S76" i="1"/>
  <c r="S77" i="1" a="1"/>
  <c r="S77" i="1"/>
  <c r="S78" i="1" a="1"/>
  <c r="S78" i="1"/>
  <c r="S79" i="1" a="1"/>
  <c r="S79" i="1"/>
  <c r="S80" i="1" a="1"/>
  <c r="S80" i="1"/>
  <c r="S81" i="1" a="1"/>
  <c r="S81" i="1"/>
  <c r="S82" i="1" a="1"/>
  <c r="S82" i="1"/>
  <c r="S83" i="1" a="1"/>
  <c r="S83" i="1"/>
  <c r="S84" i="1" a="1"/>
  <c r="S84" i="1"/>
  <c r="S85" i="1" a="1"/>
  <c r="S85" i="1"/>
  <c r="S86" i="1" a="1"/>
  <c r="S86" i="1"/>
  <c r="S87" i="1" a="1"/>
  <c r="S87" i="1"/>
  <c r="S88" i="1" a="1"/>
  <c r="S88" i="1"/>
  <c r="S89" i="1" a="1"/>
  <c r="S89" i="1"/>
  <c r="S90" i="1" a="1"/>
  <c r="S90" i="1"/>
  <c r="S91" i="1" a="1"/>
  <c r="S91" i="1"/>
  <c r="S92" i="1" a="1"/>
  <c r="S92" i="1"/>
  <c r="S93" i="1" a="1"/>
  <c r="S93" i="1"/>
  <c r="S94" i="1" a="1"/>
  <c r="S94" i="1"/>
  <c r="S95" i="1" a="1"/>
  <c r="S95" i="1"/>
  <c r="S96" i="1" a="1"/>
  <c r="S96" i="1"/>
  <c r="S97" i="1" a="1"/>
  <c r="S97" i="1"/>
  <c r="S98" i="1" a="1"/>
  <c r="S98" i="1"/>
  <c r="S99" i="1" a="1"/>
  <c r="S99" i="1"/>
  <c r="S100" i="1" a="1"/>
  <c r="S100" i="1"/>
  <c r="S101" i="1" a="1"/>
  <c r="S101" i="1"/>
  <c r="S102" i="1" a="1"/>
  <c r="S102" i="1"/>
  <c r="S103" i="1" a="1"/>
  <c r="S103" i="1"/>
  <c r="S104" i="1" a="1"/>
  <c r="S104" i="1"/>
  <c r="S105" i="1" a="1"/>
  <c r="S105" i="1"/>
  <c r="S106" i="1" a="1"/>
  <c r="S106" i="1"/>
  <c r="S107" i="1" a="1"/>
  <c r="S107" i="1"/>
  <c r="S108" i="1" a="1"/>
  <c r="S108" i="1"/>
  <c r="S109" i="1" a="1"/>
  <c r="S109" i="1"/>
  <c r="S110" i="1" a="1"/>
  <c r="S110" i="1"/>
  <c r="S111" i="1" a="1"/>
  <c r="S111" i="1"/>
  <c r="S112" i="1" a="1"/>
  <c r="S112" i="1"/>
  <c r="S113" i="1" a="1"/>
  <c r="S113" i="1"/>
  <c r="S114" i="1" a="1"/>
  <c r="S114" i="1"/>
  <c r="S115" i="1" a="1"/>
  <c r="S115" i="1"/>
  <c r="S116" i="1" a="1"/>
  <c r="S116" i="1"/>
  <c r="S117" i="1" a="1"/>
  <c r="S117" i="1"/>
  <c r="S118" i="1" a="1"/>
  <c r="S118" i="1"/>
  <c r="S119" i="1" a="1"/>
  <c r="S119" i="1"/>
  <c r="S120" i="1" a="1"/>
  <c r="S120" i="1"/>
  <c r="S121" i="1" a="1"/>
  <c r="S121" i="1"/>
  <c r="S122" i="1" a="1"/>
  <c r="S122" i="1"/>
  <c r="S123" i="1" a="1"/>
  <c r="S123" i="1"/>
  <c r="S124" i="1" a="1"/>
  <c r="S124" i="1"/>
  <c r="S125" i="1" a="1"/>
  <c r="S125" i="1"/>
  <c r="S126" i="1" a="1"/>
  <c r="S126" i="1"/>
  <c r="S127" i="1" a="1"/>
  <c r="S127" i="1"/>
  <c r="S128" i="1" a="1"/>
  <c r="S128" i="1"/>
  <c r="S129" i="1" a="1"/>
  <c r="S129" i="1"/>
  <c r="S130" i="1" a="1"/>
  <c r="S130" i="1"/>
  <c r="S131" i="1" a="1"/>
  <c r="S131" i="1"/>
  <c r="S132" i="1" a="1"/>
  <c r="S132" i="1"/>
  <c r="S133" i="1" a="1"/>
  <c r="S133" i="1"/>
  <c r="S134" i="1" a="1"/>
  <c r="S134" i="1"/>
  <c r="S135" i="1" a="1"/>
  <c r="S135" i="1"/>
  <c r="S136" i="1" a="1"/>
  <c r="S136" i="1"/>
  <c r="S137" i="1" a="1"/>
  <c r="S137" i="1"/>
  <c r="S138" i="1" a="1"/>
  <c r="S138" i="1"/>
  <c r="S139" i="1" a="1"/>
  <c r="S139" i="1"/>
  <c r="S140" i="1" a="1"/>
  <c r="S140" i="1"/>
  <c r="S141" i="1" a="1"/>
  <c r="S141" i="1"/>
  <c r="S142" i="1" a="1"/>
  <c r="S142" i="1"/>
  <c r="S143" i="1" a="1"/>
  <c r="S143" i="1"/>
  <c r="S144" i="1" a="1"/>
  <c r="S144" i="1"/>
  <c r="S145" i="1" a="1"/>
  <c r="S145" i="1"/>
  <c r="S146" i="1" a="1"/>
  <c r="S146" i="1"/>
  <c r="S147" i="1" a="1"/>
  <c r="S147" i="1"/>
  <c r="S148" i="1" a="1"/>
  <c r="S148" i="1"/>
  <c r="S149" i="1" a="1"/>
  <c r="S149" i="1"/>
  <c r="S150" i="1" a="1"/>
  <c r="S150" i="1"/>
  <c r="S151" i="1" a="1"/>
  <c r="S151" i="1"/>
  <c r="S152" i="1" a="1"/>
  <c r="S152" i="1"/>
  <c r="S153" i="1" a="1"/>
  <c r="S153" i="1"/>
  <c r="S154" i="1" a="1"/>
  <c r="S154" i="1"/>
  <c r="S155" i="1" a="1"/>
  <c r="S155" i="1"/>
  <c r="S156" i="1" a="1"/>
  <c r="S156" i="1"/>
  <c r="S157" i="1" a="1"/>
  <c r="S157" i="1"/>
  <c r="S158" i="1" a="1"/>
  <c r="S158" i="1"/>
  <c r="S159" i="1" a="1"/>
  <c r="S159" i="1"/>
  <c r="S160" i="1" a="1"/>
  <c r="S160" i="1"/>
  <c r="S161" i="1" a="1"/>
  <c r="S161" i="1"/>
  <c r="S162" i="1" a="1"/>
  <c r="S162" i="1"/>
  <c r="S163" i="1" a="1"/>
  <c r="S163" i="1"/>
  <c r="S164" i="1" a="1"/>
  <c r="S164" i="1"/>
  <c r="S165" i="1" a="1"/>
  <c r="S165" i="1"/>
  <c r="S166" i="1" a="1"/>
  <c r="S166" i="1"/>
  <c r="S167" i="1" a="1"/>
  <c r="S167" i="1"/>
  <c r="S168" i="1" a="1"/>
  <c r="S168" i="1"/>
  <c r="S169" i="1" a="1"/>
  <c r="S169" i="1"/>
  <c r="S170" i="1" a="1"/>
  <c r="S170" i="1"/>
  <c r="S171" i="1" a="1"/>
  <c r="S171" i="1"/>
  <c r="S172" i="1" a="1"/>
  <c r="S172" i="1"/>
  <c r="S173" i="1" a="1"/>
  <c r="S173" i="1"/>
  <c r="S174" i="1" a="1"/>
  <c r="S174" i="1"/>
  <c r="S175" i="1" a="1"/>
  <c r="S175" i="1"/>
  <c r="S176" i="1" a="1"/>
  <c r="S176" i="1"/>
  <c r="S177" i="1" a="1"/>
  <c r="S177" i="1"/>
  <c r="S178" i="1" a="1"/>
  <c r="S178" i="1"/>
  <c r="S179" i="1" a="1"/>
  <c r="S179" i="1"/>
  <c r="S180" i="1" a="1"/>
  <c r="S180" i="1"/>
  <c r="S181" i="1" a="1"/>
  <c r="S181" i="1"/>
  <c r="S182" i="1" a="1"/>
  <c r="S182" i="1"/>
  <c r="S183" i="1" a="1"/>
  <c r="S183" i="1"/>
  <c r="S184" i="1" a="1"/>
  <c r="S184" i="1"/>
  <c r="S185" i="1" a="1"/>
  <c r="S185" i="1"/>
  <c r="S186" i="1" a="1"/>
  <c r="S186" i="1"/>
  <c r="S187" i="1" a="1"/>
  <c r="S187" i="1"/>
  <c r="S188" i="1" a="1"/>
  <c r="S188" i="1"/>
  <c r="S189" i="1" a="1"/>
  <c r="S189" i="1"/>
  <c r="S190" i="1" a="1"/>
  <c r="S190" i="1"/>
  <c r="S191" i="1" a="1"/>
  <c r="S191" i="1"/>
  <c r="S192" i="1" a="1"/>
  <c r="S192" i="1"/>
  <c r="S193" i="1" a="1"/>
  <c r="S193" i="1"/>
  <c r="S194" i="1" a="1"/>
  <c r="S194" i="1"/>
  <c r="S195" i="1" a="1"/>
  <c r="S195" i="1"/>
  <c r="S196" i="1" a="1"/>
  <c r="S196" i="1"/>
  <c r="S197" i="1" a="1"/>
  <c r="S197" i="1"/>
  <c r="S198" i="1" a="1"/>
  <c r="S198" i="1"/>
  <c r="S199" i="1" a="1"/>
  <c r="S199" i="1"/>
  <c r="S200" i="1" a="1"/>
  <c r="S200" i="1"/>
  <c r="S201" i="1" a="1"/>
  <c r="S201" i="1"/>
  <c r="S202" i="1" a="1"/>
  <c r="S202" i="1"/>
  <c r="S203" i="1" a="1"/>
  <c r="S203" i="1"/>
  <c r="S204" i="1" a="1"/>
  <c r="S204" i="1"/>
  <c r="S205" i="1" a="1"/>
  <c r="S205" i="1"/>
  <c r="S206" i="1" a="1"/>
  <c r="S206" i="1"/>
  <c r="S207" i="1" a="1"/>
  <c r="S207" i="1"/>
  <c r="S208" i="1" a="1"/>
  <c r="S208" i="1"/>
  <c r="S209" i="1" a="1"/>
  <c r="S209" i="1"/>
  <c r="S210" i="1" a="1"/>
  <c r="S210" i="1"/>
  <c r="S211" i="1" a="1"/>
  <c r="S211" i="1"/>
  <c r="S212" i="1" a="1"/>
  <c r="S212" i="1"/>
  <c r="S213" i="1" a="1"/>
  <c r="S213" i="1"/>
  <c r="S214" i="1" a="1"/>
  <c r="S214" i="1"/>
  <c r="S215" i="1" a="1"/>
  <c r="S215" i="1"/>
  <c r="S216" i="1" a="1"/>
  <c r="S216" i="1"/>
  <c r="S217" i="1" a="1"/>
  <c r="S217" i="1"/>
  <c r="S218" i="1" a="1"/>
  <c r="S218" i="1"/>
  <c r="S219" i="1" a="1"/>
  <c r="S219" i="1"/>
  <c r="S220" i="1" a="1"/>
  <c r="S220" i="1"/>
  <c r="S221" i="1" a="1"/>
  <c r="S221" i="1"/>
  <c r="S222" i="1" a="1"/>
  <c r="S222" i="1"/>
  <c r="S223" i="1" a="1"/>
  <c r="S223" i="1"/>
  <c r="S224" i="1" a="1"/>
  <c r="S224" i="1"/>
  <c r="S225" i="1" a="1"/>
  <c r="S225" i="1"/>
  <c r="S226" i="1" a="1"/>
  <c r="S226" i="1"/>
  <c r="S227" i="1" a="1"/>
  <c r="S227" i="1"/>
  <c r="S228" i="1" a="1"/>
  <c r="S228" i="1"/>
  <c r="S229" i="1" a="1"/>
  <c r="S229" i="1"/>
  <c r="S230" i="1" a="1"/>
  <c r="S230" i="1"/>
  <c r="S231" i="1" a="1"/>
  <c r="S231" i="1"/>
  <c r="S232" i="1" a="1"/>
  <c r="S232" i="1"/>
  <c r="S233" i="1" a="1"/>
  <c r="S233" i="1"/>
  <c r="S234" i="1" a="1"/>
  <c r="S234" i="1"/>
  <c r="S235" i="1" a="1"/>
  <c r="S235" i="1"/>
  <c r="S236" i="1" a="1"/>
  <c r="S236" i="1"/>
  <c r="S237" i="1" a="1"/>
  <c r="S237" i="1"/>
  <c r="S238" i="1" a="1"/>
  <c r="S238" i="1"/>
  <c r="S239" i="1" a="1"/>
  <c r="S239" i="1"/>
  <c r="S240" i="1" a="1"/>
  <c r="S240" i="1"/>
  <c r="S241" i="1" a="1"/>
  <c r="S241" i="1"/>
  <c r="S242" i="1" a="1"/>
  <c r="S242" i="1"/>
  <c r="S243" i="1" a="1"/>
  <c r="S243" i="1"/>
  <c r="S244" i="1" a="1"/>
  <c r="S244" i="1"/>
  <c r="S245" i="1" a="1"/>
  <c r="S245" i="1"/>
  <c r="S246" i="1" a="1"/>
  <c r="S246" i="1"/>
  <c r="S247" i="1" a="1"/>
  <c r="S247" i="1"/>
  <c r="S248" i="1" a="1"/>
  <c r="S248" i="1"/>
  <c r="S249" i="1" a="1"/>
  <c r="S249" i="1"/>
  <c r="S250" i="1" a="1"/>
  <c r="S250" i="1"/>
  <c r="S251" i="1" a="1"/>
  <c r="S251" i="1"/>
  <c r="S252" i="1" a="1"/>
  <c r="S252" i="1"/>
  <c r="S253" i="1" a="1"/>
  <c r="S253" i="1"/>
  <c r="S254" i="1" a="1"/>
  <c r="S254" i="1"/>
  <c r="S255" i="1" a="1"/>
  <c r="S255" i="1"/>
  <c r="S256" i="1" a="1"/>
  <c r="S256" i="1"/>
  <c r="S257" i="1" a="1"/>
  <c r="S257" i="1"/>
  <c r="S258" i="1" a="1"/>
  <c r="S258" i="1"/>
  <c r="S259" i="1" a="1"/>
  <c r="S259" i="1"/>
  <c r="S260" i="1" a="1"/>
  <c r="S260" i="1"/>
  <c r="S261" i="1" a="1"/>
  <c r="S261" i="1"/>
  <c r="S262" i="1" a="1"/>
  <c r="S262" i="1"/>
  <c r="S263" i="1" a="1"/>
  <c r="S263" i="1"/>
  <c r="S264" i="1" a="1"/>
  <c r="S264" i="1"/>
  <c r="S265" i="1" a="1"/>
  <c r="S265" i="1"/>
  <c r="S266" i="1" a="1"/>
  <c r="S266" i="1"/>
  <c r="S267" i="1" a="1"/>
  <c r="S267" i="1"/>
  <c r="S268" i="1" a="1"/>
  <c r="S268" i="1"/>
  <c r="S269" i="1" a="1"/>
  <c r="S269" i="1"/>
  <c r="S270" i="1" a="1"/>
  <c r="S270" i="1"/>
  <c r="S271" i="1" a="1"/>
  <c r="S271" i="1"/>
  <c r="S272" i="1" a="1"/>
  <c r="S272" i="1"/>
  <c r="S273" i="1" a="1"/>
  <c r="S273" i="1"/>
  <c r="S274" i="1" a="1"/>
  <c r="S274" i="1"/>
  <c r="S275" i="1" a="1"/>
  <c r="S275" i="1"/>
  <c r="S276" i="1" a="1"/>
  <c r="S276" i="1"/>
  <c r="S277" i="1" a="1"/>
  <c r="S277" i="1"/>
  <c r="S278" i="1" a="1"/>
  <c r="S278" i="1"/>
  <c r="S279" i="1" a="1"/>
  <c r="S279" i="1"/>
  <c r="S280" i="1" a="1"/>
  <c r="S280" i="1"/>
  <c r="S281" i="1" a="1"/>
  <c r="S281" i="1"/>
  <c r="S282" i="1" a="1"/>
  <c r="S282" i="1"/>
  <c r="S283" i="1" a="1"/>
  <c r="S283" i="1"/>
  <c r="S284" i="1" a="1"/>
  <c r="S284" i="1"/>
  <c r="S285" i="1" a="1"/>
  <c r="S285" i="1"/>
  <c r="S286" i="1" a="1"/>
  <c r="S286" i="1"/>
  <c r="S287" i="1" a="1"/>
  <c r="S287" i="1"/>
  <c r="S288" i="1" a="1"/>
  <c r="S288" i="1"/>
  <c r="S289" i="1" a="1"/>
  <c r="S289" i="1"/>
  <c r="S290" i="1" a="1"/>
  <c r="S290" i="1"/>
  <c r="S291" i="1" a="1"/>
  <c r="S291" i="1"/>
  <c r="S292" i="1" a="1"/>
  <c r="S292" i="1"/>
  <c r="S293" i="1" a="1"/>
  <c r="S293" i="1"/>
  <c r="S294" i="1" a="1"/>
  <c r="S294" i="1"/>
  <c r="S295" i="1" a="1"/>
  <c r="S295" i="1"/>
  <c r="S296" i="1" a="1"/>
  <c r="S296" i="1"/>
  <c r="S297" i="1" a="1"/>
  <c r="S297" i="1"/>
  <c r="S298" i="1" a="1"/>
  <c r="S298" i="1"/>
  <c r="S299" i="1" a="1"/>
  <c r="S299" i="1"/>
  <c r="S300" i="1" a="1"/>
  <c r="S300" i="1"/>
  <c r="S301" i="1" a="1"/>
  <c r="S301" i="1"/>
  <c r="S302" i="1" a="1"/>
  <c r="S302" i="1"/>
  <c r="S303" i="1" a="1"/>
  <c r="S303" i="1"/>
  <c r="S304" i="1" a="1"/>
  <c r="S304" i="1"/>
  <c r="S305" i="1" a="1"/>
  <c r="S305" i="1"/>
  <c r="S306" i="1" a="1"/>
  <c r="S306" i="1"/>
  <c r="S307" i="1" a="1"/>
  <c r="S307" i="1"/>
  <c r="S308" i="1" a="1"/>
  <c r="S308" i="1"/>
  <c r="S309" i="1" a="1"/>
  <c r="S309" i="1"/>
  <c r="S310" i="1" a="1"/>
  <c r="S310" i="1"/>
  <c r="S311" i="1" a="1"/>
  <c r="S311" i="1"/>
  <c r="S312" i="1" a="1"/>
  <c r="S312" i="1"/>
  <c r="S313" i="1" a="1"/>
  <c r="S313" i="1"/>
  <c r="S314" i="1" a="1"/>
  <c r="S314" i="1"/>
  <c r="S315" i="1" a="1"/>
  <c r="S315" i="1"/>
  <c r="S316" i="1" a="1"/>
  <c r="S316" i="1"/>
  <c r="S317" i="1" a="1"/>
  <c r="S317" i="1"/>
  <c r="S318" i="1" a="1"/>
  <c r="S318" i="1"/>
  <c r="S319" i="1" a="1"/>
  <c r="S319" i="1"/>
  <c r="S320" i="1" a="1"/>
  <c r="S320" i="1"/>
  <c r="S321" i="1" a="1"/>
  <c r="S321" i="1"/>
  <c r="S322" i="1" a="1"/>
  <c r="S322" i="1"/>
  <c r="S323" i="1" a="1"/>
  <c r="S323" i="1"/>
  <c r="S324" i="1" a="1"/>
  <c r="S324" i="1"/>
  <c r="S325" i="1" a="1"/>
  <c r="S325" i="1"/>
  <c r="S326" i="1" a="1"/>
  <c r="S326" i="1"/>
  <c r="S327" i="1" a="1"/>
  <c r="S327" i="1"/>
  <c r="S328" i="1" a="1"/>
  <c r="S328" i="1"/>
  <c r="S329" i="1" a="1"/>
  <c r="S329" i="1"/>
  <c r="S330" i="1" a="1"/>
  <c r="S330" i="1"/>
  <c r="S331" i="1" a="1"/>
  <c r="S331" i="1"/>
  <c r="S332" i="1" a="1"/>
  <c r="S332" i="1"/>
  <c r="S333" i="1" a="1"/>
  <c r="S333" i="1"/>
  <c r="S334" i="1" a="1"/>
  <c r="S334" i="1"/>
  <c r="S335" i="1" a="1"/>
  <c r="S335" i="1"/>
  <c r="S336" i="1" a="1"/>
  <c r="S336" i="1"/>
  <c r="S337" i="1" a="1"/>
  <c r="S337" i="1"/>
  <c r="S338" i="1" a="1"/>
  <c r="S338" i="1"/>
  <c r="S339" i="1" a="1"/>
  <c r="S339" i="1"/>
  <c r="S340" i="1" a="1"/>
  <c r="S340" i="1"/>
  <c r="S341" i="1" a="1"/>
  <c r="S341" i="1"/>
  <c r="S342" i="1" a="1"/>
  <c r="S342" i="1"/>
  <c r="S343" i="1" a="1"/>
  <c r="S343" i="1"/>
  <c r="S344" i="1" a="1"/>
  <c r="S344" i="1"/>
  <c r="S345" i="1" a="1"/>
  <c r="S345" i="1"/>
  <c r="S346" i="1" a="1"/>
  <c r="S346" i="1"/>
  <c r="S347" i="1" a="1"/>
  <c r="S347" i="1"/>
  <c r="S348" i="1" a="1"/>
  <c r="S348" i="1"/>
  <c r="S349" i="1" a="1"/>
  <c r="S349" i="1"/>
  <c r="S350" i="1" a="1"/>
  <c r="S350" i="1"/>
  <c r="S351" i="1" a="1"/>
  <c r="S351" i="1"/>
  <c r="S352" i="1" a="1"/>
  <c r="S352" i="1"/>
  <c r="S353" i="1" a="1"/>
  <c r="S353" i="1"/>
  <c r="S354" i="1" a="1"/>
  <c r="S354" i="1"/>
  <c r="S355" i="1" a="1"/>
  <c r="S355" i="1"/>
  <c r="S356" i="1" a="1"/>
  <c r="S356" i="1"/>
  <c r="S357" i="1" a="1"/>
  <c r="S357" i="1"/>
  <c r="S358" i="1" a="1"/>
  <c r="S358" i="1"/>
  <c r="S359" i="1" a="1"/>
  <c r="S359" i="1"/>
  <c r="S360" i="1" a="1"/>
  <c r="S360" i="1"/>
  <c r="S361" i="1" a="1"/>
  <c r="S361" i="1"/>
  <c r="S362" i="1" a="1"/>
  <c r="S362" i="1"/>
  <c r="S363" i="1" a="1"/>
  <c r="S363" i="1"/>
  <c r="S364" i="1" a="1"/>
  <c r="S364" i="1"/>
  <c r="S365" i="1" a="1"/>
  <c r="S365" i="1"/>
  <c r="S366" i="1" a="1"/>
  <c r="S366" i="1"/>
  <c r="S367" i="1" a="1"/>
  <c r="S367" i="1"/>
  <c r="S368" i="1" a="1"/>
  <c r="S368" i="1"/>
  <c r="S369" i="1" a="1"/>
  <c r="S369" i="1"/>
  <c r="S370" i="1" a="1"/>
  <c r="S370" i="1"/>
  <c r="S371" i="1" a="1"/>
  <c r="S371" i="1"/>
  <c r="S372" i="1" a="1"/>
  <c r="S372" i="1"/>
  <c r="S373" i="1" a="1"/>
  <c r="S373" i="1"/>
  <c r="S374" i="1" a="1"/>
  <c r="S374" i="1"/>
  <c r="S375" i="1" a="1"/>
  <c r="S375" i="1"/>
  <c r="S376" i="1" a="1"/>
  <c r="S376" i="1"/>
  <c r="S377" i="1" a="1"/>
  <c r="S377" i="1"/>
  <c r="S378" i="1" a="1"/>
  <c r="S378" i="1"/>
  <c r="S379" i="1" a="1"/>
  <c r="S379" i="1"/>
  <c r="S380" i="1" a="1"/>
  <c r="S380" i="1"/>
  <c r="S381" i="1" a="1"/>
  <c r="S381" i="1"/>
  <c r="S382" i="1" a="1"/>
  <c r="S382" i="1"/>
  <c r="S383" i="1" a="1"/>
  <c r="S383" i="1"/>
  <c r="S384" i="1" a="1"/>
  <c r="S384" i="1"/>
  <c r="S385" i="1" a="1"/>
  <c r="S385" i="1"/>
  <c r="S386" i="1" a="1"/>
  <c r="S386" i="1"/>
  <c r="S387" i="1" a="1"/>
  <c r="S387" i="1"/>
  <c r="S388" i="1" a="1"/>
  <c r="S388" i="1"/>
  <c r="S389" i="1" a="1"/>
  <c r="S389" i="1"/>
  <c r="S390" i="1" a="1"/>
  <c r="S390" i="1"/>
  <c r="S391" i="1" a="1"/>
  <c r="S391" i="1"/>
  <c r="S392" i="1" a="1"/>
  <c r="S392" i="1"/>
  <c r="S393" i="1" a="1"/>
  <c r="S393" i="1"/>
  <c r="S394" i="1" a="1"/>
  <c r="S394" i="1"/>
  <c r="S395" i="1" a="1"/>
  <c r="S395" i="1"/>
  <c r="S396" i="1" a="1"/>
  <c r="S396" i="1"/>
  <c r="S397" i="1" a="1"/>
  <c r="S397" i="1"/>
  <c r="S398" i="1" a="1"/>
  <c r="S398" i="1"/>
  <c r="S399" i="1" a="1"/>
  <c r="S399" i="1"/>
  <c r="S400" i="1" a="1"/>
  <c r="S400" i="1"/>
  <c r="S401" i="1" a="1"/>
  <c r="S401" i="1"/>
  <c r="S402" i="1" a="1"/>
  <c r="S402" i="1"/>
  <c r="S403" i="1" a="1"/>
  <c r="S403" i="1"/>
  <c r="S404" i="1" a="1"/>
  <c r="S404" i="1"/>
  <c r="S405" i="1" a="1"/>
  <c r="S405" i="1"/>
  <c r="S406" i="1" a="1"/>
  <c r="S406" i="1"/>
  <c r="S407" i="1" a="1"/>
  <c r="S407" i="1"/>
  <c r="S408" i="1" a="1"/>
  <c r="S408" i="1"/>
  <c r="S409" i="1" a="1"/>
  <c r="S409" i="1"/>
  <c r="S410" i="1" a="1"/>
  <c r="S410" i="1"/>
  <c r="S411" i="1" a="1"/>
  <c r="S411" i="1"/>
  <c r="S412" i="1" a="1"/>
  <c r="S412" i="1"/>
  <c r="S413" i="1" a="1"/>
  <c r="S413" i="1"/>
  <c r="S414" i="1" a="1"/>
  <c r="S414" i="1"/>
  <c r="S415" i="1" a="1"/>
  <c r="S415" i="1"/>
  <c r="S416" i="1" a="1"/>
  <c r="S416" i="1"/>
  <c r="S417" i="1" a="1"/>
  <c r="S417" i="1"/>
  <c r="S418" i="1" a="1"/>
  <c r="S418" i="1"/>
  <c r="S419" i="1" a="1"/>
  <c r="S419" i="1"/>
  <c r="S420" i="1" a="1"/>
  <c r="S420" i="1"/>
  <c r="S421" i="1" a="1"/>
  <c r="S421" i="1"/>
  <c r="S422" i="1" a="1"/>
  <c r="S422" i="1"/>
  <c r="S423" i="1" a="1"/>
  <c r="S423" i="1"/>
  <c r="S424" i="1" a="1"/>
  <c r="S424" i="1"/>
  <c r="S425" i="1" a="1"/>
  <c r="S425" i="1"/>
  <c r="S426" i="1" a="1"/>
  <c r="S426" i="1"/>
  <c r="S427" i="1" a="1"/>
  <c r="S427" i="1"/>
  <c r="S428" i="1" a="1"/>
  <c r="S428" i="1"/>
  <c r="S429" i="1" a="1"/>
  <c r="S429" i="1"/>
  <c r="S430" i="1" a="1"/>
  <c r="S430" i="1"/>
  <c r="S431" i="1" a="1"/>
  <c r="S431" i="1"/>
  <c r="S432" i="1" a="1"/>
  <c r="S432" i="1"/>
  <c r="S433" i="1" a="1"/>
  <c r="S433" i="1"/>
  <c r="S434" i="1" a="1"/>
  <c r="S434" i="1"/>
  <c r="S435" i="1" a="1"/>
  <c r="S435" i="1"/>
  <c r="S436" i="1" a="1"/>
  <c r="S436" i="1"/>
  <c r="S437" i="1" a="1"/>
  <c r="S437" i="1"/>
  <c r="S438" i="1" a="1"/>
  <c r="S438" i="1"/>
  <c r="S439" i="1" a="1"/>
  <c r="S439" i="1"/>
  <c r="S440" i="1" a="1"/>
  <c r="S440" i="1"/>
  <c r="S441" i="1" a="1"/>
  <c r="S441" i="1"/>
  <c r="S442" i="1" a="1"/>
  <c r="S442" i="1"/>
  <c r="S443" i="1" a="1"/>
  <c r="S443" i="1"/>
  <c r="S444" i="1" a="1"/>
  <c r="S444" i="1"/>
  <c r="S445" i="1" a="1"/>
  <c r="S445" i="1"/>
  <c r="S446" i="1" a="1"/>
  <c r="S446" i="1"/>
  <c r="S447" i="1" a="1"/>
  <c r="S447" i="1"/>
  <c r="S448" i="1" a="1"/>
  <c r="S448" i="1"/>
  <c r="S449" i="1" a="1"/>
  <c r="S449" i="1"/>
  <c r="S450" i="1" a="1"/>
  <c r="S450" i="1"/>
  <c r="S451" i="1" a="1"/>
  <c r="S451" i="1"/>
  <c r="S452" i="1" a="1"/>
  <c r="S452" i="1"/>
  <c r="S453" i="1" a="1"/>
  <c r="S453" i="1"/>
  <c r="S454" i="1" a="1"/>
  <c r="S454" i="1"/>
  <c r="S455" i="1" a="1"/>
  <c r="S455" i="1"/>
  <c r="S456" i="1" a="1"/>
  <c r="S456" i="1"/>
  <c r="S457" i="1" a="1"/>
  <c r="S457" i="1"/>
  <c r="S458" i="1" a="1"/>
  <c r="S458" i="1"/>
  <c r="S459" i="1" a="1"/>
  <c r="S459" i="1"/>
  <c r="S460" i="1" a="1"/>
  <c r="S460" i="1"/>
  <c r="S461" i="1" a="1"/>
  <c r="S461" i="1"/>
  <c r="S462" i="1" a="1"/>
  <c r="S462" i="1"/>
  <c r="S463" i="1" a="1"/>
  <c r="S463" i="1"/>
  <c r="S464" i="1" a="1"/>
  <c r="S464" i="1"/>
  <c r="S465" i="1" a="1"/>
  <c r="S465" i="1"/>
  <c r="S466" i="1" a="1"/>
  <c r="S466" i="1"/>
  <c r="S467" i="1" a="1"/>
  <c r="S467" i="1"/>
  <c r="S468" i="1" a="1"/>
  <c r="S468" i="1"/>
  <c r="S469" i="1" a="1"/>
  <c r="S469" i="1"/>
  <c r="S470" i="1" a="1"/>
  <c r="S470" i="1"/>
  <c r="S471" i="1" a="1"/>
  <c r="S471" i="1"/>
  <c r="S472" i="1" a="1"/>
  <c r="S472" i="1"/>
  <c r="S473" i="1" a="1"/>
  <c r="S473" i="1"/>
  <c r="S474" i="1" a="1"/>
  <c r="S474" i="1"/>
  <c r="S475" i="1" a="1"/>
  <c r="S475" i="1"/>
  <c r="S476" i="1" a="1"/>
  <c r="S476" i="1"/>
  <c r="S477" i="1" a="1"/>
  <c r="S477" i="1"/>
  <c r="S478" i="1" a="1"/>
  <c r="S478" i="1"/>
  <c r="S479" i="1" a="1"/>
  <c r="S479" i="1"/>
  <c r="S480" i="1" a="1"/>
  <c r="S480" i="1"/>
  <c r="S481" i="1" a="1"/>
  <c r="S481" i="1"/>
  <c r="S482" i="1" a="1"/>
  <c r="S482" i="1"/>
  <c r="S483" i="1" a="1"/>
  <c r="S483" i="1"/>
  <c r="S484" i="1" a="1"/>
  <c r="S484" i="1"/>
  <c r="S485" i="1" a="1"/>
  <c r="S485" i="1"/>
  <c r="S486" i="1" a="1"/>
  <c r="S486" i="1"/>
  <c r="S487" i="1" a="1"/>
  <c r="S487" i="1"/>
  <c r="S488" i="1" a="1"/>
  <c r="S488" i="1"/>
  <c r="S489" i="1" a="1"/>
  <c r="S489" i="1"/>
  <c r="S490" i="1" a="1"/>
  <c r="S490" i="1"/>
  <c r="S491" i="1" a="1"/>
  <c r="S491" i="1"/>
  <c r="S492" i="1" a="1"/>
  <c r="S492" i="1"/>
  <c r="S493" i="1" a="1"/>
  <c r="S493" i="1"/>
  <c r="S494" i="1" a="1"/>
  <c r="S494" i="1"/>
  <c r="S495" i="1" a="1"/>
  <c r="S495" i="1"/>
  <c r="S496" i="1" a="1"/>
  <c r="S496" i="1"/>
  <c r="S497" i="1" a="1"/>
  <c r="S497" i="1"/>
  <c r="S498" i="1" a="1"/>
  <c r="S498" i="1"/>
  <c r="S499" i="1" a="1"/>
  <c r="S499" i="1"/>
  <c r="S500" i="1" a="1"/>
  <c r="S500" i="1"/>
  <c r="S501" i="1" a="1"/>
  <c r="S501" i="1"/>
  <c r="S502" i="1" a="1"/>
  <c r="S502" i="1"/>
  <c r="S503" i="1" a="1"/>
  <c r="S503" i="1"/>
  <c r="S504" i="1" a="1"/>
  <c r="S504" i="1"/>
  <c r="S505" i="1" a="1"/>
  <c r="S505" i="1"/>
  <c r="S506" i="1" a="1"/>
  <c r="S506" i="1"/>
  <c r="S507" i="1" a="1"/>
  <c r="S507" i="1"/>
  <c r="S508" i="1" a="1"/>
  <c r="S508" i="1"/>
  <c r="S509" i="1" a="1"/>
  <c r="S509" i="1"/>
  <c r="S510" i="1" a="1"/>
  <c r="S510" i="1"/>
  <c r="S511" i="1" a="1"/>
  <c r="S511" i="1"/>
  <c r="S512" i="1" a="1"/>
  <c r="S512" i="1"/>
  <c r="S513" i="1" a="1"/>
  <c r="S513" i="1"/>
  <c r="S514" i="1" a="1"/>
  <c r="S514" i="1"/>
  <c r="S515" i="1" a="1"/>
  <c r="S515" i="1"/>
  <c r="S516" i="1" a="1"/>
  <c r="S516" i="1"/>
  <c r="S517" i="1" a="1"/>
  <c r="S517" i="1"/>
  <c r="S518" i="1" a="1"/>
  <c r="S518" i="1"/>
  <c r="S519" i="1" a="1"/>
  <c r="S519" i="1"/>
  <c r="S520" i="1" a="1"/>
  <c r="S520" i="1"/>
  <c r="S521" i="1" a="1"/>
  <c r="S521" i="1"/>
  <c r="S522" i="1" a="1"/>
  <c r="S522" i="1"/>
  <c r="S523" i="1" a="1"/>
  <c r="S523" i="1"/>
  <c r="S524" i="1" a="1"/>
  <c r="S524" i="1"/>
  <c r="S525" i="1" a="1"/>
  <c r="S525" i="1"/>
  <c r="S526" i="1" a="1"/>
  <c r="S526" i="1"/>
  <c r="S527" i="1" a="1"/>
  <c r="S527" i="1"/>
  <c r="S528" i="1" a="1"/>
  <c r="S528" i="1"/>
  <c r="S529" i="1" a="1"/>
  <c r="S529" i="1"/>
  <c r="S530" i="1" a="1"/>
  <c r="S530" i="1"/>
  <c r="S531" i="1" a="1"/>
  <c r="S531" i="1"/>
  <c r="S532" i="1" a="1"/>
  <c r="S532" i="1"/>
  <c r="S533" i="1" a="1"/>
  <c r="S533" i="1"/>
  <c r="S534" i="1" a="1"/>
  <c r="S534" i="1"/>
  <c r="S535" i="1" a="1"/>
  <c r="S535" i="1"/>
  <c r="S536" i="1" a="1"/>
  <c r="S536" i="1"/>
  <c r="S537" i="1" a="1"/>
  <c r="S537" i="1"/>
  <c r="S538" i="1" a="1"/>
  <c r="S538" i="1"/>
  <c r="S539" i="1" a="1"/>
  <c r="S539" i="1"/>
  <c r="S540" i="1" a="1"/>
  <c r="S540" i="1"/>
  <c r="S541" i="1" a="1"/>
  <c r="S541" i="1"/>
  <c r="S542" i="1" a="1"/>
  <c r="S542" i="1"/>
  <c r="S543" i="1" a="1"/>
  <c r="S543" i="1"/>
  <c r="S544" i="1" a="1"/>
  <c r="S544" i="1"/>
  <c r="S545" i="1" a="1"/>
  <c r="S545" i="1"/>
  <c r="S546" i="1" a="1"/>
  <c r="S546" i="1"/>
  <c r="S547" i="1" a="1"/>
  <c r="S547" i="1"/>
  <c r="S548" i="1" a="1"/>
  <c r="S548" i="1"/>
  <c r="S549" i="1" a="1"/>
  <c r="S549" i="1"/>
  <c r="S550" i="1" a="1"/>
  <c r="S550" i="1"/>
  <c r="S551" i="1" a="1"/>
  <c r="S551" i="1"/>
  <c r="S552" i="1" a="1"/>
  <c r="S552" i="1"/>
  <c r="S553" i="1" a="1"/>
  <c r="S553" i="1"/>
  <c r="S554" i="1" a="1"/>
  <c r="S554" i="1"/>
  <c r="S555" i="1" a="1"/>
  <c r="S555" i="1"/>
  <c r="S556" i="1" a="1"/>
  <c r="S556" i="1"/>
  <c r="S557" i="1" a="1"/>
  <c r="S557" i="1"/>
  <c r="S558" i="1" a="1"/>
  <c r="S558" i="1"/>
  <c r="S559" i="1" a="1"/>
  <c r="S559" i="1"/>
  <c r="S560" i="1" a="1"/>
  <c r="S560" i="1"/>
  <c r="S561" i="1" a="1"/>
  <c r="S561" i="1"/>
  <c r="S562" i="1" a="1"/>
  <c r="S562" i="1"/>
  <c r="S563" i="1" a="1"/>
  <c r="S563" i="1"/>
  <c r="S564" i="1" a="1"/>
  <c r="S564" i="1"/>
  <c r="S565" i="1" a="1"/>
  <c r="S565" i="1"/>
  <c r="S566" i="1" a="1"/>
  <c r="S566" i="1"/>
  <c r="S567" i="1" a="1"/>
  <c r="S567" i="1"/>
  <c r="S568" i="1" a="1"/>
  <c r="S568" i="1"/>
  <c r="S569" i="1" a="1"/>
  <c r="S569" i="1"/>
  <c r="S570" i="1" a="1"/>
  <c r="S570" i="1"/>
  <c r="S571" i="1" a="1"/>
  <c r="S571" i="1"/>
  <c r="S572" i="1" a="1"/>
  <c r="S572" i="1"/>
  <c r="S573" i="1" a="1"/>
  <c r="S573" i="1"/>
  <c r="S574" i="1" a="1"/>
  <c r="S574" i="1"/>
  <c r="S575" i="1" a="1"/>
  <c r="S575" i="1"/>
  <c r="S576" i="1" a="1"/>
  <c r="S576" i="1"/>
  <c r="S577" i="1" a="1"/>
  <c r="S577" i="1"/>
  <c r="S578" i="1" a="1"/>
  <c r="S578" i="1"/>
  <c r="S579" i="1" a="1"/>
  <c r="S579" i="1"/>
  <c r="S580" i="1" a="1"/>
  <c r="S580" i="1"/>
  <c r="S581" i="1" a="1"/>
  <c r="S581" i="1"/>
  <c r="S582" i="1" a="1"/>
  <c r="S582" i="1"/>
  <c r="S583" i="1" a="1"/>
  <c r="S583" i="1"/>
  <c r="S584" i="1" a="1"/>
  <c r="S584" i="1"/>
  <c r="S585" i="1" a="1"/>
  <c r="S585" i="1"/>
  <c r="S586" i="1" a="1"/>
  <c r="S586" i="1"/>
  <c r="S587" i="1" a="1"/>
  <c r="S587" i="1"/>
  <c r="S588" i="1" a="1"/>
  <c r="S588" i="1"/>
  <c r="S589" i="1" a="1"/>
  <c r="S589" i="1"/>
  <c r="S590" i="1" a="1"/>
  <c r="S590" i="1"/>
  <c r="S591" i="1" a="1"/>
  <c r="S591" i="1"/>
  <c r="S592" i="1" a="1"/>
  <c r="S592" i="1"/>
  <c r="S593" i="1" a="1"/>
  <c r="S593" i="1"/>
  <c r="S594" i="1" a="1"/>
  <c r="S594" i="1"/>
  <c r="S595" i="1" a="1"/>
  <c r="S595" i="1"/>
  <c r="S596" i="1" a="1"/>
  <c r="S596" i="1"/>
  <c r="S597" i="1" a="1"/>
  <c r="S597" i="1"/>
  <c r="S598" i="1" a="1"/>
  <c r="S598" i="1"/>
  <c r="S599" i="1" a="1"/>
  <c r="S599" i="1"/>
  <c r="S600" i="1" a="1"/>
  <c r="S600" i="1"/>
  <c r="S601" i="1" a="1"/>
  <c r="S601" i="1"/>
  <c r="S602" i="1" a="1"/>
  <c r="S602" i="1"/>
  <c r="S603" i="1" a="1"/>
  <c r="S603" i="1"/>
  <c r="S604" i="1" a="1"/>
  <c r="S604" i="1"/>
  <c r="S605" i="1" a="1"/>
  <c r="S605" i="1"/>
  <c r="S606" i="1" a="1"/>
  <c r="S606" i="1"/>
  <c r="S607" i="1" a="1"/>
  <c r="S607" i="1"/>
  <c r="S608" i="1" a="1"/>
  <c r="S608" i="1"/>
  <c r="S609" i="1" a="1"/>
  <c r="S609" i="1"/>
  <c r="S610" i="1" a="1"/>
  <c r="S610" i="1"/>
  <c r="S611" i="1" a="1"/>
  <c r="S611" i="1"/>
  <c r="S612" i="1" a="1"/>
  <c r="S612" i="1"/>
  <c r="S613" i="1" a="1"/>
  <c r="S613" i="1"/>
  <c r="S614" i="1" a="1"/>
  <c r="S614" i="1"/>
  <c r="S615" i="1" a="1"/>
  <c r="S615" i="1"/>
  <c r="S616" i="1" a="1"/>
  <c r="S616" i="1"/>
  <c r="S617" i="1" a="1"/>
  <c r="S617" i="1"/>
  <c r="S618" i="1" a="1"/>
  <c r="S618" i="1"/>
  <c r="S619" i="1" a="1"/>
  <c r="S619" i="1"/>
  <c r="S620" i="1" a="1"/>
  <c r="S620" i="1"/>
  <c r="S621" i="1" a="1"/>
  <c r="S621" i="1"/>
  <c r="S622" i="1" a="1"/>
  <c r="S622" i="1"/>
  <c r="S623" i="1" a="1"/>
  <c r="S623" i="1"/>
  <c r="S624" i="1" a="1"/>
  <c r="S624" i="1"/>
  <c r="S625" i="1" a="1"/>
  <c r="S625" i="1"/>
  <c r="S626" i="1" a="1"/>
  <c r="S626" i="1"/>
  <c r="S627" i="1" a="1"/>
  <c r="S627" i="1"/>
  <c r="S628" i="1" a="1"/>
  <c r="S628" i="1"/>
  <c r="S629" i="1" a="1"/>
  <c r="S629" i="1"/>
  <c r="S630" i="1" a="1"/>
  <c r="S630" i="1"/>
  <c r="S631" i="1" a="1"/>
  <c r="S631" i="1"/>
  <c r="S632" i="1" a="1"/>
  <c r="S632" i="1"/>
  <c r="S633" i="1" a="1"/>
  <c r="S633" i="1"/>
  <c r="S634" i="1" a="1"/>
  <c r="S634" i="1"/>
  <c r="S635" i="1" a="1"/>
  <c r="S635" i="1"/>
  <c r="S636" i="1" a="1"/>
  <c r="S636" i="1"/>
  <c r="S637" i="1" a="1"/>
  <c r="S637" i="1"/>
  <c r="S638" i="1" a="1"/>
  <c r="S638" i="1"/>
  <c r="S639" i="1" a="1"/>
  <c r="S639" i="1"/>
  <c r="S640" i="1" a="1"/>
  <c r="S640" i="1"/>
  <c r="S641" i="1" a="1"/>
  <c r="S641" i="1"/>
  <c r="S642" i="1" a="1"/>
  <c r="S642" i="1"/>
  <c r="S643" i="1" a="1"/>
  <c r="S643" i="1"/>
  <c r="S644" i="1" a="1"/>
  <c r="S644" i="1"/>
  <c r="S645" i="1" a="1"/>
  <c r="S645" i="1"/>
  <c r="S646" i="1" a="1"/>
  <c r="S646" i="1"/>
  <c r="S647" i="1" a="1"/>
  <c r="S647" i="1"/>
  <c r="S648" i="1" a="1"/>
  <c r="S648" i="1"/>
  <c r="S649" i="1" a="1"/>
  <c r="S649" i="1"/>
  <c r="S650" i="1" a="1"/>
  <c r="S650" i="1"/>
  <c r="S651" i="1" a="1"/>
  <c r="S651" i="1"/>
  <c r="S652" i="1" a="1"/>
  <c r="S652" i="1"/>
  <c r="S653" i="1" a="1"/>
  <c r="S653" i="1"/>
  <c r="S654" i="1" a="1"/>
  <c r="S654" i="1"/>
  <c r="S655" i="1" a="1"/>
  <c r="S655" i="1"/>
  <c r="S656" i="1" a="1"/>
  <c r="S656" i="1"/>
  <c r="S657" i="1" a="1"/>
  <c r="S657" i="1"/>
  <c r="S658" i="1" a="1"/>
  <c r="S658" i="1"/>
  <c r="S659" i="1" a="1"/>
  <c r="S659" i="1"/>
  <c r="S660" i="1" a="1"/>
  <c r="S660" i="1"/>
  <c r="S661" i="1" a="1"/>
  <c r="S661" i="1"/>
  <c r="S662" i="1" a="1"/>
  <c r="S662" i="1"/>
  <c r="S663" i="1" a="1"/>
  <c r="S663" i="1"/>
  <c r="S664" i="1" a="1"/>
  <c r="S664" i="1"/>
  <c r="S665" i="1" a="1"/>
  <c r="S665" i="1"/>
  <c r="S666" i="1" a="1"/>
  <c r="S666" i="1"/>
  <c r="S667" i="1" a="1"/>
  <c r="S667" i="1"/>
  <c r="S668" i="1" a="1"/>
  <c r="S668" i="1"/>
  <c r="S669" i="1" a="1"/>
  <c r="S669" i="1"/>
  <c r="S670" i="1" a="1"/>
  <c r="S670" i="1"/>
  <c r="S671" i="1" a="1"/>
  <c r="S671" i="1"/>
  <c r="S672" i="1" a="1"/>
  <c r="S672" i="1"/>
  <c r="S673" i="1" a="1"/>
  <c r="S673" i="1"/>
  <c r="S674" i="1" a="1"/>
  <c r="S674" i="1"/>
  <c r="S675" i="1" a="1"/>
  <c r="S675" i="1"/>
  <c r="S676" i="1" a="1"/>
  <c r="S676" i="1"/>
  <c r="S677" i="1" a="1"/>
  <c r="S677" i="1"/>
  <c r="S678" i="1" a="1"/>
  <c r="S678" i="1"/>
  <c r="S679" i="1" a="1"/>
  <c r="S679" i="1"/>
  <c r="S680" i="1" a="1"/>
  <c r="S680" i="1"/>
  <c r="S681" i="1" a="1"/>
  <c r="S681" i="1"/>
  <c r="S682" i="1" a="1"/>
  <c r="S682" i="1"/>
  <c r="S683" i="1" a="1"/>
  <c r="S683" i="1"/>
  <c r="S684" i="1" a="1"/>
  <c r="S684" i="1"/>
  <c r="S685" i="1" a="1"/>
  <c r="S685" i="1"/>
  <c r="S686" i="1" a="1"/>
  <c r="S686" i="1"/>
  <c r="S687" i="1" a="1"/>
  <c r="S687" i="1"/>
  <c r="S688" i="1" a="1"/>
  <c r="S688" i="1"/>
  <c r="S689" i="1" a="1"/>
  <c r="S689" i="1"/>
  <c r="S690" i="1" a="1"/>
  <c r="S690" i="1"/>
  <c r="S691" i="1" a="1"/>
  <c r="S691" i="1"/>
  <c r="S692" i="1" a="1"/>
  <c r="S692" i="1"/>
  <c r="S693" i="1" a="1"/>
  <c r="S693" i="1"/>
  <c r="S694" i="1" a="1"/>
  <c r="S694" i="1"/>
  <c r="S695" i="1" a="1"/>
  <c r="S695" i="1"/>
  <c r="S696" i="1" a="1"/>
  <c r="S696" i="1"/>
  <c r="S697" i="1" a="1"/>
  <c r="S697" i="1"/>
  <c r="S698" i="1" a="1"/>
  <c r="S698" i="1"/>
  <c r="S699" i="1" a="1"/>
  <c r="S699" i="1"/>
  <c r="S700" i="1" a="1"/>
  <c r="S700" i="1"/>
  <c r="S701" i="1" a="1"/>
  <c r="S701" i="1"/>
  <c r="S702" i="1" a="1"/>
  <c r="S702" i="1"/>
  <c r="S703" i="1" a="1"/>
  <c r="S703" i="1"/>
  <c r="S704" i="1" a="1"/>
  <c r="S704" i="1"/>
  <c r="S705" i="1" a="1"/>
  <c r="S705" i="1"/>
  <c r="S706" i="1" a="1"/>
  <c r="S706" i="1"/>
  <c r="S707" i="1" a="1"/>
  <c r="S707" i="1"/>
  <c r="S708" i="1" a="1"/>
  <c r="S708" i="1"/>
  <c r="S709" i="1" a="1"/>
  <c r="S709" i="1"/>
  <c r="S710" i="1" a="1"/>
  <c r="S710" i="1"/>
  <c r="S711" i="1" a="1"/>
  <c r="S711" i="1"/>
  <c r="S712" i="1" a="1"/>
  <c r="S712" i="1"/>
  <c r="S713" i="1" a="1"/>
  <c r="S713" i="1"/>
  <c r="S714" i="1" a="1"/>
  <c r="S714" i="1"/>
  <c r="S715" i="1" a="1"/>
  <c r="S715" i="1"/>
  <c r="S716" i="1" a="1"/>
  <c r="S716" i="1"/>
  <c r="S717" i="1" a="1"/>
  <c r="S717" i="1"/>
  <c r="S718" i="1" a="1"/>
  <c r="S718" i="1"/>
  <c r="S719" i="1" a="1"/>
  <c r="S719" i="1"/>
  <c r="S720" i="1" a="1"/>
  <c r="S720" i="1"/>
  <c r="S721" i="1" a="1"/>
  <c r="S721" i="1"/>
  <c r="S722" i="1" a="1"/>
  <c r="S722" i="1"/>
  <c r="S723" i="1" a="1"/>
  <c r="S723" i="1"/>
  <c r="S724" i="1" a="1"/>
  <c r="S724" i="1"/>
  <c r="S725" i="1" a="1"/>
  <c r="S725" i="1"/>
  <c r="S726" i="1" a="1"/>
  <c r="S726" i="1"/>
  <c r="S727" i="1" a="1"/>
  <c r="S727" i="1"/>
  <c r="S728" i="1" a="1"/>
  <c r="S728" i="1"/>
  <c r="S729" i="1" a="1"/>
  <c r="S729" i="1"/>
  <c r="S730" i="1" a="1"/>
  <c r="S730" i="1"/>
  <c r="S731" i="1" a="1"/>
  <c r="S731" i="1"/>
  <c r="S732" i="1" a="1"/>
  <c r="S732" i="1"/>
  <c r="S733" i="1" a="1"/>
  <c r="S733" i="1"/>
  <c r="S734" i="1" a="1"/>
  <c r="S734" i="1"/>
  <c r="S735" i="1" a="1"/>
  <c r="S735" i="1"/>
  <c r="S736" i="1" a="1"/>
  <c r="S736" i="1"/>
  <c r="S737" i="1" a="1"/>
  <c r="S737" i="1"/>
  <c r="S738" i="1" a="1"/>
  <c r="S738" i="1"/>
  <c r="S739" i="1" a="1"/>
  <c r="S739" i="1"/>
  <c r="S740" i="1" a="1"/>
  <c r="S740" i="1"/>
  <c r="S742" i="1" a="1"/>
  <c r="S742" i="1"/>
  <c r="S741" i="1" a="1"/>
  <c r="S741" i="1"/>
  <c r="S743" i="1" a="1"/>
  <c r="S743" i="1"/>
  <c r="S744" i="1" a="1"/>
  <c r="S744" i="1"/>
  <c r="S745" i="1" a="1"/>
  <c r="S745" i="1"/>
  <c r="S746" i="1" a="1"/>
  <c r="S746" i="1"/>
  <c r="S747" i="1" a="1"/>
  <c r="S747" i="1"/>
  <c r="S748" i="1" a="1"/>
  <c r="S748" i="1"/>
  <c r="S749" i="1" a="1"/>
  <c r="S749" i="1"/>
  <c r="S750" i="1" a="1"/>
  <c r="S750" i="1"/>
  <c r="S751" i="1" a="1"/>
  <c r="S751" i="1"/>
  <c r="S752" i="1" a="1"/>
  <c r="S752" i="1"/>
  <c r="S753" i="1" a="1"/>
  <c r="S753" i="1"/>
  <c r="S754" i="1" a="1"/>
  <c r="S754" i="1"/>
  <c r="S755" i="1" a="1"/>
  <c r="S755" i="1"/>
  <c r="S756" i="1" a="1"/>
  <c r="S756" i="1"/>
  <c r="S757" i="1" a="1"/>
  <c r="S757" i="1"/>
  <c r="S758" i="1" a="1"/>
  <c r="S758" i="1"/>
  <c r="S759" i="1" a="1"/>
  <c r="S759" i="1"/>
  <c r="S760" i="1" a="1"/>
  <c r="S760" i="1"/>
  <c r="S761" i="1" a="1"/>
  <c r="S761" i="1"/>
  <c r="S762" i="1" a="1"/>
  <c r="S762" i="1"/>
  <c r="S763" i="1" a="1"/>
  <c r="S763" i="1"/>
  <c r="S764" i="1" a="1"/>
  <c r="S764" i="1"/>
  <c r="S765" i="1" a="1"/>
  <c r="S765" i="1"/>
  <c r="S766" i="1" a="1"/>
  <c r="S766" i="1"/>
  <c r="S767" i="1" a="1"/>
  <c r="S767" i="1"/>
  <c r="S768" i="1" a="1"/>
  <c r="S768" i="1"/>
  <c r="S769" i="1" a="1"/>
  <c r="S769" i="1"/>
  <c r="S770" i="1" a="1"/>
  <c r="S770" i="1"/>
  <c r="S771" i="1" a="1"/>
  <c r="S771" i="1"/>
  <c r="S772" i="1" a="1"/>
  <c r="S772" i="1"/>
  <c r="S773" i="1" a="1"/>
  <c r="S773" i="1"/>
  <c r="S774" i="1" a="1"/>
  <c r="S774" i="1"/>
  <c r="S775" i="1" a="1"/>
  <c r="S775" i="1"/>
  <c r="S776" i="1" a="1"/>
  <c r="S776" i="1"/>
  <c r="S777" i="1" a="1"/>
  <c r="S777" i="1"/>
  <c r="S778" i="1" a="1"/>
  <c r="S778" i="1"/>
  <c r="S779" i="1" a="1"/>
  <c r="S779" i="1"/>
  <c r="S780" i="1" a="1"/>
  <c r="S780" i="1"/>
  <c r="S781" i="1" a="1"/>
  <c r="S781" i="1"/>
  <c r="S782" i="1" a="1"/>
  <c r="S782" i="1"/>
  <c r="S783" i="1" a="1"/>
  <c r="S783" i="1"/>
  <c r="S784" i="1" a="1"/>
  <c r="S784" i="1"/>
  <c r="S785" i="1" a="1"/>
  <c r="S785" i="1"/>
  <c r="S786" i="1" a="1"/>
  <c r="S786" i="1"/>
  <c r="S787" i="1" a="1"/>
  <c r="S787" i="1"/>
  <c r="S788" i="1" a="1"/>
  <c r="S788" i="1"/>
  <c r="S789" i="1" a="1"/>
  <c r="S789" i="1"/>
  <c r="S790" i="1" a="1"/>
  <c r="S790" i="1"/>
  <c r="S791" i="1" a="1"/>
  <c r="S791" i="1"/>
  <c r="S792" i="1" a="1"/>
  <c r="S792" i="1"/>
  <c r="S793" i="1" a="1"/>
  <c r="S793" i="1"/>
  <c r="S794" i="1" a="1"/>
  <c r="S794" i="1"/>
  <c r="S795" i="1" a="1"/>
  <c r="S795" i="1"/>
  <c r="S796" i="1" a="1"/>
  <c r="S796" i="1"/>
  <c r="S797" i="1" a="1"/>
  <c r="S797" i="1"/>
  <c r="S798" i="1" a="1"/>
  <c r="S798" i="1"/>
  <c r="S799" i="1" a="1"/>
  <c r="S799" i="1"/>
  <c r="S800" i="1" a="1"/>
  <c r="S800" i="1"/>
  <c r="S801" i="1" a="1"/>
  <c r="S801" i="1"/>
  <c r="S802" i="1" a="1"/>
  <c r="S802" i="1"/>
  <c r="S803" i="1" a="1"/>
  <c r="S803" i="1"/>
  <c r="S804" i="1" a="1"/>
  <c r="S804" i="1"/>
  <c r="S805" i="1" a="1"/>
  <c r="S805" i="1"/>
  <c r="S806" i="1" a="1"/>
  <c r="S806" i="1"/>
  <c r="S807" i="1" a="1"/>
  <c r="S807" i="1"/>
  <c r="S808" i="1" a="1"/>
  <c r="S808" i="1"/>
  <c r="S809" i="1" a="1"/>
  <c r="S809" i="1"/>
  <c r="S810" i="1" a="1"/>
  <c r="S810" i="1"/>
  <c r="S811" i="1" a="1"/>
  <c r="S811" i="1"/>
  <c r="S812" i="1" a="1"/>
  <c r="S812" i="1"/>
  <c r="S813" i="1" a="1"/>
  <c r="S813" i="1"/>
  <c r="S814" i="1" a="1"/>
  <c r="S814" i="1"/>
  <c r="S815" i="1" a="1"/>
  <c r="S815" i="1"/>
  <c r="S816" i="1" a="1"/>
  <c r="S816" i="1"/>
  <c r="S817" i="1" a="1"/>
  <c r="S817" i="1"/>
  <c r="S818" i="1" a="1"/>
  <c r="S818" i="1"/>
  <c r="S819" i="1" a="1"/>
  <c r="S819" i="1"/>
  <c r="S820" i="1" a="1"/>
  <c r="S820" i="1"/>
  <c r="S821" i="1" a="1"/>
  <c r="S821" i="1"/>
  <c r="S822" i="1" a="1"/>
  <c r="S822" i="1"/>
  <c r="S823" i="1" a="1"/>
  <c r="S823" i="1"/>
  <c r="S824" i="1" a="1"/>
  <c r="S824" i="1"/>
  <c r="S825" i="1" a="1"/>
  <c r="S825" i="1"/>
  <c r="S826" i="1" a="1"/>
  <c r="S826" i="1"/>
  <c r="S827" i="1" a="1"/>
  <c r="S827" i="1"/>
  <c r="S828" i="1" a="1"/>
  <c r="S828" i="1"/>
  <c r="S829" i="1" a="1"/>
  <c r="S829" i="1"/>
  <c r="S830" i="1" a="1"/>
  <c r="S830" i="1"/>
  <c r="S831" i="1" a="1"/>
  <c r="S831" i="1"/>
  <c r="S832" i="1" a="1"/>
  <c r="S832" i="1"/>
  <c r="S833" i="1" a="1"/>
  <c r="S833" i="1"/>
  <c r="S834" i="1" a="1"/>
  <c r="S834" i="1"/>
  <c r="S835" i="1" a="1"/>
  <c r="S835" i="1"/>
  <c r="S836" i="1" a="1"/>
  <c r="S836" i="1"/>
  <c r="S837" i="1" a="1"/>
  <c r="S837" i="1"/>
  <c r="S838" i="1" a="1"/>
  <c r="S838" i="1"/>
  <c r="S839" i="1" a="1"/>
  <c r="S839" i="1"/>
  <c r="S840" i="1" a="1"/>
  <c r="S840" i="1"/>
  <c r="S841" i="1" a="1"/>
  <c r="S841" i="1"/>
  <c r="S842" i="1" a="1"/>
  <c r="S842" i="1"/>
  <c r="S843" i="1" a="1"/>
  <c r="S843" i="1"/>
  <c r="S844" i="1" a="1"/>
  <c r="S844" i="1"/>
  <c r="S845" i="1" a="1"/>
  <c r="S845" i="1"/>
  <c r="S846" i="1" a="1"/>
  <c r="S846" i="1"/>
  <c r="S847" i="1" a="1"/>
  <c r="S847" i="1"/>
  <c r="S848" i="1" a="1"/>
  <c r="S848" i="1"/>
  <c r="S849" i="1" a="1"/>
  <c r="S849" i="1"/>
  <c r="S850" i="1" a="1"/>
  <c r="S850" i="1"/>
  <c r="S851" i="1" a="1"/>
  <c r="S851" i="1"/>
  <c r="S852" i="1" a="1"/>
  <c r="S852" i="1"/>
  <c r="S853" i="1" a="1"/>
  <c r="S853" i="1"/>
  <c r="S854" i="1" a="1"/>
  <c r="S854" i="1"/>
  <c r="S855" i="1" a="1"/>
  <c r="S855" i="1"/>
  <c r="S860" i="1" a="1"/>
  <c r="S860" i="1"/>
  <c r="S861" i="1" a="1"/>
  <c r="S861" i="1"/>
  <c r="S856" i="1" a="1"/>
  <c r="S856" i="1"/>
  <c r="S857" i="1" a="1"/>
  <c r="S857" i="1"/>
  <c r="S858" i="1" a="1"/>
  <c r="S858" i="1"/>
  <c r="S859" i="1" a="1"/>
  <c r="S859" i="1"/>
  <c r="S862" i="1" a="1"/>
  <c r="S862" i="1"/>
  <c r="S863" i="1" a="1"/>
  <c r="S863" i="1"/>
  <c r="S864" i="1" a="1"/>
  <c r="S864" i="1"/>
  <c r="S865" i="1" a="1"/>
  <c r="S865" i="1"/>
  <c r="S866" i="1" a="1"/>
  <c r="S866" i="1"/>
  <c r="S867" i="1" a="1"/>
  <c r="S867" i="1"/>
  <c r="S868" i="1" a="1"/>
  <c r="S868" i="1"/>
  <c r="S869" i="1" a="1"/>
  <c r="S869" i="1"/>
  <c r="S870" i="1" a="1"/>
  <c r="S870" i="1"/>
  <c r="S871" i="1" a="1"/>
  <c r="S871" i="1"/>
  <c r="S872" i="1" a="1"/>
  <c r="S872" i="1"/>
  <c r="S873" i="1" a="1"/>
  <c r="S873" i="1"/>
  <c r="S874" i="1" a="1"/>
  <c r="S874" i="1"/>
  <c r="S875" i="1" a="1"/>
  <c r="S875" i="1"/>
  <c r="S876" i="1" a="1"/>
  <c r="S876" i="1"/>
  <c r="S877" i="1" a="1"/>
  <c r="S877" i="1"/>
  <c r="S878" i="1" a="1"/>
  <c r="S878" i="1"/>
  <c r="S879" i="1" a="1"/>
  <c r="S879" i="1"/>
  <c r="S880" i="1" a="1"/>
  <c r="S880" i="1"/>
  <c r="S881" i="1" a="1"/>
  <c r="S881" i="1"/>
  <c r="S882" i="1" a="1"/>
  <c r="S882" i="1"/>
  <c r="S883" i="1" a="1"/>
  <c r="S883" i="1"/>
  <c r="S884" i="1" a="1"/>
  <c r="S884" i="1"/>
  <c r="S885" i="1" a="1"/>
  <c r="S885" i="1"/>
  <c r="S886" i="1" a="1"/>
  <c r="S886" i="1"/>
  <c r="S887" i="1" a="1"/>
  <c r="S887" i="1"/>
  <c r="S888" i="1" a="1"/>
  <c r="S888" i="1"/>
  <c r="S889" i="1" a="1"/>
  <c r="S889" i="1"/>
  <c r="S890" i="1" a="1"/>
  <c r="S890" i="1"/>
  <c r="S891" i="1" a="1"/>
  <c r="S891" i="1"/>
  <c r="S892" i="1" a="1"/>
  <c r="S892" i="1"/>
  <c r="S893" i="1" a="1"/>
  <c r="S893" i="1"/>
  <c r="S894" i="1" a="1"/>
  <c r="S894" i="1"/>
  <c r="S895" i="1" a="1"/>
  <c r="S895" i="1"/>
  <c r="S896" i="1" a="1"/>
  <c r="S896" i="1"/>
  <c r="S897" i="1" a="1"/>
  <c r="S897" i="1"/>
  <c r="S898" i="1" a="1"/>
  <c r="S898" i="1"/>
  <c r="S899" i="1" a="1"/>
  <c r="S899" i="1"/>
  <c r="S900" i="1" a="1"/>
  <c r="S900" i="1"/>
  <c r="S901" i="1" a="1"/>
  <c r="S901" i="1"/>
  <c r="S902" i="1" a="1"/>
  <c r="S902" i="1"/>
  <c r="S903" i="1" a="1"/>
  <c r="S903" i="1"/>
  <c r="S904" i="1" a="1"/>
  <c r="S904" i="1"/>
  <c r="S905" i="1" a="1"/>
  <c r="S905" i="1"/>
  <c r="S906" i="1" a="1"/>
  <c r="S906" i="1"/>
  <c r="S907" i="1" a="1"/>
  <c r="S907" i="1"/>
  <c r="S908" i="1" a="1"/>
  <c r="S908" i="1"/>
  <c r="S909" i="1" a="1"/>
  <c r="S909" i="1"/>
  <c r="S910" i="1" a="1"/>
  <c r="S910" i="1"/>
  <c r="S911" i="1" a="1"/>
  <c r="S911" i="1"/>
  <c r="S912" i="1" a="1"/>
  <c r="S912" i="1"/>
  <c r="S913" i="1" a="1"/>
  <c r="S913" i="1"/>
  <c r="S914" i="1" a="1"/>
  <c r="S914" i="1"/>
  <c r="S915" i="1" a="1"/>
  <c r="S915" i="1"/>
  <c r="S916" i="1" a="1"/>
  <c r="S916" i="1"/>
  <c r="S917" i="1" a="1"/>
  <c r="S917" i="1"/>
  <c r="S918" i="1" a="1"/>
  <c r="S918" i="1"/>
  <c r="S919" i="1" a="1"/>
  <c r="S919" i="1"/>
  <c r="S920" i="1" a="1"/>
  <c r="S920" i="1"/>
  <c r="S921" i="1" a="1"/>
  <c r="S921" i="1"/>
  <c r="S922" i="1" a="1"/>
  <c r="S922" i="1"/>
  <c r="S923" i="1" a="1"/>
  <c r="S923" i="1"/>
  <c r="S924" i="1" a="1"/>
  <c r="S924" i="1"/>
  <c r="S925" i="1" a="1"/>
  <c r="S925" i="1"/>
  <c r="S926" i="1" a="1"/>
  <c r="S926" i="1"/>
  <c r="S927" i="1" a="1"/>
  <c r="S927" i="1"/>
  <c r="S928" i="1" a="1"/>
  <c r="S928" i="1"/>
  <c r="S929" i="1" a="1"/>
  <c r="S929" i="1"/>
  <c r="S930" i="1" a="1"/>
  <c r="S930" i="1"/>
  <c r="S931" i="1" a="1"/>
  <c r="S931" i="1"/>
  <c r="S932" i="1" a="1"/>
  <c r="S932" i="1"/>
  <c r="S933" i="1" a="1"/>
  <c r="S933" i="1"/>
  <c r="S934" i="1" a="1"/>
  <c r="S934" i="1"/>
  <c r="S935" i="1" a="1"/>
  <c r="S935" i="1"/>
  <c r="S936" i="1" a="1"/>
  <c r="S936" i="1"/>
  <c r="S937" i="1" a="1"/>
  <c r="S937" i="1"/>
  <c r="S938" i="1" a="1"/>
  <c r="S938" i="1"/>
  <c r="S939" i="1" a="1"/>
  <c r="S939" i="1"/>
  <c r="S940" i="1" a="1"/>
  <c r="S940" i="1"/>
  <c r="S941" i="1" a="1"/>
  <c r="S941" i="1"/>
  <c r="S942" i="1" a="1"/>
  <c r="S942" i="1"/>
  <c r="S943" i="1" a="1"/>
  <c r="S943" i="1"/>
  <c r="S944" i="1" a="1"/>
  <c r="S944" i="1"/>
  <c r="S945" i="1" a="1"/>
  <c r="S945" i="1"/>
  <c r="S946" i="1" a="1"/>
  <c r="S946" i="1"/>
  <c r="S947" i="1" a="1"/>
  <c r="S947" i="1"/>
  <c r="S948" i="1" a="1"/>
  <c r="S948" i="1"/>
  <c r="S949" i="1" a="1"/>
  <c r="S949" i="1"/>
  <c r="S950" i="1" a="1"/>
  <c r="S950" i="1"/>
  <c r="S951" i="1" a="1"/>
  <c r="S951" i="1"/>
  <c r="S952" i="1" a="1"/>
  <c r="S952" i="1"/>
  <c r="S953" i="1" a="1"/>
  <c r="S953" i="1"/>
  <c r="S954" i="1" a="1"/>
  <c r="S954" i="1"/>
  <c r="S955" i="1" a="1"/>
  <c r="S955" i="1"/>
  <c r="S956" i="1" a="1"/>
  <c r="S956" i="1"/>
  <c r="S16" i="1" a="1"/>
  <c r="S16" i="1"/>
  <c r="D2" i="26" a="1"/>
  <c r="D2" i="26"/>
  <c r="D3" i="26" a="1"/>
  <c r="D3" i="26"/>
  <c r="D4" i="26" a="1"/>
  <c r="D5" i="26" a="1"/>
  <c r="D6" i="26" a="1"/>
  <c r="D7" i="26" a="1"/>
  <c r="D8" i="26" a="1"/>
  <c r="D9" i="26" a="1"/>
  <c r="D10" i="26" a="1"/>
  <c r="D11" i="26" a="1"/>
  <c r="D12" i="26" a="1"/>
  <c r="D13" i="26" a="1"/>
  <c r="D14" i="26" a="1"/>
  <c r="D15" i="26" a="1"/>
  <c r="D16" i="26" a="1"/>
  <c r="D17" i="26" a="1"/>
  <c r="D18" i="26" a="1"/>
  <c r="D19" i="26" a="1"/>
  <c r="D20" i="26" a="1"/>
  <c r="D21" i="26" a="1"/>
  <c r="D22" i="26" a="1"/>
  <c r="D23" i="26" a="1"/>
  <c r="D24" i="26" a="1"/>
  <c r="D25" i="26" a="1"/>
  <c r="D26" i="26" a="1"/>
  <c r="D27" i="26" a="1"/>
  <c r="D28" i="26" a="1"/>
  <c r="D29" i="26" a="1"/>
  <c r="D30" i="26" a="1"/>
  <c r="D31" i="26" a="1"/>
  <c r="D32" i="26" a="1"/>
  <c r="D33" i="26" a="1"/>
  <c r="D34" i="26" a="1"/>
  <c r="D35" i="26" a="1"/>
  <c r="D36" i="26" a="1"/>
  <c r="D37" i="26" a="1"/>
  <c r="D38" i="26" a="1"/>
  <c r="D39" i="26" a="1"/>
  <c r="D40" i="26" a="1"/>
  <c r="D41" i="26" a="1"/>
  <c r="D42" i="26" a="1"/>
  <c r="D43" i="26" a="1"/>
  <c r="D44" i="26" a="1"/>
  <c r="I2" i="26"/>
  <c r="I3" i="26"/>
  <c r="I4" i="26"/>
  <c r="I5" i="26"/>
  <c r="I6" i="26"/>
  <c r="I7" i="26"/>
  <c r="I8" i="26"/>
  <c r="I9" i="26"/>
  <c r="I10" i="26"/>
  <c r="I1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D4" i="26"/>
  <c r="D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R17" i="1" a="1"/>
  <c r="R17" i="1"/>
  <c r="R18" i="1" a="1"/>
  <c r="R18" i="1"/>
  <c r="R19" i="1" a="1"/>
  <c r="R19" i="1"/>
  <c r="R20" i="1" a="1"/>
  <c r="R20" i="1"/>
  <c r="R21" i="1" a="1"/>
  <c r="R21" i="1"/>
  <c r="R22" i="1" a="1"/>
  <c r="R22" i="1"/>
  <c r="R23" i="1" a="1"/>
  <c r="R23" i="1"/>
  <c r="R24" i="1" a="1"/>
  <c r="R24" i="1"/>
  <c r="R25" i="1" a="1"/>
  <c r="R25" i="1"/>
  <c r="R26" i="1" a="1"/>
  <c r="R26" i="1"/>
  <c r="R27" i="1" a="1"/>
  <c r="R27" i="1"/>
  <c r="R28" i="1" a="1"/>
  <c r="R28" i="1"/>
  <c r="R29" i="1" a="1"/>
  <c r="R29" i="1"/>
  <c r="R30" i="1" a="1"/>
  <c r="R30" i="1"/>
  <c r="R31" i="1" a="1"/>
  <c r="R31" i="1"/>
  <c r="R32" i="1" a="1"/>
  <c r="R32" i="1"/>
  <c r="R33" i="1" a="1"/>
  <c r="R33" i="1"/>
  <c r="R34" i="1" a="1"/>
  <c r="R34" i="1"/>
  <c r="R35" i="1" a="1"/>
  <c r="R35" i="1"/>
  <c r="R36" i="1" a="1"/>
  <c r="R36" i="1"/>
  <c r="R37" i="1" a="1"/>
  <c r="R37" i="1"/>
  <c r="R38" i="1" a="1"/>
  <c r="R38" i="1"/>
  <c r="R39" i="1" a="1"/>
  <c r="R39" i="1"/>
  <c r="R40" i="1" a="1"/>
  <c r="R40" i="1"/>
  <c r="R41" i="1" a="1"/>
  <c r="R41" i="1"/>
  <c r="R42" i="1" a="1"/>
  <c r="R42" i="1"/>
  <c r="R43" i="1" a="1"/>
  <c r="R43" i="1"/>
  <c r="R44" i="1" a="1"/>
  <c r="R44" i="1"/>
  <c r="R45" i="1" a="1"/>
  <c r="R45" i="1"/>
  <c r="R46" i="1" a="1"/>
  <c r="R46" i="1"/>
  <c r="R47" i="1" a="1"/>
  <c r="R47" i="1"/>
  <c r="R48" i="1" a="1"/>
  <c r="R48" i="1"/>
  <c r="R49" i="1" a="1"/>
  <c r="R49" i="1"/>
  <c r="R50" i="1" a="1"/>
  <c r="R50" i="1"/>
  <c r="R51" i="1" a="1"/>
  <c r="R51" i="1"/>
  <c r="R52" i="1" a="1"/>
  <c r="R52" i="1"/>
  <c r="R53" i="1" a="1"/>
  <c r="R53" i="1"/>
  <c r="R54" i="1" a="1"/>
  <c r="R54" i="1"/>
  <c r="R55" i="1" a="1"/>
  <c r="R55" i="1"/>
  <c r="R56" i="1" a="1"/>
  <c r="R56" i="1"/>
  <c r="R57" i="1" a="1"/>
  <c r="R57" i="1"/>
  <c r="R58" i="1" a="1"/>
  <c r="R58" i="1"/>
  <c r="R59" i="1" a="1"/>
  <c r="R59" i="1"/>
  <c r="R60" i="1" a="1"/>
  <c r="R60" i="1"/>
  <c r="R61" i="1" a="1"/>
  <c r="R61" i="1"/>
  <c r="R62" i="1" a="1"/>
  <c r="R62" i="1"/>
  <c r="R63" i="1" a="1"/>
  <c r="R63" i="1"/>
  <c r="R64" i="1" a="1"/>
  <c r="R64" i="1"/>
  <c r="R65" i="1" a="1"/>
  <c r="R65" i="1"/>
  <c r="R66" i="1" a="1"/>
  <c r="R66" i="1"/>
  <c r="R67" i="1" a="1"/>
  <c r="R67" i="1"/>
  <c r="R68" i="1" a="1"/>
  <c r="R68" i="1"/>
  <c r="R69" i="1" a="1"/>
  <c r="R69" i="1"/>
  <c r="R70" i="1" a="1"/>
  <c r="R70" i="1"/>
  <c r="R71" i="1" a="1"/>
  <c r="R71" i="1"/>
  <c r="R72" i="1" a="1"/>
  <c r="R72" i="1"/>
  <c r="R73" i="1" a="1"/>
  <c r="R73" i="1"/>
  <c r="R74" i="1" a="1"/>
  <c r="R74" i="1"/>
  <c r="R75" i="1" a="1"/>
  <c r="R75" i="1"/>
  <c r="R76" i="1" a="1"/>
  <c r="R76" i="1"/>
  <c r="R77" i="1" a="1"/>
  <c r="R77" i="1"/>
  <c r="R78" i="1" a="1"/>
  <c r="R78" i="1"/>
  <c r="R79" i="1" a="1"/>
  <c r="R79" i="1"/>
  <c r="R80" i="1" a="1"/>
  <c r="R80" i="1"/>
  <c r="R81" i="1" a="1"/>
  <c r="R81" i="1"/>
  <c r="R82" i="1" a="1"/>
  <c r="R82" i="1"/>
  <c r="R83" i="1" a="1"/>
  <c r="R83" i="1"/>
  <c r="R84" i="1" a="1"/>
  <c r="R84" i="1"/>
  <c r="R85" i="1" a="1"/>
  <c r="R85" i="1"/>
  <c r="R86" i="1" a="1"/>
  <c r="R86" i="1"/>
  <c r="R87" i="1" a="1"/>
  <c r="R87" i="1"/>
  <c r="R88" i="1" a="1"/>
  <c r="R88" i="1"/>
  <c r="R89" i="1" a="1"/>
  <c r="R89" i="1"/>
  <c r="R90" i="1" a="1"/>
  <c r="R90" i="1"/>
  <c r="R91" i="1" a="1"/>
  <c r="R91" i="1"/>
  <c r="R92" i="1" a="1"/>
  <c r="R92" i="1"/>
  <c r="R93" i="1" a="1"/>
  <c r="R93" i="1"/>
  <c r="R94" i="1" a="1"/>
  <c r="R94" i="1"/>
  <c r="R95" i="1" a="1"/>
  <c r="R95" i="1"/>
  <c r="R96" i="1" a="1"/>
  <c r="R96" i="1"/>
  <c r="R97" i="1" a="1"/>
  <c r="R97" i="1"/>
  <c r="R98" i="1" a="1"/>
  <c r="R98" i="1"/>
  <c r="R99" i="1" a="1"/>
  <c r="R99" i="1"/>
  <c r="R100" i="1" a="1"/>
  <c r="R100" i="1"/>
  <c r="R101" i="1" a="1"/>
  <c r="R101" i="1"/>
  <c r="R102" i="1" a="1"/>
  <c r="R102" i="1"/>
  <c r="R103" i="1" a="1"/>
  <c r="R103" i="1"/>
  <c r="R104" i="1" a="1"/>
  <c r="R104" i="1"/>
  <c r="R105" i="1" a="1"/>
  <c r="R105" i="1"/>
  <c r="R106" i="1" a="1"/>
  <c r="R106" i="1"/>
  <c r="R107" i="1" a="1"/>
  <c r="R107" i="1"/>
  <c r="R108" i="1" a="1"/>
  <c r="R108" i="1"/>
  <c r="R109" i="1" a="1"/>
  <c r="R109" i="1"/>
  <c r="R110" i="1" a="1"/>
  <c r="R110" i="1"/>
  <c r="R111" i="1" a="1"/>
  <c r="R111" i="1"/>
  <c r="R112" i="1" a="1"/>
  <c r="R112" i="1"/>
  <c r="R113" i="1" a="1"/>
  <c r="R113" i="1"/>
  <c r="R114" i="1" a="1"/>
  <c r="R114" i="1"/>
  <c r="R115" i="1" a="1"/>
  <c r="R115" i="1"/>
  <c r="R116" i="1" a="1"/>
  <c r="R116" i="1"/>
  <c r="R117" i="1" a="1"/>
  <c r="R117" i="1"/>
  <c r="R118" i="1" a="1"/>
  <c r="R118" i="1"/>
  <c r="R119" i="1" a="1"/>
  <c r="R119" i="1"/>
  <c r="R120" i="1" a="1"/>
  <c r="R120" i="1"/>
  <c r="R121" i="1" a="1"/>
  <c r="R121" i="1"/>
  <c r="R122" i="1" a="1"/>
  <c r="R122" i="1"/>
  <c r="R123" i="1" a="1"/>
  <c r="R123" i="1"/>
  <c r="R124" i="1" a="1"/>
  <c r="R124" i="1"/>
  <c r="R125" i="1" a="1"/>
  <c r="R125" i="1"/>
  <c r="R126" i="1" a="1"/>
  <c r="R126" i="1"/>
  <c r="R127" i="1" a="1"/>
  <c r="R127" i="1"/>
  <c r="R128" i="1" a="1"/>
  <c r="R128" i="1"/>
  <c r="R129" i="1" a="1"/>
  <c r="R129" i="1"/>
  <c r="R130" i="1" a="1"/>
  <c r="R130" i="1"/>
  <c r="R131" i="1" a="1"/>
  <c r="R131" i="1"/>
  <c r="R132" i="1" a="1"/>
  <c r="R132" i="1"/>
  <c r="R133" i="1" a="1"/>
  <c r="R133" i="1"/>
  <c r="R134" i="1" a="1"/>
  <c r="R134" i="1"/>
  <c r="R135" i="1" a="1"/>
  <c r="R135" i="1"/>
  <c r="R136" i="1" a="1"/>
  <c r="R136" i="1"/>
  <c r="R137" i="1" a="1"/>
  <c r="R137" i="1"/>
  <c r="R138" i="1" a="1"/>
  <c r="R138" i="1"/>
  <c r="R139" i="1" a="1"/>
  <c r="R139" i="1"/>
  <c r="R140" i="1" a="1"/>
  <c r="R140" i="1"/>
  <c r="R141" i="1" a="1"/>
  <c r="R141" i="1"/>
  <c r="R142" i="1" a="1"/>
  <c r="R142" i="1"/>
  <c r="R143" i="1" a="1"/>
  <c r="R143" i="1"/>
  <c r="R144" i="1" a="1"/>
  <c r="R144" i="1"/>
  <c r="R145" i="1" a="1"/>
  <c r="R145" i="1"/>
  <c r="R146" i="1" a="1"/>
  <c r="R146" i="1"/>
  <c r="R147" i="1" a="1"/>
  <c r="R147" i="1"/>
  <c r="R148" i="1" a="1"/>
  <c r="R148" i="1"/>
  <c r="R149" i="1" a="1"/>
  <c r="R149" i="1"/>
  <c r="R150" i="1" a="1"/>
  <c r="R150" i="1"/>
  <c r="R151" i="1" a="1"/>
  <c r="R151" i="1"/>
  <c r="R152" i="1" a="1"/>
  <c r="R152" i="1"/>
  <c r="R153" i="1" a="1"/>
  <c r="R153" i="1"/>
  <c r="R154" i="1" a="1"/>
  <c r="R154" i="1"/>
  <c r="R155" i="1" a="1"/>
  <c r="R155" i="1"/>
  <c r="R156" i="1" a="1"/>
  <c r="R156" i="1"/>
  <c r="R157" i="1" a="1"/>
  <c r="R157" i="1"/>
  <c r="R158" i="1" a="1"/>
  <c r="R158" i="1"/>
  <c r="R159" i="1" a="1"/>
  <c r="R159" i="1"/>
  <c r="R160" i="1" a="1"/>
  <c r="R160" i="1"/>
  <c r="R161" i="1" a="1"/>
  <c r="R161" i="1"/>
  <c r="R162" i="1" a="1"/>
  <c r="R162" i="1"/>
  <c r="R163" i="1" a="1"/>
  <c r="R163" i="1"/>
  <c r="R164" i="1" a="1"/>
  <c r="R164" i="1"/>
  <c r="R165" i="1" a="1"/>
  <c r="R165" i="1"/>
  <c r="R166" i="1" a="1"/>
  <c r="R166" i="1"/>
  <c r="R167" i="1" a="1"/>
  <c r="R167" i="1"/>
  <c r="R168" i="1" a="1"/>
  <c r="R168" i="1"/>
  <c r="R169" i="1" a="1"/>
  <c r="R169" i="1"/>
  <c r="R170" i="1" a="1"/>
  <c r="R170" i="1"/>
  <c r="R171" i="1" a="1"/>
  <c r="R171" i="1"/>
  <c r="R172" i="1" a="1"/>
  <c r="R172" i="1"/>
  <c r="R173" i="1" a="1"/>
  <c r="R173" i="1"/>
  <c r="R174" i="1" a="1"/>
  <c r="R174" i="1"/>
  <c r="R175" i="1" a="1"/>
  <c r="R175" i="1"/>
  <c r="R176" i="1" a="1"/>
  <c r="R176" i="1"/>
  <c r="R177" i="1" a="1"/>
  <c r="R177" i="1"/>
  <c r="R178" i="1" a="1"/>
  <c r="R178" i="1"/>
  <c r="R179" i="1" a="1"/>
  <c r="R179" i="1"/>
  <c r="R180" i="1" a="1"/>
  <c r="R180" i="1"/>
  <c r="R181" i="1" a="1"/>
  <c r="R181" i="1"/>
  <c r="R182" i="1" a="1"/>
  <c r="R182" i="1"/>
  <c r="R183" i="1" a="1"/>
  <c r="R183" i="1"/>
  <c r="R184" i="1" a="1"/>
  <c r="R184" i="1"/>
  <c r="R185" i="1" a="1"/>
  <c r="R185" i="1"/>
  <c r="R186" i="1" a="1"/>
  <c r="R186" i="1"/>
  <c r="R187" i="1" a="1"/>
  <c r="R187" i="1"/>
  <c r="R188" i="1" a="1"/>
  <c r="R188" i="1"/>
  <c r="R189" i="1" a="1"/>
  <c r="R189" i="1"/>
  <c r="R190" i="1" a="1"/>
  <c r="R190" i="1"/>
  <c r="R191" i="1" a="1"/>
  <c r="R191" i="1"/>
  <c r="R192" i="1" a="1"/>
  <c r="R192" i="1"/>
  <c r="R193" i="1" a="1"/>
  <c r="R193" i="1"/>
  <c r="R194" i="1" a="1"/>
  <c r="R194" i="1"/>
  <c r="R195" i="1" a="1"/>
  <c r="R195" i="1"/>
  <c r="R196" i="1" a="1"/>
  <c r="R196" i="1"/>
  <c r="R197" i="1" a="1"/>
  <c r="R197" i="1"/>
  <c r="R198" i="1" a="1"/>
  <c r="R198" i="1"/>
  <c r="R199" i="1" a="1"/>
  <c r="R199" i="1"/>
  <c r="R200" i="1" a="1"/>
  <c r="R200" i="1"/>
  <c r="R201" i="1" a="1"/>
  <c r="R201" i="1"/>
  <c r="R202" i="1" a="1"/>
  <c r="R202" i="1"/>
  <c r="R203" i="1" a="1"/>
  <c r="R203" i="1"/>
  <c r="R204" i="1" a="1"/>
  <c r="R204" i="1"/>
  <c r="R205" i="1" a="1"/>
  <c r="R205" i="1"/>
  <c r="R206" i="1" a="1"/>
  <c r="R206" i="1"/>
  <c r="R207" i="1" a="1"/>
  <c r="R207" i="1"/>
  <c r="R208" i="1" a="1"/>
  <c r="R208" i="1"/>
  <c r="R209" i="1" a="1"/>
  <c r="R209" i="1"/>
  <c r="R210" i="1" a="1"/>
  <c r="R210" i="1"/>
  <c r="R211" i="1" a="1"/>
  <c r="R211" i="1"/>
  <c r="R212" i="1" a="1"/>
  <c r="R212" i="1"/>
  <c r="R213" i="1" a="1"/>
  <c r="R213" i="1"/>
  <c r="R214" i="1" a="1"/>
  <c r="R214" i="1"/>
  <c r="R215" i="1" a="1"/>
  <c r="R215" i="1"/>
  <c r="R216" i="1" a="1"/>
  <c r="R216" i="1"/>
  <c r="R217" i="1" a="1"/>
  <c r="R217" i="1"/>
  <c r="R218" i="1" a="1"/>
  <c r="R218" i="1"/>
  <c r="R219" i="1" a="1"/>
  <c r="R219" i="1"/>
  <c r="R220" i="1" a="1"/>
  <c r="R220" i="1"/>
  <c r="R221" i="1" a="1"/>
  <c r="R221" i="1"/>
  <c r="R222" i="1" a="1"/>
  <c r="R222" i="1"/>
  <c r="R223" i="1" a="1"/>
  <c r="R223" i="1"/>
  <c r="R224" i="1" a="1"/>
  <c r="R224" i="1"/>
  <c r="R225" i="1" a="1"/>
  <c r="R225" i="1"/>
  <c r="R226" i="1" a="1"/>
  <c r="R226" i="1"/>
  <c r="R227" i="1" a="1"/>
  <c r="R227" i="1"/>
  <c r="R228" i="1" a="1"/>
  <c r="R228" i="1"/>
  <c r="R229" i="1" a="1"/>
  <c r="R229" i="1"/>
  <c r="R230" i="1" a="1"/>
  <c r="R230" i="1"/>
  <c r="R231" i="1" a="1"/>
  <c r="R231" i="1"/>
  <c r="R232" i="1" a="1"/>
  <c r="R232" i="1"/>
  <c r="R233" i="1" a="1"/>
  <c r="R233" i="1"/>
  <c r="R234" i="1" a="1"/>
  <c r="R234" i="1"/>
  <c r="R235" i="1" a="1"/>
  <c r="R235" i="1"/>
  <c r="R236" i="1" a="1"/>
  <c r="R236" i="1"/>
  <c r="R237" i="1" a="1"/>
  <c r="R237" i="1"/>
  <c r="R238" i="1" a="1"/>
  <c r="R238" i="1"/>
  <c r="R239" i="1" a="1"/>
  <c r="R239" i="1"/>
  <c r="R240" i="1" a="1"/>
  <c r="R240" i="1"/>
  <c r="R241" i="1" a="1"/>
  <c r="R241" i="1"/>
  <c r="R242" i="1" a="1"/>
  <c r="R242" i="1"/>
  <c r="R243" i="1" a="1"/>
  <c r="R243" i="1"/>
  <c r="R244" i="1" a="1"/>
  <c r="R244" i="1"/>
  <c r="R245" i="1" a="1"/>
  <c r="R245" i="1"/>
  <c r="R246" i="1" a="1"/>
  <c r="R246" i="1"/>
  <c r="R247" i="1" a="1"/>
  <c r="R247" i="1"/>
  <c r="R248" i="1" a="1"/>
  <c r="R248" i="1"/>
  <c r="R249" i="1" a="1"/>
  <c r="R249" i="1"/>
  <c r="R250" i="1" a="1"/>
  <c r="R250" i="1"/>
  <c r="R251" i="1" a="1"/>
  <c r="R251" i="1"/>
  <c r="R252" i="1" a="1"/>
  <c r="R252" i="1"/>
  <c r="R253" i="1" a="1"/>
  <c r="R253" i="1"/>
  <c r="R254" i="1" a="1"/>
  <c r="R254" i="1"/>
  <c r="R255" i="1" a="1"/>
  <c r="R255" i="1"/>
  <c r="R256" i="1" a="1"/>
  <c r="R256" i="1"/>
  <c r="R257" i="1" a="1"/>
  <c r="R257" i="1"/>
  <c r="R258" i="1" a="1"/>
  <c r="R258" i="1"/>
  <c r="R259" i="1" a="1"/>
  <c r="R259" i="1"/>
  <c r="R260" i="1" a="1"/>
  <c r="R260" i="1"/>
  <c r="R261" i="1" a="1"/>
  <c r="R261" i="1"/>
  <c r="R262" i="1" a="1"/>
  <c r="R262" i="1"/>
  <c r="R263" i="1" a="1"/>
  <c r="R263" i="1"/>
  <c r="R264" i="1" a="1"/>
  <c r="R264" i="1"/>
  <c r="R265" i="1" a="1"/>
  <c r="R265" i="1"/>
  <c r="R266" i="1" a="1"/>
  <c r="R266" i="1"/>
  <c r="R267" i="1" a="1"/>
  <c r="R267" i="1"/>
  <c r="R268" i="1" a="1"/>
  <c r="R268" i="1"/>
  <c r="R269" i="1" a="1"/>
  <c r="R269" i="1"/>
  <c r="R270" i="1" a="1"/>
  <c r="R270" i="1"/>
  <c r="R271" i="1" a="1"/>
  <c r="R271" i="1"/>
  <c r="R272" i="1" a="1"/>
  <c r="R272" i="1"/>
  <c r="R273" i="1" a="1"/>
  <c r="R273" i="1"/>
  <c r="R274" i="1" a="1"/>
  <c r="R274" i="1"/>
  <c r="R275" i="1" a="1"/>
  <c r="R275" i="1"/>
  <c r="R276" i="1" a="1"/>
  <c r="R276" i="1"/>
  <c r="R277" i="1" a="1"/>
  <c r="R277" i="1"/>
  <c r="R278" i="1" a="1"/>
  <c r="R278" i="1"/>
  <c r="R279" i="1" a="1"/>
  <c r="R279" i="1"/>
  <c r="R280" i="1" a="1"/>
  <c r="R280" i="1"/>
  <c r="R281" i="1" a="1"/>
  <c r="R281" i="1"/>
  <c r="R282" i="1" a="1"/>
  <c r="R282" i="1"/>
  <c r="R283" i="1" a="1"/>
  <c r="R283" i="1"/>
  <c r="R284" i="1" a="1"/>
  <c r="R284" i="1"/>
  <c r="R285" i="1" a="1"/>
  <c r="R285" i="1"/>
  <c r="R286" i="1" a="1"/>
  <c r="R286" i="1"/>
  <c r="R287" i="1" a="1"/>
  <c r="R287" i="1"/>
  <c r="R288" i="1" a="1"/>
  <c r="R288" i="1"/>
  <c r="R289" i="1" a="1"/>
  <c r="R289" i="1"/>
  <c r="R290" i="1" a="1"/>
  <c r="R290" i="1"/>
  <c r="R291" i="1" a="1"/>
  <c r="R291" i="1"/>
  <c r="R292" i="1" a="1"/>
  <c r="R292" i="1"/>
  <c r="R293" i="1" a="1"/>
  <c r="R293" i="1"/>
  <c r="R294" i="1" a="1"/>
  <c r="R294" i="1"/>
  <c r="R295" i="1" a="1"/>
  <c r="R295" i="1"/>
  <c r="R296" i="1" a="1"/>
  <c r="R296" i="1"/>
  <c r="R297" i="1" a="1"/>
  <c r="R297" i="1"/>
  <c r="R298" i="1" a="1"/>
  <c r="R298" i="1"/>
  <c r="R299" i="1" a="1"/>
  <c r="R299" i="1"/>
  <c r="R300" i="1" a="1"/>
  <c r="R300" i="1"/>
  <c r="R301" i="1" a="1"/>
  <c r="R301" i="1"/>
  <c r="R302" i="1" a="1"/>
  <c r="R302" i="1"/>
  <c r="R303" i="1" a="1"/>
  <c r="R303" i="1"/>
  <c r="R304" i="1" a="1"/>
  <c r="R304" i="1"/>
  <c r="R305" i="1" a="1"/>
  <c r="R305" i="1"/>
  <c r="R306" i="1" a="1"/>
  <c r="R306" i="1"/>
  <c r="R307" i="1" a="1"/>
  <c r="R307" i="1"/>
  <c r="R308" i="1" a="1"/>
  <c r="R308" i="1"/>
  <c r="R309" i="1" a="1"/>
  <c r="R309" i="1"/>
  <c r="R310" i="1" a="1"/>
  <c r="R310" i="1"/>
  <c r="R311" i="1" a="1"/>
  <c r="R311" i="1"/>
  <c r="R312" i="1" a="1"/>
  <c r="R312" i="1"/>
  <c r="R313" i="1" a="1"/>
  <c r="R313" i="1"/>
  <c r="R314" i="1" a="1"/>
  <c r="R314" i="1"/>
  <c r="R315" i="1" a="1"/>
  <c r="R315" i="1"/>
  <c r="R316" i="1" a="1"/>
  <c r="R316" i="1"/>
  <c r="R317" i="1" a="1"/>
  <c r="R317" i="1"/>
  <c r="R318" i="1" a="1"/>
  <c r="R318" i="1"/>
  <c r="R319" i="1" a="1"/>
  <c r="R319" i="1"/>
  <c r="R320" i="1" a="1"/>
  <c r="R320" i="1"/>
  <c r="R321" i="1" a="1"/>
  <c r="R321" i="1"/>
  <c r="R322" i="1" a="1"/>
  <c r="R322" i="1"/>
  <c r="R323" i="1" a="1"/>
  <c r="R323" i="1"/>
  <c r="R324" i="1" a="1"/>
  <c r="R324" i="1"/>
  <c r="R325" i="1" a="1"/>
  <c r="R325" i="1"/>
  <c r="R326" i="1" a="1"/>
  <c r="R326" i="1"/>
  <c r="R327" i="1" a="1"/>
  <c r="R327" i="1"/>
  <c r="R328" i="1" a="1"/>
  <c r="R328" i="1"/>
  <c r="R329" i="1" a="1"/>
  <c r="R329" i="1"/>
  <c r="R330" i="1" a="1"/>
  <c r="R330" i="1"/>
  <c r="R331" i="1" a="1"/>
  <c r="R331" i="1"/>
  <c r="R332" i="1" a="1"/>
  <c r="R332" i="1"/>
  <c r="R333" i="1" a="1"/>
  <c r="R333" i="1"/>
  <c r="R334" i="1" a="1"/>
  <c r="R334" i="1"/>
  <c r="R335" i="1" a="1"/>
  <c r="R335" i="1"/>
  <c r="R336" i="1" a="1"/>
  <c r="R336" i="1"/>
  <c r="R337" i="1" a="1"/>
  <c r="R337" i="1"/>
  <c r="R338" i="1" a="1"/>
  <c r="R338" i="1"/>
  <c r="R339" i="1" a="1"/>
  <c r="R339" i="1"/>
  <c r="R340" i="1" a="1"/>
  <c r="R340" i="1"/>
  <c r="R341" i="1" a="1"/>
  <c r="R341" i="1"/>
  <c r="R342" i="1" a="1"/>
  <c r="R342" i="1"/>
  <c r="R343" i="1" a="1"/>
  <c r="R343" i="1"/>
  <c r="R344" i="1" a="1"/>
  <c r="R344" i="1"/>
  <c r="R345" i="1" a="1"/>
  <c r="R345" i="1"/>
  <c r="R346" i="1" a="1"/>
  <c r="R346" i="1"/>
  <c r="R347" i="1" a="1"/>
  <c r="R347" i="1"/>
  <c r="R348" i="1" a="1"/>
  <c r="R348" i="1"/>
  <c r="R349" i="1" a="1"/>
  <c r="R349" i="1"/>
  <c r="R350" i="1" a="1"/>
  <c r="R350" i="1"/>
  <c r="R351" i="1" a="1"/>
  <c r="R351" i="1"/>
  <c r="R352" i="1" a="1"/>
  <c r="R352" i="1"/>
  <c r="R353" i="1" a="1"/>
  <c r="R353" i="1"/>
  <c r="R354" i="1" a="1"/>
  <c r="R354" i="1"/>
  <c r="R355" i="1" a="1"/>
  <c r="R355" i="1"/>
  <c r="R356" i="1" a="1"/>
  <c r="R356" i="1"/>
  <c r="R357" i="1" a="1"/>
  <c r="R357" i="1"/>
  <c r="R358" i="1" a="1"/>
  <c r="R358" i="1"/>
  <c r="R359" i="1" a="1"/>
  <c r="R359" i="1"/>
  <c r="R360" i="1" a="1"/>
  <c r="R360" i="1"/>
  <c r="R361" i="1" a="1"/>
  <c r="R361" i="1"/>
  <c r="R362" i="1" a="1"/>
  <c r="R362" i="1"/>
  <c r="R363" i="1" a="1"/>
  <c r="R363" i="1"/>
  <c r="R364" i="1" a="1"/>
  <c r="R364" i="1"/>
  <c r="R365" i="1" a="1"/>
  <c r="R365" i="1"/>
  <c r="R366" i="1" a="1"/>
  <c r="R366" i="1"/>
  <c r="R367" i="1" a="1"/>
  <c r="R367" i="1"/>
  <c r="R368" i="1" a="1"/>
  <c r="R368" i="1"/>
  <c r="R369" i="1" a="1"/>
  <c r="R369" i="1"/>
  <c r="R370" i="1" a="1"/>
  <c r="R370" i="1"/>
  <c r="R371" i="1" a="1"/>
  <c r="R371" i="1"/>
  <c r="R372" i="1" a="1"/>
  <c r="R372" i="1"/>
  <c r="R373" i="1" a="1"/>
  <c r="R373" i="1"/>
  <c r="R374" i="1" a="1"/>
  <c r="R374" i="1"/>
  <c r="R375" i="1" a="1"/>
  <c r="R375" i="1"/>
  <c r="R376" i="1" a="1"/>
  <c r="R376" i="1"/>
  <c r="R377" i="1" a="1"/>
  <c r="R377" i="1"/>
  <c r="R378" i="1" a="1"/>
  <c r="R378" i="1"/>
  <c r="R379" i="1" a="1"/>
  <c r="R379" i="1"/>
  <c r="R380" i="1" a="1"/>
  <c r="R380" i="1"/>
  <c r="R381" i="1" a="1"/>
  <c r="R381" i="1"/>
  <c r="R382" i="1" a="1"/>
  <c r="R382" i="1"/>
  <c r="R383" i="1" a="1"/>
  <c r="R383" i="1"/>
  <c r="R384" i="1" a="1"/>
  <c r="R384" i="1"/>
  <c r="R385" i="1" a="1"/>
  <c r="R385" i="1"/>
  <c r="R386" i="1" a="1"/>
  <c r="R386" i="1"/>
  <c r="R387" i="1" a="1"/>
  <c r="R387" i="1"/>
  <c r="R388" i="1" a="1"/>
  <c r="R388" i="1"/>
  <c r="R389" i="1" a="1"/>
  <c r="R389" i="1"/>
  <c r="R390" i="1" a="1"/>
  <c r="R390" i="1"/>
  <c r="R391" i="1" a="1"/>
  <c r="R391" i="1"/>
  <c r="R392" i="1" a="1"/>
  <c r="R392" i="1"/>
  <c r="R393" i="1" a="1"/>
  <c r="R393" i="1"/>
  <c r="R394" i="1" a="1"/>
  <c r="R394" i="1"/>
  <c r="R395" i="1" a="1"/>
  <c r="R395" i="1"/>
  <c r="R396" i="1" a="1"/>
  <c r="R396" i="1"/>
  <c r="R397" i="1" a="1"/>
  <c r="R397" i="1"/>
  <c r="R398" i="1" a="1"/>
  <c r="R398" i="1"/>
  <c r="R399" i="1" a="1"/>
  <c r="R399" i="1"/>
  <c r="R400" i="1" a="1"/>
  <c r="R400" i="1"/>
  <c r="R401" i="1" a="1"/>
  <c r="R401" i="1"/>
  <c r="R402" i="1" a="1"/>
  <c r="R402" i="1"/>
  <c r="R403" i="1" a="1"/>
  <c r="R403" i="1"/>
  <c r="R404" i="1" a="1"/>
  <c r="R404" i="1"/>
  <c r="R405" i="1" a="1"/>
  <c r="R405" i="1"/>
  <c r="R406" i="1" a="1"/>
  <c r="R406" i="1"/>
  <c r="R407" i="1" a="1"/>
  <c r="R407" i="1"/>
  <c r="R408" i="1" a="1"/>
  <c r="R408" i="1"/>
  <c r="R409" i="1" a="1"/>
  <c r="R409" i="1"/>
  <c r="R410" i="1" a="1"/>
  <c r="R410" i="1"/>
  <c r="R411" i="1" a="1"/>
  <c r="R411" i="1"/>
  <c r="R412" i="1" a="1"/>
  <c r="R412" i="1"/>
  <c r="R413" i="1" a="1"/>
  <c r="R413" i="1"/>
  <c r="R414" i="1" a="1"/>
  <c r="R414" i="1"/>
  <c r="R415" i="1" a="1"/>
  <c r="R415" i="1"/>
  <c r="R416" i="1" a="1"/>
  <c r="R416" i="1"/>
  <c r="R417" i="1" a="1"/>
  <c r="R417" i="1"/>
  <c r="R418" i="1" a="1"/>
  <c r="R418" i="1"/>
  <c r="R419" i="1" a="1"/>
  <c r="R419" i="1"/>
  <c r="R420" i="1" a="1"/>
  <c r="R420" i="1"/>
  <c r="R421" i="1" a="1"/>
  <c r="R421" i="1"/>
  <c r="R422" i="1" a="1"/>
  <c r="R422" i="1"/>
  <c r="R423" i="1" a="1"/>
  <c r="R423" i="1"/>
  <c r="R424" i="1" a="1"/>
  <c r="R424" i="1"/>
  <c r="R425" i="1" a="1"/>
  <c r="R425" i="1"/>
  <c r="R426" i="1" a="1"/>
  <c r="R426" i="1"/>
  <c r="R427" i="1" a="1"/>
  <c r="R427" i="1"/>
  <c r="R428" i="1" a="1"/>
  <c r="R428" i="1"/>
  <c r="R429" i="1" a="1"/>
  <c r="R429" i="1"/>
  <c r="R430" i="1" a="1"/>
  <c r="R430" i="1"/>
  <c r="R431" i="1" a="1"/>
  <c r="R431" i="1"/>
  <c r="R432" i="1" a="1"/>
  <c r="R432" i="1"/>
  <c r="R433" i="1" a="1"/>
  <c r="R433" i="1"/>
  <c r="R434" i="1" a="1"/>
  <c r="R434" i="1"/>
  <c r="R435" i="1" a="1"/>
  <c r="R435" i="1"/>
  <c r="R436" i="1" a="1"/>
  <c r="R436" i="1"/>
  <c r="R437" i="1" a="1"/>
  <c r="R437" i="1"/>
  <c r="R438" i="1" a="1"/>
  <c r="R438" i="1"/>
  <c r="R439" i="1" a="1"/>
  <c r="R439" i="1"/>
  <c r="R440" i="1" a="1"/>
  <c r="R440" i="1"/>
  <c r="R441" i="1" a="1"/>
  <c r="R441" i="1"/>
  <c r="R442" i="1" a="1"/>
  <c r="R442" i="1"/>
  <c r="R443" i="1" a="1"/>
  <c r="R443" i="1"/>
  <c r="R444" i="1" a="1"/>
  <c r="R444" i="1"/>
  <c r="R445" i="1" a="1"/>
  <c r="R445" i="1"/>
  <c r="R446" i="1" a="1"/>
  <c r="R446" i="1"/>
  <c r="R447" i="1" a="1"/>
  <c r="R447" i="1"/>
  <c r="R448" i="1" a="1"/>
  <c r="R448" i="1"/>
  <c r="R449" i="1" a="1"/>
  <c r="R449" i="1"/>
  <c r="R450" i="1" a="1"/>
  <c r="R450" i="1"/>
  <c r="R451" i="1" a="1"/>
  <c r="R451" i="1"/>
  <c r="R452" i="1" a="1"/>
  <c r="R452" i="1"/>
  <c r="R453" i="1" a="1"/>
  <c r="R453" i="1"/>
  <c r="R454" i="1" a="1"/>
  <c r="R454" i="1"/>
  <c r="R455" i="1" a="1"/>
  <c r="R455" i="1"/>
  <c r="R456" i="1" a="1"/>
  <c r="R456" i="1"/>
  <c r="R457" i="1" a="1"/>
  <c r="R457" i="1"/>
  <c r="R458" i="1" a="1"/>
  <c r="R458" i="1"/>
  <c r="R459" i="1" a="1"/>
  <c r="R459" i="1"/>
  <c r="R460" i="1" a="1"/>
  <c r="R460" i="1"/>
  <c r="R461" i="1" a="1"/>
  <c r="R461" i="1"/>
  <c r="R462" i="1" a="1"/>
  <c r="R462" i="1"/>
  <c r="R463" i="1" a="1"/>
  <c r="R463" i="1"/>
  <c r="R464" i="1" a="1"/>
  <c r="R464" i="1"/>
  <c r="R465" i="1" a="1"/>
  <c r="R465" i="1"/>
  <c r="R466" i="1" a="1"/>
  <c r="R466" i="1"/>
  <c r="R467" i="1" a="1"/>
  <c r="R467" i="1"/>
  <c r="R468" i="1" a="1"/>
  <c r="R468" i="1"/>
  <c r="R469" i="1" a="1"/>
  <c r="R469" i="1"/>
  <c r="R470" i="1" a="1"/>
  <c r="R470" i="1"/>
  <c r="R471" i="1" a="1"/>
  <c r="R471" i="1"/>
  <c r="R472" i="1" a="1"/>
  <c r="R472" i="1"/>
  <c r="R473" i="1" a="1"/>
  <c r="R473" i="1"/>
  <c r="R474" i="1" a="1"/>
  <c r="R474" i="1"/>
  <c r="R475" i="1" a="1"/>
  <c r="R475" i="1"/>
  <c r="R476" i="1" a="1"/>
  <c r="R476" i="1"/>
  <c r="R477" i="1" a="1"/>
  <c r="R477" i="1"/>
  <c r="R478" i="1" a="1"/>
  <c r="R478" i="1"/>
  <c r="R479" i="1" a="1"/>
  <c r="R479" i="1"/>
  <c r="R480" i="1" a="1"/>
  <c r="R480" i="1"/>
  <c r="R481" i="1" a="1"/>
  <c r="R481" i="1"/>
  <c r="R482" i="1" a="1"/>
  <c r="R482" i="1"/>
  <c r="R483" i="1" a="1"/>
  <c r="R483" i="1"/>
  <c r="R484" i="1" a="1"/>
  <c r="R484" i="1"/>
  <c r="R485" i="1" a="1"/>
  <c r="R485" i="1"/>
  <c r="R486" i="1" a="1"/>
  <c r="R486" i="1"/>
  <c r="R487" i="1" a="1"/>
  <c r="R487" i="1"/>
  <c r="R488" i="1" a="1"/>
  <c r="R488" i="1"/>
  <c r="R489" i="1" a="1"/>
  <c r="R489" i="1"/>
  <c r="R490" i="1" a="1"/>
  <c r="R490" i="1"/>
  <c r="R491" i="1" a="1"/>
  <c r="R491" i="1"/>
  <c r="R492" i="1" a="1"/>
  <c r="R492" i="1"/>
  <c r="R493" i="1" a="1"/>
  <c r="R493" i="1"/>
  <c r="R494" i="1" a="1"/>
  <c r="R494" i="1"/>
  <c r="R495" i="1" a="1"/>
  <c r="R495" i="1"/>
  <c r="R496" i="1" a="1"/>
  <c r="R496" i="1"/>
  <c r="R497" i="1" a="1"/>
  <c r="R497" i="1"/>
  <c r="R498" i="1" a="1"/>
  <c r="R498" i="1"/>
  <c r="R499" i="1" a="1"/>
  <c r="R499" i="1"/>
  <c r="R500" i="1" a="1"/>
  <c r="R500" i="1"/>
  <c r="R501" i="1" a="1"/>
  <c r="R501" i="1"/>
  <c r="R502" i="1" a="1"/>
  <c r="R502" i="1"/>
  <c r="R503" i="1" a="1"/>
  <c r="R503" i="1"/>
  <c r="R504" i="1" a="1"/>
  <c r="R504" i="1"/>
  <c r="R505" i="1" a="1"/>
  <c r="R505" i="1"/>
  <c r="R506" i="1" a="1"/>
  <c r="R506" i="1"/>
  <c r="R507" i="1" a="1"/>
  <c r="R507" i="1"/>
  <c r="R508" i="1" a="1"/>
  <c r="R508" i="1"/>
  <c r="R509" i="1" a="1"/>
  <c r="R509" i="1"/>
  <c r="R510" i="1" a="1"/>
  <c r="R510" i="1"/>
  <c r="R511" i="1" a="1"/>
  <c r="R511" i="1"/>
  <c r="R512" i="1" a="1"/>
  <c r="R512" i="1"/>
  <c r="R513" i="1" a="1"/>
  <c r="R513" i="1"/>
  <c r="R514" i="1" a="1"/>
  <c r="R514" i="1"/>
  <c r="R515" i="1" a="1"/>
  <c r="R515" i="1"/>
  <c r="R516" i="1" a="1"/>
  <c r="R516" i="1"/>
  <c r="R517" i="1" a="1"/>
  <c r="R517" i="1"/>
  <c r="R518" i="1" a="1"/>
  <c r="R518" i="1"/>
  <c r="R519" i="1" a="1"/>
  <c r="R519" i="1"/>
  <c r="R520" i="1" a="1"/>
  <c r="R520" i="1"/>
  <c r="R521" i="1" a="1"/>
  <c r="R521" i="1"/>
  <c r="R522" i="1" a="1"/>
  <c r="R522" i="1"/>
  <c r="R523" i="1" a="1"/>
  <c r="R523" i="1"/>
  <c r="R524" i="1" a="1"/>
  <c r="R524" i="1"/>
  <c r="R525" i="1" a="1"/>
  <c r="R525" i="1"/>
  <c r="R526" i="1" a="1"/>
  <c r="R526" i="1"/>
  <c r="R527" i="1" a="1"/>
  <c r="R527" i="1"/>
  <c r="R528" i="1" a="1"/>
  <c r="R528" i="1"/>
  <c r="R529" i="1" a="1"/>
  <c r="R529" i="1"/>
  <c r="R530" i="1" a="1"/>
  <c r="R530" i="1"/>
  <c r="R531" i="1" a="1"/>
  <c r="R531" i="1"/>
  <c r="R532" i="1" a="1"/>
  <c r="R532" i="1"/>
  <c r="R533" i="1" a="1"/>
  <c r="R533" i="1"/>
  <c r="R534" i="1" a="1"/>
  <c r="R534" i="1"/>
  <c r="R535" i="1" a="1"/>
  <c r="R535" i="1"/>
  <c r="R536" i="1" a="1"/>
  <c r="R536" i="1"/>
  <c r="R537" i="1" a="1"/>
  <c r="R537" i="1"/>
  <c r="R538" i="1" a="1"/>
  <c r="R538" i="1"/>
  <c r="R539" i="1" a="1"/>
  <c r="R539" i="1"/>
  <c r="R540" i="1" a="1"/>
  <c r="R540" i="1"/>
  <c r="R541" i="1" a="1"/>
  <c r="R541" i="1"/>
  <c r="R542" i="1" a="1"/>
  <c r="R542" i="1"/>
  <c r="R543" i="1" a="1"/>
  <c r="R543" i="1"/>
  <c r="R544" i="1" a="1"/>
  <c r="R544" i="1"/>
  <c r="R545" i="1" a="1"/>
  <c r="R545" i="1"/>
  <c r="R546" i="1" a="1"/>
  <c r="R546" i="1"/>
  <c r="R547" i="1" a="1"/>
  <c r="R547" i="1"/>
  <c r="R548" i="1" a="1"/>
  <c r="R548" i="1"/>
  <c r="R549" i="1" a="1"/>
  <c r="R549" i="1"/>
  <c r="R550" i="1" a="1"/>
  <c r="R550" i="1"/>
  <c r="R551" i="1" a="1"/>
  <c r="R551" i="1"/>
  <c r="R552" i="1" a="1"/>
  <c r="R552" i="1"/>
  <c r="R553" i="1" a="1"/>
  <c r="R553" i="1"/>
  <c r="R554" i="1" a="1"/>
  <c r="R554" i="1"/>
  <c r="R555" i="1" a="1"/>
  <c r="R555" i="1"/>
  <c r="R556" i="1" a="1"/>
  <c r="R556" i="1"/>
  <c r="R557" i="1" a="1"/>
  <c r="R557" i="1"/>
  <c r="R558" i="1" a="1"/>
  <c r="R558" i="1"/>
  <c r="R559" i="1" a="1"/>
  <c r="R559" i="1"/>
  <c r="R560" i="1" a="1"/>
  <c r="R560" i="1"/>
  <c r="R561" i="1" a="1"/>
  <c r="R561" i="1"/>
  <c r="R562" i="1" a="1"/>
  <c r="R562" i="1"/>
  <c r="R563" i="1" a="1"/>
  <c r="R563" i="1"/>
  <c r="R564" i="1" a="1"/>
  <c r="R564" i="1"/>
  <c r="R565" i="1" a="1"/>
  <c r="R565" i="1"/>
  <c r="R566" i="1" a="1"/>
  <c r="R566" i="1"/>
  <c r="R567" i="1" a="1"/>
  <c r="R567" i="1"/>
  <c r="R568" i="1" a="1"/>
  <c r="R568" i="1"/>
  <c r="R569" i="1" a="1"/>
  <c r="R569" i="1"/>
  <c r="R570" i="1" a="1"/>
  <c r="R570" i="1"/>
  <c r="R571" i="1" a="1"/>
  <c r="R571" i="1"/>
  <c r="R572" i="1" a="1"/>
  <c r="R572" i="1"/>
  <c r="R573" i="1" a="1"/>
  <c r="R573" i="1"/>
  <c r="R574" i="1" a="1"/>
  <c r="R574" i="1"/>
  <c r="R575" i="1" a="1"/>
  <c r="R575" i="1"/>
  <c r="R576" i="1" a="1"/>
  <c r="R576" i="1"/>
  <c r="R577" i="1" a="1"/>
  <c r="R577" i="1"/>
  <c r="R578" i="1" a="1"/>
  <c r="R578" i="1"/>
  <c r="R579" i="1" a="1"/>
  <c r="R579" i="1"/>
  <c r="R580" i="1" a="1"/>
  <c r="R580" i="1"/>
  <c r="R581" i="1" a="1"/>
  <c r="R581" i="1"/>
  <c r="R582" i="1" a="1"/>
  <c r="R582" i="1"/>
  <c r="R583" i="1" a="1"/>
  <c r="R583" i="1"/>
  <c r="R584" i="1" a="1"/>
  <c r="R584" i="1"/>
  <c r="R585" i="1" a="1"/>
  <c r="R585" i="1"/>
  <c r="R586" i="1" a="1"/>
  <c r="R586" i="1"/>
  <c r="R587" i="1" a="1"/>
  <c r="R587" i="1"/>
  <c r="R588" i="1" a="1"/>
  <c r="R588" i="1"/>
  <c r="R589" i="1" a="1"/>
  <c r="R589" i="1"/>
  <c r="R590" i="1" a="1"/>
  <c r="R590" i="1"/>
  <c r="R591" i="1" a="1"/>
  <c r="R591" i="1"/>
  <c r="R592" i="1" a="1"/>
  <c r="R592" i="1"/>
  <c r="R593" i="1" a="1"/>
  <c r="R593" i="1"/>
  <c r="R594" i="1" a="1"/>
  <c r="R594" i="1"/>
  <c r="R595" i="1" a="1"/>
  <c r="R595" i="1"/>
  <c r="R596" i="1" a="1"/>
  <c r="R596" i="1"/>
  <c r="R597" i="1" a="1"/>
  <c r="R597" i="1"/>
  <c r="R598" i="1" a="1"/>
  <c r="R598" i="1"/>
  <c r="R599" i="1" a="1"/>
  <c r="R599" i="1"/>
  <c r="R600" i="1" a="1"/>
  <c r="R600" i="1"/>
  <c r="R601" i="1" a="1"/>
  <c r="R601" i="1"/>
  <c r="R602" i="1" a="1"/>
  <c r="R602" i="1"/>
  <c r="R603" i="1" a="1"/>
  <c r="R603" i="1"/>
  <c r="R604" i="1" a="1"/>
  <c r="R604" i="1"/>
  <c r="R605" i="1" a="1"/>
  <c r="R605" i="1"/>
  <c r="R606" i="1" a="1"/>
  <c r="R606" i="1"/>
  <c r="R607" i="1" a="1"/>
  <c r="R607" i="1"/>
  <c r="R608" i="1" a="1"/>
  <c r="R608" i="1"/>
  <c r="R609" i="1" a="1"/>
  <c r="R609" i="1"/>
  <c r="R610" i="1" a="1"/>
  <c r="R610" i="1"/>
  <c r="R611" i="1" a="1"/>
  <c r="R611" i="1"/>
  <c r="R612" i="1" a="1"/>
  <c r="R612" i="1"/>
  <c r="R613" i="1" a="1"/>
  <c r="R613" i="1"/>
  <c r="R614" i="1" a="1"/>
  <c r="R614" i="1"/>
  <c r="R615" i="1" a="1"/>
  <c r="R615" i="1"/>
  <c r="R616" i="1" a="1"/>
  <c r="R616" i="1"/>
  <c r="R617" i="1" a="1"/>
  <c r="R617" i="1"/>
  <c r="R618" i="1" a="1"/>
  <c r="R618" i="1"/>
  <c r="R619" i="1" a="1"/>
  <c r="R619" i="1"/>
  <c r="R620" i="1" a="1"/>
  <c r="R620" i="1"/>
  <c r="R621" i="1" a="1"/>
  <c r="R621" i="1"/>
  <c r="R622" i="1" a="1"/>
  <c r="R622" i="1"/>
  <c r="R623" i="1" a="1"/>
  <c r="R623" i="1"/>
  <c r="R624" i="1" a="1"/>
  <c r="R624" i="1"/>
  <c r="R625" i="1" a="1"/>
  <c r="R625" i="1"/>
  <c r="R626" i="1" a="1"/>
  <c r="R626" i="1"/>
  <c r="R627" i="1" a="1"/>
  <c r="R627" i="1"/>
  <c r="R628" i="1" a="1"/>
  <c r="R628" i="1"/>
  <c r="R629" i="1" a="1"/>
  <c r="R629" i="1"/>
  <c r="R630" i="1" a="1"/>
  <c r="R630" i="1"/>
  <c r="R631" i="1" a="1"/>
  <c r="R631" i="1"/>
  <c r="R632" i="1" a="1"/>
  <c r="R632" i="1"/>
  <c r="R633" i="1" a="1"/>
  <c r="R633" i="1"/>
  <c r="R634" i="1" a="1"/>
  <c r="R634" i="1"/>
  <c r="R635" i="1" a="1"/>
  <c r="R635" i="1"/>
  <c r="R636" i="1" a="1"/>
  <c r="R636" i="1"/>
  <c r="R637" i="1" a="1"/>
  <c r="R637" i="1"/>
  <c r="R638" i="1" a="1"/>
  <c r="R638" i="1"/>
  <c r="R639" i="1" a="1"/>
  <c r="R639" i="1"/>
  <c r="R640" i="1" a="1"/>
  <c r="R640" i="1"/>
  <c r="R641" i="1" a="1"/>
  <c r="R641" i="1"/>
  <c r="R642" i="1" a="1"/>
  <c r="R642" i="1"/>
  <c r="R643" i="1" a="1"/>
  <c r="R643" i="1"/>
  <c r="R644" i="1" a="1"/>
  <c r="R644" i="1"/>
  <c r="R645" i="1" a="1"/>
  <c r="R645" i="1"/>
  <c r="R646" i="1" a="1"/>
  <c r="R646" i="1"/>
  <c r="R647" i="1" a="1"/>
  <c r="R647" i="1"/>
  <c r="R648" i="1" a="1"/>
  <c r="R648" i="1"/>
  <c r="R649" i="1" a="1"/>
  <c r="R649" i="1"/>
  <c r="R650" i="1" a="1"/>
  <c r="R650" i="1"/>
  <c r="R651" i="1" a="1"/>
  <c r="R651" i="1"/>
  <c r="R652" i="1" a="1"/>
  <c r="R652" i="1"/>
  <c r="R653" i="1" a="1"/>
  <c r="R653" i="1"/>
  <c r="R654" i="1" a="1"/>
  <c r="R654" i="1"/>
  <c r="R655" i="1" a="1"/>
  <c r="R655" i="1"/>
  <c r="R656" i="1" a="1"/>
  <c r="R656" i="1"/>
  <c r="R657" i="1" a="1"/>
  <c r="R657" i="1"/>
  <c r="R658" i="1" a="1"/>
  <c r="R658" i="1"/>
  <c r="R659" i="1" a="1"/>
  <c r="R659" i="1"/>
  <c r="R660" i="1" a="1"/>
  <c r="R660" i="1"/>
  <c r="R661" i="1" a="1"/>
  <c r="R661" i="1"/>
  <c r="R662" i="1" a="1"/>
  <c r="R662" i="1"/>
  <c r="R663" i="1" a="1"/>
  <c r="R663" i="1"/>
  <c r="R664" i="1" a="1"/>
  <c r="R664" i="1"/>
  <c r="R665" i="1" a="1"/>
  <c r="R665" i="1"/>
  <c r="R666" i="1" a="1"/>
  <c r="R666" i="1"/>
  <c r="R667" i="1" a="1"/>
  <c r="R667" i="1"/>
  <c r="R668" i="1" a="1"/>
  <c r="R668" i="1"/>
  <c r="R669" i="1" a="1"/>
  <c r="R669" i="1"/>
  <c r="R670" i="1" a="1"/>
  <c r="R670" i="1"/>
  <c r="R671" i="1" a="1"/>
  <c r="R671" i="1"/>
  <c r="R672" i="1" a="1"/>
  <c r="R672" i="1"/>
  <c r="R673" i="1" a="1"/>
  <c r="R673" i="1"/>
  <c r="R674" i="1" a="1"/>
  <c r="R674" i="1"/>
  <c r="R675" i="1" a="1"/>
  <c r="R675" i="1"/>
  <c r="R676" i="1" a="1"/>
  <c r="R676" i="1"/>
  <c r="R677" i="1" a="1"/>
  <c r="R677" i="1"/>
  <c r="R678" i="1" a="1"/>
  <c r="R678" i="1"/>
  <c r="R679" i="1" a="1"/>
  <c r="R679" i="1"/>
  <c r="R680" i="1" a="1"/>
  <c r="R680" i="1"/>
  <c r="R681" i="1" a="1"/>
  <c r="R681" i="1"/>
  <c r="R682" i="1" a="1"/>
  <c r="R682" i="1"/>
  <c r="R683" i="1" a="1"/>
  <c r="R683" i="1"/>
  <c r="R684" i="1" a="1"/>
  <c r="R684" i="1"/>
  <c r="R685" i="1" a="1"/>
  <c r="R685" i="1"/>
  <c r="R686" i="1" a="1"/>
  <c r="R686" i="1"/>
  <c r="R687" i="1" a="1"/>
  <c r="R687" i="1"/>
  <c r="R688" i="1" a="1"/>
  <c r="R688" i="1"/>
  <c r="R689" i="1" a="1"/>
  <c r="R689" i="1"/>
  <c r="R690" i="1" a="1"/>
  <c r="R690" i="1"/>
  <c r="R691" i="1" a="1"/>
  <c r="R691" i="1"/>
  <c r="R692" i="1" a="1"/>
  <c r="R692" i="1"/>
  <c r="R693" i="1" a="1"/>
  <c r="R693" i="1"/>
  <c r="R694" i="1" a="1"/>
  <c r="R694" i="1"/>
  <c r="R695" i="1" a="1"/>
  <c r="R695" i="1"/>
  <c r="R696" i="1" a="1"/>
  <c r="R696" i="1"/>
  <c r="R697" i="1" a="1"/>
  <c r="R697" i="1"/>
  <c r="R698" i="1" a="1"/>
  <c r="R698" i="1"/>
  <c r="R699" i="1" a="1"/>
  <c r="R699" i="1"/>
  <c r="R700" i="1" a="1"/>
  <c r="R700" i="1"/>
  <c r="R701" i="1" a="1"/>
  <c r="R701" i="1"/>
  <c r="R702" i="1" a="1"/>
  <c r="R702" i="1"/>
  <c r="R703" i="1" a="1"/>
  <c r="R703" i="1"/>
  <c r="R704" i="1" a="1"/>
  <c r="R704" i="1"/>
  <c r="R705" i="1" a="1"/>
  <c r="R705" i="1"/>
  <c r="R706" i="1" a="1"/>
  <c r="R706" i="1"/>
  <c r="R707" i="1" a="1"/>
  <c r="R707" i="1"/>
  <c r="R708" i="1" a="1"/>
  <c r="R708" i="1"/>
  <c r="R709" i="1" a="1"/>
  <c r="R709" i="1"/>
  <c r="R710" i="1" a="1"/>
  <c r="R710" i="1"/>
  <c r="R711" i="1" a="1"/>
  <c r="R711" i="1"/>
  <c r="R712" i="1" a="1"/>
  <c r="R712" i="1"/>
  <c r="R713" i="1" a="1"/>
  <c r="R713" i="1"/>
  <c r="R714" i="1" a="1"/>
  <c r="R714" i="1"/>
  <c r="R715" i="1" a="1"/>
  <c r="R715" i="1"/>
  <c r="R716" i="1" a="1"/>
  <c r="R716" i="1"/>
  <c r="R717" i="1" a="1"/>
  <c r="R717" i="1"/>
  <c r="R718" i="1" a="1"/>
  <c r="R718" i="1"/>
  <c r="R719" i="1" a="1"/>
  <c r="R719" i="1"/>
  <c r="R720" i="1" a="1"/>
  <c r="R720" i="1"/>
  <c r="R721" i="1" a="1"/>
  <c r="R721" i="1"/>
  <c r="R722" i="1" a="1"/>
  <c r="R722" i="1"/>
  <c r="R723" i="1" a="1"/>
  <c r="R723" i="1"/>
  <c r="R724" i="1" a="1"/>
  <c r="R724" i="1"/>
  <c r="R725" i="1" a="1"/>
  <c r="R725" i="1"/>
  <c r="R726" i="1" a="1"/>
  <c r="R726" i="1"/>
  <c r="R727" i="1" a="1"/>
  <c r="R727" i="1"/>
  <c r="R728" i="1" a="1"/>
  <c r="R728" i="1"/>
  <c r="R729" i="1" a="1"/>
  <c r="R729" i="1"/>
  <c r="R730" i="1" a="1"/>
  <c r="R730" i="1"/>
  <c r="R731" i="1" a="1"/>
  <c r="R731" i="1"/>
  <c r="R732" i="1" a="1"/>
  <c r="R732" i="1"/>
  <c r="R733" i="1" a="1"/>
  <c r="R733" i="1"/>
  <c r="R734" i="1" a="1"/>
  <c r="R734" i="1"/>
  <c r="R735" i="1" a="1"/>
  <c r="R735" i="1"/>
  <c r="R736" i="1" a="1"/>
  <c r="R736" i="1"/>
  <c r="R737" i="1" a="1"/>
  <c r="R737" i="1"/>
  <c r="R738" i="1" a="1"/>
  <c r="R738" i="1"/>
  <c r="R739" i="1" a="1"/>
  <c r="R739" i="1"/>
  <c r="R740" i="1" a="1"/>
  <c r="R740" i="1"/>
  <c r="R742" i="1" a="1"/>
  <c r="R742" i="1"/>
  <c r="R741" i="1" a="1"/>
  <c r="R741" i="1"/>
  <c r="R743" i="1" a="1"/>
  <c r="R743" i="1"/>
  <c r="R744" i="1" a="1"/>
  <c r="R744" i="1"/>
  <c r="R745" i="1" a="1"/>
  <c r="R745" i="1"/>
  <c r="R746" i="1" a="1"/>
  <c r="R746" i="1"/>
  <c r="R747" i="1" a="1"/>
  <c r="R747" i="1"/>
  <c r="R748" i="1" a="1"/>
  <c r="R748" i="1"/>
  <c r="R749" i="1" a="1"/>
  <c r="R749" i="1"/>
  <c r="R750" i="1" a="1"/>
  <c r="R750" i="1"/>
  <c r="R751" i="1" a="1"/>
  <c r="R751" i="1"/>
  <c r="R752" i="1" a="1"/>
  <c r="R752" i="1"/>
  <c r="R753" i="1" a="1"/>
  <c r="R753" i="1"/>
  <c r="R754" i="1" a="1"/>
  <c r="R754" i="1"/>
  <c r="R755" i="1" a="1"/>
  <c r="R755" i="1"/>
  <c r="R756" i="1" a="1"/>
  <c r="R756" i="1"/>
  <c r="R757" i="1" a="1"/>
  <c r="R757" i="1"/>
  <c r="R758" i="1" a="1"/>
  <c r="R758" i="1"/>
  <c r="R759" i="1" a="1"/>
  <c r="R759" i="1"/>
  <c r="R760" i="1" a="1"/>
  <c r="R760" i="1"/>
  <c r="R761" i="1" a="1"/>
  <c r="R761" i="1"/>
  <c r="R762" i="1" a="1"/>
  <c r="R762" i="1"/>
  <c r="R763" i="1" a="1"/>
  <c r="R763" i="1"/>
  <c r="R764" i="1" a="1"/>
  <c r="R764" i="1"/>
  <c r="R765" i="1" a="1"/>
  <c r="R765" i="1"/>
  <c r="R766" i="1" a="1"/>
  <c r="R766" i="1"/>
  <c r="R767" i="1" a="1"/>
  <c r="R767" i="1"/>
  <c r="R768" i="1" a="1"/>
  <c r="R768" i="1"/>
  <c r="R769" i="1" a="1"/>
  <c r="R769" i="1"/>
  <c r="R770" i="1" a="1"/>
  <c r="R770" i="1"/>
  <c r="R771" i="1" a="1"/>
  <c r="R771" i="1"/>
  <c r="R772" i="1" a="1"/>
  <c r="R772" i="1"/>
  <c r="R773" i="1" a="1"/>
  <c r="R773" i="1"/>
  <c r="R774" i="1" a="1"/>
  <c r="R774" i="1"/>
  <c r="R775" i="1" a="1"/>
  <c r="R775" i="1"/>
  <c r="R776" i="1" a="1"/>
  <c r="R776" i="1"/>
  <c r="R777" i="1" a="1"/>
  <c r="R777" i="1"/>
  <c r="R778" i="1" a="1"/>
  <c r="R778" i="1"/>
  <c r="R779" i="1" a="1"/>
  <c r="R779" i="1"/>
  <c r="R780" i="1" a="1"/>
  <c r="R780" i="1"/>
  <c r="R781" i="1" a="1"/>
  <c r="R781" i="1"/>
  <c r="R782" i="1" a="1"/>
  <c r="R782" i="1"/>
  <c r="R783" i="1" a="1"/>
  <c r="R783" i="1"/>
  <c r="R784" i="1" a="1"/>
  <c r="R784" i="1"/>
  <c r="R785" i="1" a="1"/>
  <c r="R785" i="1"/>
  <c r="R786" i="1" a="1"/>
  <c r="R786" i="1"/>
  <c r="R787" i="1" a="1"/>
  <c r="R787" i="1"/>
  <c r="R788" i="1" a="1"/>
  <c r="R788" i="1"/>
  <c r="R789" i="1" a="1"/>
  <c r="R789" i="1"/>
  <c r="R790" i="1" a="1"/>
  <c r="R790" i="1"/>
  <c r="R791" i="1" a="1"/>
  <c r="R791" i="1"/>
  <c r="R792" i="1" a="1"/>
  <c r="R792" i="1"/>
  <c r="R793" i="1" a="1"/>
  <c r="R793" i="1"/>
  <c r="R794" i="1" a="1"/>
  <c r="R794" i="1"/>
  <c r="R795" i="1" a="1"/>
  <c r="R795" i="1"/>
  <c r="R796" i="1" a="1"/>
  <c r="R796" i="1"/>
  <c r="R797" i="1" a="1"/>
  <c r="R797" i="1"/>
  <c r="R798" i="1" a="1"/>
  <c r="R798" i="1"/>
  <c r="R799" i="1" a="1"/>
  <c r="R799" i="1"/>
  <c r="R800" i="1" a="1"/>
  <c r="R800" i="1"/>
  <c r="R801" i="1" a="1"/>
  <c r="R801" i="1"/>
  <c r="R802" i="1" a="1"/>
  <c r="R802" i="1"/>
  <c r="R803" i="1" a="1"/>
  <c r="R803" i="1"/>
  <c r="R804" i="1" a="1"/>
  <c r="R804" i="1"/>
  <c r="R805" i="1" a="1"/>
  <c r="R805" i="1"/>
  <c r="R806" i="1" a="1"/>
  <c r="R806" i="1"/>
  <c r="R807" i="1" a="1"/>
  <c r="R807" i="1"/>
  <c r="R808" i="1" a="1"/>
  <c r="R808" i="1"/>
  <c r="R809" i="1" a="1"/>
  <c r="R809" i="1"/>
  <c r="R810" i="1" a="1"/>
  <c r="R810" i="1"/>
  <c r="R811" i="1" a="1"/>
  <c r="R811" i="1"/>
  <c r="R812" i="1" a="1"/>
  <c r="R812" i="1"/>
  <c r="R813" i="1" a="1"/>
  <c r="R813" i="1"/>
  <c r="R814" i="1" a="1"/>
  <c r="R814" i="1"/>
  <c r="R815" i="1" a="1"/>
  <c r="R815" i="1"/>
  <c r="R816" i="1" a="1"/>
  <c r="R816" i="1"/>
  <c r="R817" i="1" a="1"/>
  <c r="R817" i="1"/>
  <c r="R818" i="1" a="1"/>
  <c r="R818" i="1"/>
  <c r="R819" i="1" a="1"/>
  <c r="R819" i="1"/>
  <c r="R820" i="1" a="1"/>
  <c r="R820" i="1"/>
  <c r="R821" i="1" a="1"/>
  <c r="R821" i="1"/>
  <c r="R822" i="1" a="1"/>
  <c r="R822" i="1"/>
  <c r="R823" i="1" a="1"/>
  <c r="R823" i="1"/>
  <c r="R824" i="1" a="1"/>
  <c r="R824" i="1"/>
  <c r="R825" i="1" a="1"/>
  <c r="R825" i="1"/>
  <c r="R826" i="1" a="1"/>
  <c r="R826" i="1"/>
  <c r="R827" i="1" a="1"/>
  <c r="R827" i="1"/>
  <c r="R828" i="1" a="1"/>
  <c r="R828" i="1"/>
  <c r="R829" i="1" a="1"/>
  <c r="R829" i="1"/>
  <c r="R830" i="1" a="1"/>
  <c r="R830" i="1"/>
  <c r="R831" i="1" a="1"/>
  <c r="R831" i="1"/>
  <c r="R832" i="1" a="1"/>
  <c r="R832" i="1"/>
  <c r="R833" i="1" a="1"/>
  <c r="R833" i="1"/>
  <c r="R834" i="1" a="1"/>
  <c r="R834" i="1"/>
  <c r="R835" i="1" a="1"/>
  <c r="R835" i="1"/>
  <c r="R836" i="1" a="1"/>
  <c r="R836" i="1"/>
  <c r="R837" i="1" a="1"/>
  <c r="R837" i="1"/>
  <c r="R838" i="1" a="1"/>
  <c r="R838" i="1"/>
  <c r="R839" i="1" a="1"/>
  <c r="R839" i="1"/>
  <c r="R840" i="1" a="1"/>
  <c r="R840" i="1"/>
  <c r="R841" i="1" a="1"/>
  <c r="R841" i="1"/>
  <c r="R842" i="1" a="1"/>
  <c r="R842" i="1"/>
  <c r="R843" i="1" a="1"/>
  <c r="R843" i="1"/>
  <c r="R844" i="1" a="1"/>
  <c r="R844" i="1"/>
  <c r="R845" i="1" a="1"/>
  <c r="R845" i="1"/>
  <c r="R846" i="1" a="1"/>
  <c r="R846" i="1"/>
  <c r="R847" i="1" a="1"/>
  <c r="R847" i="1"/>
  <c r="R848" i="1" a="1"/>
  <c r="R848" i="1"/>
  <c r="R849" i="1" a="1"/>
  <c r="R849" i="1"/>
  <c r="R850" i="1" a="1"/>
  <c r="R850" i="1"/>
  <c r="R851" i="1" a="1"/>
  <c r="R851" i="1"/>
  <c r="R852" i="1" a="1"/>
  <c r="R852" i="1"/>
  <c r="R853" i="1" a="1"/>
  <c r="R853" i="1"/>
  <c r="R854" i="1" a="1"/>
  <c r="R854" i="1"/>
  <c r="R855" i="1" a="1"/>
  <c r="R855" i="1"/>
  <c r="R860" i="1" a="1"/>
  <c r="R860" i="1"/>
  <c r="R861" i="1" a="1"/>
  <c r="R861" i="1"/>
  <c r="R856" i="1" a="1"/>
  <c r="R856" i="1"/>
  <c r="R857" i="1" a="1"/>
  <c r="R857" i="1"/>
  <c r="R858" i="1" a="1"/>
  <c r="R858" i="1"/>
  <c r="R859" i="1" a="1"/>
  <c r="R859" i="1"/>
  <c r="R862" i="1" a="1"/>
  <c r="R862" i="1"/>
  <c r="R863" i="1" a="1"/>
  <c r="R863" i="1"/>
  <c r="R864" i="1" a="1"/>
  <c r="R864" i="1"/>
  <c r="R865" i="1" a="1"/>
  <c r="R865" i="1"/>
  <c r="R866" i="1" a="1"/>
  <c r="R866" i="1"/>
  <c r="R867" i="1" a="1"/>
  <c r="R867" i="1"/>
  <c r="R868" i="1" a="1"/>
  <c r="R868" i="1"/>
  <c r="R869" i="1" a="1"/>
  <c r="R869" i="1"/>
  <c r="R870" i="1" a="1"/>
  <c r="R870" i="1"/>
  <c r="R871" i="1" a="1"/>
  <c r="R871" i="1"/>
  <c r="R872" i="1" a="1"/>
  <c r="R872" i="1"/>
  <c r="R873" i="1" a="1"/>
  <c r="R873" i="1"/>
  <c r="R874" i="1" a="1"/>
  <c r="R874" i="1"/>
  <c r="R875" i="1" a="1"/>
  <c r="R875" i="1"/>
  <c r="R876" i="1" a="1"/>
  <c r="R876" i="1"/>
  <c r="R877" i="1" a="1"/>
  <c r="R877" i="1"/>
  <c r="R878" i="1" a="1"/>
  <c r="R878" i="1"/>
  <c r="R879" i="1" a="1"/>
  <c r="R879" i="1"/>
  <c r="R880" i="1" a="1"/>
  <c r="R880" i="1"/>
  <c r="R881" i="1" a="1"/>
  <c r="R881" i="1"/>
  <c r="R882" i="1" a="1"/>
  <c r="R882" i="1"/>
  <c r="R883" i="1" a="1"/>
  <c r="R883" i="1"/>
  <c r="R884" i="1" a="1"/>
  <c r="R884" i="1"/>
  <c r="R885" i="1" a="1"/>
  <c r="R885" i="1"/>
  <c r="R886" i="1" a="1"/>
  <c r="R886" i="1"/>
  <c r="R887" i="1" a="1"/>
  <c r="R887" i="1"/>
  <c r="R888" i="1" a="1"/>
  <c r="R888" i="1"/>
  <c r="R889" i="1" a="1"/>
  <c r="R889" i="1"/>
  <c r="R890" i="1" a="1"/>
  <c r="R890" i="1"/>
  <c r="R891" i="1" a="1"/>
  <c r="R891" i="1"/>
  <c r="R892" i="1" a="1"/>
  <c r="R892" i="1"/>
  <c r="R893" i="1" a="1"/>
  <c r="R893" i="1"/>
  <c r="R894" i="1" a="1"/>
  <c r="R894" i="1"/>
  <c r="R895" i="1" a="1"/>
  <c r="R895" i="1"/>
  <c r="R896" i="1" a="1"/>
  <c r="R896" i="1"/>
  <c r="R897" i="1" a="1"/>
  <c r="R897" i="1"/>
  <c r="R898" i="1" a="1"/>
  <c r="R898" i="1"/>
  <c r="R899" i="1" a="1"/>
  <c r="R899" i="1"/>
  <c r="R900" i="1" a="1"/>
  <c r="R900" i="1"/>
  <c r="R901" i="1" a="1"/>
  <c r="R901" i="1"/>
  <c r="R902" i="1" a="1"/>
  <c r="R902" i="1"/>
  <c r="R903" i="1" a="1"/>
  <c r="R903" i="1"/>
  <c r="R904" i="1" a="1"/>
  <c r="R904" i="1"/>
  <c r="R905" i="1" a="1"/>
  <c r="R905" i="1"/>
  <c r="R906" i="1" a="1"/>
  <c r="R906" i="1"/>
  <c r="R907" i="1" a="1"/>
  <c r="R907" i="1"/>
  <c r="R908" i="1" a="1"/>
  <c r="R908" i="1"/>
  <c r="R909" i="1" a="1"/>
  <c r="R909" i="1"/>
  <c r="R910" i="1" a="1"/>
  <c r="R910" i="1"/>
  <c r="R911" i="1" a="1"/>
  <c r="R911" i="1"/>
  <c r="R912" i="1" a="1"/>
  <c r="R912" i="1"/>
  <c r="R913" i="1" a="1"/>
  <c r="R913" i="1"/>
  <c r="R914" i="1" a="1"/>
  <c r="R914" i="1"/>
  <c r="R915" i="1" a="1"/>
  <c r="R915" i="1"/>
  <c r="R916" i="1" a="1"/>
  <c r="R916" i="1"/>
  <c r="R917" i="1" a="1"/>
  <c r="R917" i="1"/>
  <c r="R918" i="1" a="1"/>
  <c r="R918" i="1"/>
  <c r="R919" i="1" a="1"/>
  <c r="R919" i="1"/>
  <c r="R920" i="1" a="1"/>
  <c r="R920" i="1"/>
  <c r="R921" i="1" a="1"/>
  <c r="R921" i="1"/>
  <c r="R922" i="1" a="1"/>
  <c r="R922" i="1"/>
  <c r="R923" i="1" a="1"/>
  <c r="R923" i="1"/>
  <c r="R924" i="1" a="1"/>
  <c r="R924" i="1"/>
  <c r="R925" i="1" a="1"/>
  <c r="R925" i="1"/>
  <c r="R926" i="1" a="1"/>
  <c r="R926" i="1"/>
  <c r="R927" i="1" a="1"/>
  <c r="R927" i="1"/>
  <c r="R928" i="1" a="1"/>
  <c r="R928" i="1"/>
  <c r="R929" i="1" a="1"/>
  <c r="R929" i="1"/>
  <c r="R930" i="1" a="1"/>
  <c r="R930" i="1"/>
  <c r="R931" i="1" a="1"/>
  <c r="R931" i="1"/>
  <c r="R932" i="1" a="1"/>
  <c r="R932" i="1"/>
  <c r="R933" i="1" a="1"/>
  <c r="R933" i="1"/>
  <c r="R934" i="1" a="1"/>
  <c r="R934" i="1"/>
  <c r="R935" i="1" a="1"/>
  <c r="R935" i="1"/>
  <c r="R936" i="1" a="1"/>
  <c r="R936" i="1"/>
  <c r="R937" i="1" a="1"/>
  <c r="R937" i="1"/>
  <c r="R938" i="1" a="1"/>
  <c r="R938" i="1"/>
  <c r="R939" i="1" a="1"/>
  <c r="R939" i="1"/>
  <c r="R940" i="1" a="1"/>
  <c r="R940" i="1"/>
  <c r="R941" i="1" a="1"/>
  <c r="R941" i="1"/>
  <c r="R942" i="1" a="1"/>
  <c r="R942" i="1"/>
  <c r="R943" i="1" a="1"/>
  <c r="R943" i="1"/>
  <c r="R944" i="1" a="1"/>
  <c r="R944" i="1"/>
  <c r="R945" i="1" a="1"/>
  <c r="R945" i="1"/>
  <c r="R946" i="1" a="1"/>
  <c r="R946" i="1"/>
  <c r="R947" i="1" a="1"/>
  <c r="R947" i="1"/>
  <c r="R948" i="1" a="1"/>
  <c r="R948" i="1"/>
  <c r="R949" i="1" a="1"/>
  <c r="R949" i="1"/>
  <c r="R950" i="1" a="1"/>
  <c r="R950" i="1"/>
  <c r="R951" i="1" a="1"/>
  <c r="R951" i="1"/>
  <c r="R952" i="1" a="1"/>
  <c r="R952" i="1"/>
  <c r="R953" i="1" a="1"/>
  <c r="R953" i="1"/>
  <c r="R954" i="1" a="1"/>
  <c r="R954" i="1"/>
  <c r="R955" i="1" a="1"/>
  <c r="R955" i="1"/>
  <c r="R956" i="1" a="1"/>
  <c r="R956" i="1"/>
  <c r="R16" i="1" a="1"/>
  <c r="R16" i="1"/>
  <c r="D2" i="27" a="1"/>
  <c r="D2" i="27"/>
  <c r="D3" i="27" a="1"/>
  <c r="D3" i="27"/>
  <c r="D4" i="27" a="1"/>
  <c r="D5" i="27" a="1"/>
  <c r="D6" i="27" a="1"/>
  <c r="D7" i="27" a="1"/>
  <c r="D8" i="27" a="1"/>
  <c r="D9" i="27" a="1"/>
  <c r="D10" i="27" a="1"/>
  <c r="D11" i="27" a="1"/>
  <c r="D12" i="27" a="1"/>
  <c r="D13" i="27" a="1"/>
  <c r="D14" i="27" a="1"/>
  <c r="D15" i="27" a="1"/>
  <c r="D16" i="27" a="1"/>
  <c r="D17" i="27" a="1"/>
  <c r="D18" i="27" a="1"/>
  <c r="D19" i="27" a="1"/>
  <c r="D20" i="27" a="1"/>
  <c r="D21" i="27" a="1"/>
  <c r="D22" i="27" a="1"/>
  <c r="D23" i="27" a="1"/>
  <c r="D24" i="27" a="1"/>
  <c r="D25" i="27" a="1"/>
  <c r="D26" i="27" a="1"/>
  <c r="D27" i="27" a="1"/>
  <c r="D28" i="27" a="1"/>
  <c r="D29" i="27" a="1"/>
  <c r="D30" i="27" a="1"/>
  <c r="D31" i="27" a="1"/>
  <c r="D32" i="27" a="1"/>
  <c r="D33" i="27" a="1"/>
  <c r="D34" i="27" a="1"/>
  <c r="D35" i="27" a="1"/>
  <c r="D36" i="27" a="1"/>
  <c r="D37" i="27" a="1"/>
  <c r="D38" i="27" a="1"/>
  <c r="D39" i="27" a="1"/>
  <c r="D40" i="27" a="1"/>
  <c r="D41" i="27" a="1"/>
  <c r="D42" i="27" a="1"/>
  <c r="D43" i="27" a="1"/>
  <c r="D44" i="27" a="1"/>
  <c r="I2" i="27"/>
  <c r="I3" i="27"/>
  <c r="I4" i="27"/>
  <c r="I5" i="27"/>
  <c r="I6" i="27"/>
  <c r="I7" i="27"/>
  <c r="I8" i="27"/>
  <c r="I9" i="27"/>
  <c r="I10" i="27"/>
  <c r="I11" i="27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D4" i="27"/>
  <c r="D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P17" i="1" a="1"/>
  <c r="P17" i="1"/>
  <c r="P18" i="1" a="1"/>
  <c r="P18" i="1"/>
  <c r="P19" i="1" a="1"/>
  <c r="P19" i="1"/>
  <c r="P20" i="1" a="1"/>
  <c r="P20" i="1"/>
  <c r="P21" i="1" a="1"/>
  <c r="P21" i="1"/>
  <c r="P22" i="1" a="1"/>
  <c r="P22" i="1"/>
  <c r="P23" i="1" a="1"/>
  <c r="P23" i="1"/>
  <c r="P24" i="1" a="1"/>
  <c r="P24" i="1"/>
  <c r="P25" i="1" a="1"/>
  <c r="P25" i="1"/>
  <c r="P26" i="1" a="1"/>
  <c r="P26" i="1"/>
  <c r="P27" i="1" a="1"/>
  <c r="P27" i="1"/>
  <c r="P28" i="1" a="1"/>
  <c r="P28" i="1"/>
  <c r="P29" i="1" a="1"/>
  <c r="P29" i="1"/>
  <c r="P30" i="1" a="1"/>
  <c r="P30" i="1"/>
  <c r="P31" i="1" a="1"/>
  <c r="P31" i="1"/>
  <c r="P32" i="1" a="1"/>
  <c r="P32" i="1"/>
  <c r="P33" i="1" a="1"/>
  <c r="P33" i="1"/>
  <c r="P34" i="1" a="1"/>
  <c r="P34" i="1"/>
  <c r="P35" i="1" a="1"/>
  <c r="P35" i="1"/>
  <c r="P36" i="1" a="1"/>
  <c r="P36" i="1"/>
  <c r="P37" i="1" a="1"/>
  <c r="P37" i="1"/>
  <c r="P38" i="1" a="1"/>
  <c r="P38" i="1"/>
  <c r="P39" i="1" a="1"/>
  <c r="P39" i="1"/>
  <c r="P40" i="1" a="1"/>
  <c r="P40" i="1"/>
  <c r="P41" i="1" a="1"/>
  <c r="P41" i="1"/>
  <c r="P42" i="1" a="1"/>
  <c r="P42" i="1"/>
  <c r="P43" i="1" a="1"/>
  <c r="P43" i="1"/>
  <c r="P44" i="1" a="1"/>
  <c r="P44" i="1"/>
  <c r="P45" i="1" a="1"/>
  <c r="P45" i="1"/>
  <c r="P46" i="1" a="1"/>
  <c r="P46" i="1"/>
  <c r="P47" i="1" a="1"/>
  <c r="P47" i="1"/>
  <c r="P48" i="1" a="1"/>
  <c r="P48" i="1"/>
  <c r="P49" i="1" a="1"/>
  <c r="P49" i="1"/>
  <c r="P50" i="1" a="1"/>
  <c r="P50" i="1"/>
  <c r="P51" i="1" a="1"/>
  <c r="P51" i="1"/>
  <c r="P52" i="1" a="1"/>
  <c r="P52" i="1"/>
  <c r="P53" i="1" a="1"/>
  <c r="P53" i="1"/>
  <c r="P54" i="1" a="1"/>
  <c r="P54" i="1"/>
  <c r="P55" i="1" a="1"/>
  <c r="P55" i="1"/>
  <c r="P56" i="1" a="1"/>
  <c r="P56" i="1"/>
  <c r="P57" i="1" a="1"/>
  <c r="P57" i="1"/>
  <c r="P58" i="1" a="1"/>
  <c r="P58" i="1"/>
  <c r="P59" i="1" a="1"/>
  <c r="P59" i="1"/>
  <c r="P60" i="1" a="1"/>
  <c r="P60" i="1"/>
  <c r="P61" i="1" a="1"/>
  <c r="P61" i="1"/>
  <c r="P62" i="1" a="1"/>
  <c r="P62" i="1"/>
  <c r="P63" i="1" a="1"/>
  <c r="P63" i="1"/>
  <c r="P64" i="1" a="1"/>
  <c r="P64" i="1"/>
  <c r="P65" i="1" a="1"/>
  <c r="P65" i="1"/>
  <c r="P66" i="1" a="1"/>
  <c r="P66" i="1"/>
  <c r="P67" i="1" a="1"/>
  <c r="P67" i="1"/>
  <c r="P68" i="1" a="1"/>
  <c r="P68" i="1"/>
  <c r="P69" i="1" a="1"/>
  <c r="P69" i="1"/>
  <c r="P70" i="1" a="1"/>
  <c r="P70" i="1"/>
  <c r="P71" i="1" a="1"/>
  <c r="P71" i="1"/>
  <c r="P72" i="1" a="1"/>
  <c r="P72" i="1"/>
  <c r="P73" i="1" a="1"/>
  <c r="P73" i="1"/>
  <c r="P74" i="1" a="1"/>
  <c r="P74" i="1"/>
  <c r="P75" i="1" a="1"/>
  <c r="P75" i="1"/>
  <c r="P76" i="1" a="1"/>
  <c r="P76" i="1"/>
  <c r="P77" i="1" a="1"/>
  <c r="P77" i="1"/>
  <c r="P78" i="1" a="1"/>
  <c r="P78" i="1"/>
  <c r="P79" i="1" a="1"/>
  <c r="P79" i="1"/>
  <c r="P80" i="1" a="1"/>
  <c r="P80" i="1"/>
  <c r="P81" i="1" a="1"/>
  <c r="P81" i="1"/>
  <c r="P82" i="1" a="1"/>
  <c r="P82" i="1"/>
  <c r="P83" i="1" a="1"/>
  <c r="P83" i="1"/>
  <c r="P84" i="1" a="1"/>
  <c r="P84" i="1"/>
  <c r="P85" i="1" a="1"/>
  <c r="P85" i="1"/>
  <c r="P86" i="1" a="1"/>
  <c r="P86" i="1"/>
  <c r="P87" i="1" a="1"/>
  <c r="P87" i="1"/>
  <c r="P88" i="1" a="1"/>
  <c r="P88" i="1"/>
  <c r="P89" i="1" a="1"/>
  <c r="P89" i="1"/>
  <c r="P90" i="1" a="1"/>
  <c r="P90" i="1"/>
  <c r="P91" i="1" a="1"/>
  <c r="P91" i="1"/>
  <c r="P92" i="1" a="1"/>
  <c r="P92" i="1"/>
  <c r="P93" i="1" a="1"/>
  <c r="P93" i="1"/>
  <c r="P94" i="1" a="1"/>
  <c r="P94" i="1"/>
  <c r="P95" i="1" a="1"/>
  <c r="P95" i="1"/>
  <c r="P96" i="1" a="1"/>
  <c r="P96" i="1"/>
  <c r="P97" i="1" a="1"/>
  <c r="P97" i="1"/>
  <c r="P98" i="1" a="1"/>
  <c r="P98" i="1"/>
  <c r="P99" i="1" a="1"/>
  <c r="P99" i="1"/>
  <c r="P100" i="1" a="1"/>
  <c r="P100" i="1"/>
  <c r="P101" i="1" a="1"/>
  <c r="P101" i="1"/>
  <c r="P102" i="1" a="1"/>
  <c r="P102" i="1"/>
  <c r="P103" i="1" a="1"/>
  <c r="P103" i="1"/>
  <c r="P104" i="1" a="1"/>
  <c r="P104" i="1"/>
  <c r="P105" i="1" a="1"/>
  <c r="P105" i="1"/>
  <c r="P106" i="1" a="1"/>
  <c r="P106" i="1"/>
  <c r="P107" i="1" a="1"/>
  <c r="P107" i="1"/>
  <c r="P108" i="1" a="1"/>
  <c r="P108" i="1"/>
  <c r="P109" i="1" a="1"/>
  <c r="P109" i="1"/>
  <c r="P110" i="1" a="1"/>
  <c r="P110" i="1"/>
  <c r="P111" i="1" a="1"/>
  <c r="P111" i="1"/>
  <c r="P112" i="1" a="1"/>
  <c r="P112" i="1"/>
  <c r="P113" i="1" a="1"/>
  <c r="P113" i="1"/>
  <c r="P114" i="1" a="1"/>
  <c r="P114" i="1"/>
  <c r="P115" i="1" a="1"/>
  <c r="P115" i="1"/>
  <c r="P116" i="1" a="1"/>
  <c r="P116" i="1"/>
  <c r="P117" i="1" a="1"/>
  <c r="P117" i="1"/>
  <c r="P118" i="1" a="1"/>
  <c r="P118" i="1"/>
  <c r="P119" i="1" a="1"/>
  <c r="P119" i="1"/>
  <c r="P120" i="1" a="1"/>
  <c r="P120" i="1"/>
  <c r="P121" i="1" a="1"/>
  <c r="P121" i="1"/>
  <c r="P122" i="1" a="1"/>
  <c r="P122" i="1"/>
  <c r="P123" i="1" a="1"/>
  <c r="P123" i="1"/>
  <c r="P124" i="1" a="1"/>
  <c r="P124" i="1"/>
  <c r="P125" i="1" a="1"/>
  <c r="P125" i="1"/>
  <c r="P126" i="1" a="1"/>
  <c r="P126" i="1"/>
  <c r="P127" i="1" a="1"/>
  <c r="P127" i="1"/>
  <c r="P128" i="1" a="1"/>
  <c r="P128" i="1"/>
  <c r="P129" i="1" a="1"/>
  <c r="P129" i="1"/>
  <c r="P130" i="1" a="1"/>
  <c r="P130" i="1"/>
  <c r="P131" i="1" a="1"/>
  <c r="P131" i="1"/>
  <c r="P132" i="1" a="1"/>
  <c r="P132" i="1"/>
  <c r="P133" i="1" a="1"/>
  <c r="P133" i="1"/>
  <c r="P134" i="1" a="1"/>
  <c r="P134" i="1"/>
  <c r="P135" i="1" a="1"/>
  <c r="P135" i="1"/>
  <c r="P136" i="1" a="1"/>
  <c r="P136" i="1"/>
  <c r="P137" i="1" a="1"/>
  <c r="P137" i="1"/>
  <c r="P138" i="1" a="1"/>
  <c r="P138" i="1"/>
  <c r="P139" i="1" a="1"/>
  <c r="P139" i="1"/>
  <c r="P140" i="1" a="1"/>
  <c r="P140" i="1"/>
  <c r="P141" i="1" a="1"/>
  <c r="P141" i="1"/>
  <c r="P142" i="1" a="1"/>
  <c r="P142" i="1"/>
  <c r="P143" i="1" a="1"/>
  <c r="P143" i="1"/>
  <c r="P144" i="1" a="1"/>
  <c r="P144" i="1"/>
  <c r="P145" i="1" a="1"/>
  <c r="P145" i="1"/>
  <c r="P146" i="1" a="1"/>
  <c r="P146" i="1"/>
  <c r="P147" i="1" a="1"/>
  <c r="P147" i="1"/>
  <c r="P148" i="1" a="1"/>
  <c r="P148" i="1"/>
  <c r="P149" i="1" a="1"/>
  <c r="P149" i="1"/>
  <c r="P150" i="1" a="1"/>
  <c r="P150" i="1"/>
  <c r="P151" i="1" a="1"/>
  <c r="P151" i="1"/>
  <c r="P152" i="1" a="1"/>
  <c r="P152" i="1"/>
  <c r="P153" i="1" a="1"/>
  <c r="P153" i="1"/>
  <c r="P154" i="1" a="1"/>
  <c r="P154" i="1"/>
  <c r="P155" i="1" a="1"/>
  <c r="P155" i="1"/>
  <c r="P156" i="1" a="1"/>
  <c r="P156" i="1"/>
  <c r="P157" i="1" a="1"/>
  <c r="P157" i="1"/>
  <c r="P158" i="1" a="1"/>
  <c r="P158" i="1"/>
  <c r="P159" i="1" a="1"/>
  <c r="P159" i="1"/>
  <c r="P160" i="1" a="1"/>
  <c r="P160" i="1"/>
  <c r="P161" i="1" a="1"/>
  <c r="P161" i="1"/>
  <c r="P162" i="1" a="1"/>
  <c r="P162" i="1"/>
  <c r="P163" i="1" a="1"/>
  <c r="P163" i="1"/>
  <c r="P164" i="1" a="1"/>
  <c r="P164" i="1"/>
  <c r="P165" i="1" a="1"/>
  <c r="P165" i="1"/>
  <c r="P166" i="1" a="1"/>
  <c r="P166" i="1"/>
  <c r="P167" i="1" a="1"/>
  <c r="P167" i="1"/>
  <c r="P168" i="1" a="1"/>
  <c r="P168" i="1"/>
  <c r="P169" i="1" a="1"/>
  <c r="P169" i="1"/>
  <c r="P170" i="1" a="1"/>
  <c r="P170" i="1"/>
  <c r="P171" i="1" a="1"/>
  <c r="P171" i="1"/>
  <c r="P172" i="1" a="1"/>
  <c r="P172" i="1"/>
  <c r="P173" i="1" a="1"/>
  <c r="P173" i="1"/>
  <c r="P174" i="1" a="1"/>
  <c r="P174" i="1"/>
  <c r="P175" i="1" a="1"/>
  <c r="P175" i="1"/>
  <c r="P176" i="1" a="1"/>
  <c r="P176" i="1"/>
  <c r="P177" i="1" a="1"/>
  <c r="P177" i="1"/>
  <c r="P178" i="1" a="1"/>
  <c r="P178" i="1"/>
  <c r="P179" i="1" a="1"/>
  <c r="P179" i="1"/>
  <c r="P180" i="1" a="1"/>
  <c r="P180" i="1"/>
  <c r="P181" i="1" a="1"/>
  <c r="P181" i="1"/>
  <c r="P182" i="1" a="1"/>
  <c r="P182" i="1"/>
  <c r="P183" i="1" a="1"/>
  <c r="P183" i="1"/>
  <c r="P184" i="1" a="1"/>
  <c r="P184" i="1"/>
  <c r="P185" i="1" a="1"/>
  <c r="P185" i="1"/>
  <c r="P186" i="1" a="1"/>
  <c r="P186" i="1"/>
  <c r="P187" i="1" a="1"/>
  <c r="P187" i="1"/>
  <c r="P188" i="1" a="1"/>
  <c r="P188" i="1"/>
  <c r="P189" i="1" a="1"/>
  <c r="P189" i="1"/>
  <c r="P190" i="1" a="1"/>
  <c r="P190" i="1"/>
  <c r="P191" i="1" a="1"/>
  <c r="P191" i="1"/>
  <c r="P192" i="1" a="1"/>
  <c r="P192" i="1"/>
  <c r="P193" i="1" a="1"/>
  <c r="P193" i="1"/>
  <c r="P194" i="1" a="1"/>
  <c r="P194" i="1"/>
  <c r="P195" i="1" a="1"/>
  <c r="P195" i="1"/>
  <c r="P196" i="1" a="1"/>
  <c r="P196" i="1"/>
  <c r="P197" i="1" a="1"/>
  <c r="P197" i="1"/>
  <c r="P198" i="1" a="1"/>
  <c r="P198" i="1"/>
  <c r="P199" i="1" a="1"/>
  <c r="P199" i="1"/>
  <c r="P200" i="1" a="1"/>
  <c r="P200" i="1"/>
  <c r="P201" i="1" a="1"/>
  <c r="P201" i="1"/>
  <c r="P202" i="1" a="1"/>
  <c r="P202" i="1"/>
  <c r="P203" i="1" a="1"/>
  <c r="P203" i="1"/>
  <c r="P204" i="1" a="1"/>
  <c r="P204" i="1"/>
  <c r="P205" i="1" a="1"/>
  <c r="P205" i="1"/>
  <c r="P206" i="1" a="1"/>
  <c r="P206" i="1"/>
  <c r="P207" i="1" a="1"/>
  <c r="P207" i="1"/>
  <c r="P208" i="1" a="1"/>
  <c r="P208" i="1"/>
  <c r="P209" i="1" a="1"/>
  <c r="P209" i="1"/>
  <c r="P210" i="1" a="1"/>
  <c r="P210" i="1"/>
  <c r="P211" i="1" a="1"/>
  <c r="P211" i="1"/>
  <c r="P212" i="1" a="1"/>
  <c r="P212" i="1"/>
  <c r="P213" i="1" a="1"/>
  <c r="P213" i="1"/>
  <c r="P214" i="1" a="1"/>
  <c r="P214" i="1"/>
  <c r="P215" i="1" a="1"/>
  <c r="P215" i="1"/>
  <c r="P216" i="1" a="1"/>
  <c r="P216" i="1"/>
  <c r="P217" i="1" a="1"/>
  <c r="P217" i="1"/>
  <c r="P218" i="1" a="1"/>
  <c r="P218" i="1"/>
  <c r="P219" i="1" a="1"/>
  <c r="P219" i="1"/>
  <c r="P220" i="1" a="1"/>
  <c r="P220" i="1"/>
  <c r="P221" i="1" a="1"/>
  <c r="P221" i="1"/>
  <c r="P222" i="1" a="1"/>
  <c r="P222" i="1"/>
  <c r="P223" i="1" a="1"/>
  <c r="P223" i="1"/>
  <c r="P224" i="1" a="1"/>
  <c r="P224" i="1"/>
  <c r="P225" i="1" a="1"/>
  <c r="P225" i="1"/>
  <c r="P226" i="1" a="1"/>
  <c r="P226" i="1"/>
  <c r="P227" i="1" a="1"/>
  <c r="P227" i="1"/>
  <c r="P228" i="1" a="1"/>
  <c r="P228" i="1"/>
  <c r="P229" i="1" a="1"/>
  <c r="P229" i="1"/>
  <c r="P230" i="1" a="1"/>
  <c r="P230" i="1"/>
  <c r="P231" i="1" a="1"/>
  <c r="P231" i="1"/>
  <c r="P232" i="1" a="1"/>
  <c r="P232" i="1"/>
  <c r="P233" i="1" a="1"/>
  <c r="P233" i="1"/>
  <c r="P234" i="1" a="1"/>
  <c r="P234" i="1"/>
  <c r="P235" i="1" a="1"/>
  <c r="P235" i="1"/>
  <c r="P236" i="1" a="1"/>
  <c r="P236" i="1"/>
  <c r="P237" i="1" a="1"/>
  <c r="P237" i="1"/>
  <c r="P238" i="1" a="1"/>
  <c r="P238" i="1"/>
  <c r="P239" i="1" a="1"/>
  <c r="P239" i="1"/>
  <c r="P240" i="1" a="1"/>
  <c r="P240" i="1"/>
  <c r="P241" i="1" a="1"/>
  <c r="P241" i="1"/>
  <c r="P242" i="1" a="1"/>
  <c r="P242" i="1"/>
  <c r="P243" i="1" a="1"/>
  <c r="P243" i="1"/>
  <c r="P244" i="1" a="1"/>
  <c r="P244" i="1"/>
  <c r="P245" i="1" a="1"/>
  <c r="P245" i="1"/>
  <c r="P246" i="1" a="1"/>
  <c r="P246" i="1"/>
  <c r="P247" i="1" a="1"/>
  <c r="P247" i="1"/>
  <c r="P248" i="1" a="1"/>
  <c r="P248" i="1"/>
  <c r="P249" i="1" a="1"/>
  <c r="P249" i="1"/>
  <c r="P250" i="1" a="1"/>
  <c r="P250" i="1"/>
  <c r="P251" i="1" a="1"/>
  <c r="P251" i="1"/>
  <c r="P252" i="1" a="1"/>
  <c r="P252" i="1"/>
  <c r="P253" i="1" a="1"/>
  <c r="P253" i="1"/>
  <c r="P254" i="1" a="1"/>
  <c r="P254" i="1"/>
  <c r="P255" i="1" a="1"/>
  <c r="P255" i="1"/>
  <c r="P256" i="1" a="1"/>
  <c r="P256" i="1"/>
  <c r="P257" i="1" a="1"/>
  <c r="P257" i="1"/>
  <c r="P258" i="1" a="1"/>
  <c r="P258" i="1"/>
  <c r="P259" i="1" a="1"/>
  <c r="P259" i="1"/>
  <c r="P260" i="1" a="1"/>
  <c r="P260" i="1"/>
  <c r="P261" i="1" a="1"/>
  <c r="P261" i="1"/>
  <c r="P262" i="1" a="1"/>
  <c r="P262" i="1"/>
  <c r="P263" i="1" a="1"/>
  <c r="P263" i="1"/>
  <c r="P264" i="1" a="1"/>
  <c r="P264" i="1"/>
  <c r="P265" i="1" a="1"/>
  <c r="P265" i="1"/>
  <c r="P266" i="1" a="1"/>
  <c r="P266" i="1"/>
  <c r="P267" i="1" a="1"/>
  <c r="P267" i="1"/>
  <c r="P268" i="1" a="1"/>
  <c r="P268" i="1"/>
  <c r="P269" i="1" a="1"/>
  <c r="P269" i="1"/>
  <c r="P270" i="1" a="1"/>
  <c r="P270" i="1"/>
  <c r="P271" i="1" a="1"/>
  <c r="P271" i="1"/>
  <c r="P272" i="1" a="1"/>
  <c r="P272" i="1"/>
  <c r="P273" i="1" a="1"/>
  <c r="P273" i="1"/>
  <c r="P274" i="1" a="1"/>
  <c r="P274" i="1"/>
  <c r="P275" i="1" a="1"/>
  <c r="P275" i="1"/>
  <c r="P276" i="1" a="1"/>
  <c r="P276" i="1"/>
  <c r="P277" i="1" a="1"/>
  <c r="P277" i="1"/>
  <c r="P278" i="1" a="1"/>
  <c r="P278" i="1"/>
  <c r="P279" i="1" a="1"/>
  <c r="P279" i="1"/>
  <c r="P280" i="1" a="1"/>
  <c r="P280" i="1"/>
  <c r="P281" i="1" a="1"/>
  <c r="P281" i="1"/>
  <c r="P282" i="1" a="1"/>
  <c r="P282" i="1"/>
  <c r="P283" i="1" a="1"/>
  <c r="P283" i="1"/>
  <c r="P284" i="1" a="1"/>
  <c r="P284" i="1"/>
  <c r="P285" i="1" a="1"/>
  <c r="P285" i="1"/>
  <c r="P286" i="1" a="1"/>
  <c r="P286" i="1"/>
  <c r="P287" i="1" a="1"/>
  <c r="P287" i="1"/>
  <c r="P288" i="1" a="1"/>
  <c r="P288" i="1"/>
  <c r="P289" i="1" a="1"/>
  <c r="P289" i="1"/>
  <c r="P290" i="1" a="1"/>
  <c r="P290" i="1"/>
  <c r="P291" i="1" a="1"/>
  <c r="P291" i="1"/>
  <c r="P292" i="1" a="1"/>
  <c r="P292" i="1"/>
  <c r="P293" i="1" a="1"/>
  <c r="P293" i="1"/>
  <c r="P294" i="1" a="1"/>
  <c r="P294" i="1"/>
  <c r="P295" i="1" a="1"/>
  <c r="P295" i="1"/>
  <c r="P296" i="1" a="1"/>
  <c r="P296" i="1"/>
  <c r="P297" i="1" a="1"/>
  <c r="P297" i="1"/>
  <c r="P298" i="1" a="1"/>
  <c r="P298" i="1"/>
  <c r="P299" i="1" a="1"/>
  <c r="P299" i="1"/>
  <c r="P300" i="1" a="1"/>
  <c r="P300" i="1"/>
  <c r="P301" i="1" a="1"/>
  <c r="P301" i="1"/>
  <c r="P302" i="1" a="1"/>
  <c r="P302" i="1"/>
  <c r="P303" i="1" a="1"/>
  <c r="P303" i="1"/>
  <c r="P304" i="1" a="1"/>
  <c r="P304" i="1"/>
  <c r="P305" i="1" a="1"/>
  <c r="P305" i="1"/>
  <c r="P306" i="1" a="1"/>
  <c r="P306" i="1"/>
  <c r="P307" i="1" a="1"/>
  <c r="P307" i="1"/>
  <c r="P308" i="1" a="1"/>
  <c r="P308" i="1"/>
  <c r="P309" i="1" a="1"/>
  <c r="P309" i="1"/>
  <c r="P310" i="1" a="1"/>
  <c r="P310" i="1"/>
  <c r="P311" i="1" a="1"/>
  <c r="P311" i="1"/>
  <c r="P312" i="1" a="1"/>
  <c r="P312" i="1"/>
  <c r="P313" i="1" a="1"/>
  <c r="P313" i="1"/>
  <c r="P314" i="1" a="1"/>
  <c r="P314" i="1"/>
  <c r="P315" i="1" a="1"/>
  <c r="P315" i="1"/>
  <c r="P316" i="1" a="1"/>
  <c r="P316" i="1"/>
  <c r="P317" i="1" a="1"/>
  <c r="P317" i="1"/>
  <c r="P318" i="1" a="1"/>
  <c r="P318" i="1"/>
  <c r="P319" i="1" a="1"/>
  <c r="P319" i="1"/>
  <c r="P320" i="1" a="1"/>
  <c r="P320" i="1"/>
  <c r="P321" i="1" a="1"/>
  <c r="P321" i="1"/>
  <c r="P322" i="1" a="1"/>
  <c r="P322" i="1"/>
  <c r="P323" i="1" a="1"/>
  <c r="P323" i="1"/>
  <c r="P324" i="1" a="1"/>
  <c r="P324" i="1"/>
  <c r="P325" i="1" a="1"/>
  <c r="P325" i="1"/>
  <c r="P326" i="1" a="1"/>
  <c r="P326" i="1"/>
  <c r="P327" i="1" a="1"/>
  <c r="P327" i="1"/>
  <c r="P328" i="1" a="1"/>
  <c r="P328" i="1"/>
  <c r="P329" i="1" a="1"/>
  <c r="P329" i="1"/>
  <c r="P330" i="1" a="1"/>
  <c r="P330" i="1"/>
  <c r="P331" i="1" a="1"/>
  <c r="P331" i="1"/>
  <c r="P332" i="1" a="1"/>
  <c r="P332" i="1"/>
  <c r="P333" i="1" a="1"/>
  <c r="P333" i="1"/>
  <c r="P334" i="1" a="1"/>
  <c r="P334" i="1"/>
  <c r="P335" i="1" a="1"/>
  <c r="P335" i="1"/>
  <c r="P336" i="1" a="1"/>
  <c r="P336" i="1"/>
  <c r="P337" i="1" a="1"/>
  <c r="P337" i="1"/>
  <c r="P338" i="1" a="1"/>
  <c r="P338" i="1"/>
  <c r="P339" i="1" a="1"/>
  <c r="P339" i="1"/>
  <c r="P340" i="1" a="1"/>
  <c r="P340" i="1"/>
  <c r="P341" i="1" a="1"/>
  <c r="P341" i="1"/>
  <c r="P342" i="1" a="1"/>
  <c r="P342" i="1"/>
  <c r="P343" i="1" a="1"/>
  <c r="P343" i="1"/>
  <c r="P344" i="1" a="1"/>
  <c r="P344" i="1"/>
  <c r="P345" i="1" a="1"/>
  <c r="P345" i="1"/>
  <c r="P346" i="1" a="1"/>
  <c r="P346" i="1"/>
  <c r="P347" i="1" a="1"/>
  <c r="P347" i="1"/>
  <c r="P348" i="1" a="1"/>
  <c r="P348" i="1"/>
  <c r="P349" i="1" a="1"/>
  <c r="P349" i="1"/>
  <c r="P350" i="1" a="1"/>
  <c r="P350" i="1"/>
  <c r="P351" i="1" a="1"/>
  <c r="P351" i="1"/>
  <c r="P352" i="1" a="1"/>
  <c r="P352" i="1"/>
  <c r="P353" i="1" a="1"/>
  <c r="P353" i="1"/>
  <c r="P354" i="1" a="1"/>
  <c r="P354" i="1"/>
  <c r="P355" i="1" a="1"/>
  <c r="P355" i="1"/>
  <c r="P356" i="1" a="1"/>
  <c r="P356" i="1"/>
  <c r="P357" i="1" a="1"/>
  <c r="P357" i="1"/>
  <c r="P358" i="1" a="1"/>
  <c r="P358" i="1"/>
  <c r="P359" i="1" a="1"/>
  <c r="P359" i="1"/>
  <c r="P360" i="1" a="1"/>
  <c r="P360" i="1"/>
  <c r="P361" i="1" a="1"/>
  <c r="P361" i="1"/>
  <c r="P362" i="1" a="1"/>
  <c r="P362" i="1"/>
  <c r="P363" i="1" a="1"/>
  <c r="P363" i="1"/>
  <c r="P364" i="1" a="1"/>
  <c r="P364" i="1"/>
  <c r="P365" i="1" a="1"/>
  <c r="P365" i="1"/>
  <c r="P366" i="1" a="1"/>
  <c r="P366" i="1"/>
  <c r="P367" i="1" a="1"/>
  <c r="P367" i="1"/>
  <c r="P368" i="1" a="1"/>
  <c r="P368" i="1"/>
  <c r="P369" i="1" a="1"/>
  <c r="P369" i="1"/>
  <c r="P370" i="1" a="1"/>
  <c r="P370" i="1"/>
  <c r="P371" i="1" a="1"/>
  <c r="P371" i="1"/>
  <c r="P372" i="1" a="1"/>
  <c r="P372" i="1"/>
  <c r="P373" i="1" a="1"/>
  <c r="P373" i="1"/>
  <c r="P374" i="1" a="1"/>
  <c r="P374" i="1"/>
  <c r="P375" i="1" a="1"/>
  <c r="P375" i="1"/>
  <c r="P376" i="1" a="1"/>
  <c r="P376" i="1"/>
  <c r="P377" i="1" a="1"/>
  <c r="P377" i="1"/>
  <c r="P378" i="1" a="1"/>
  <c r="P378" i="1"/>
  <c r="P379" i="1" a="1"/>
  <c r="P379" i="1"/>
  <c r="P380" i="1" a="1"/>
  <c r="P380" i="1"/>
  <c r="P381" i="1" a="1"/>
  <c r="P381" i="1"/>
  <c r="P382" i="1" a="1"/>
  <c r="P382" i="1"/>
  <c r="P383" i="1" a="1"/>
  <c r="P383" i="1"/>
  <c r="P384" i="1" a="1"/>
  <c r="P384" i="1"/>
  <c r="P385" i="1" a="1"/>
  <c r="P385" i="1"/>
  <c r="P386" i="1" a="1"/>
  <c r="P386" i="1"/>
  <c r="P387" i="1" a="1"/>
  <c r="P387" i="1"/>
  <c r="P388" i="1" a="1"/>
  <c r="P388" i="1"/>
  <c r="P389" i="1" a="1"/>
  <c r="P389" i="1"/>
  <c r="P390" i="1" a="1"/>
  <c r="P390" i="1"/>
  <c r="P391" i="1" a="1"/>
  <c r="P391" i="1"/>
  <c r="P392" i="1" a="1"/>
  <c r="P392" i="1"/>
  <c r="P393" i="1" a="1"/>
  <c r="P393" i="1"/>
  <c r="P394" i="1" a="1"/>
  <c r="P394" i="1"/>
  <c r="P395" i="1" a="1"/>
  <c r="P395" i="1"/>
  <c r="P396" i="1" a="1"/>
  <c r="P396" i="1"/>
  <c r="P397" i="1" a="1"/>
  <c r="P397" i="1"/>
  <c r="P398" i="1" a="1"/>
  <c r="P398" i="1"/>
  <c r="P399" i="1" a="1"/>
  <c r="P399" i="1"/>
  <c r="P400" i="1" a="1"/>
  <c r="P400" i="1"/>
  <c r="P401" i="1" a="1"/>
  <c r="P401" i="1"/>
  <c r="P402" i="1" a="1"/>
  <c r="P402" i="1"/>
  <c r="P403" i="1" a="1"/>
  <c r="P403" i="1"/>
  <c r="P404" i="1" a="1"/>
  <c r="P404" i="1"/>
  <c r="P405" i="1" a="1"/>
  <c r="P405" i="1"/>
  <c r="P406" i="1" a="1"/>
  <c r="P406" i="1"/>
  <c r="P407" i="1" a="1"/>
  <c r="P407" i="1"/>
  <c r="P408" i="1" a="1"/>
  <c r="P408" i="1"/>
  <c r="P409" i="1" a="1"/>
  <c r="P409" i="1"/>
  <c r="P410" i="1" a="1"/>
  <c r="P410" i="1"/>
  <c r="P411" i="1" a="1"/>
  <c r="P411" i="1"/>
  <c r="P412" i="1" a="1"/>
  <c r="P412" i="1"/>
  <c r="P413" i="1" a="1"/>
  <c r="P413" i="1"/>
  <c r="P414" i="1" a="1"/>
  <c r="P414" i="1"/>
  <c r="P415" i="1" a="1"/>
  <c r="P415" i="1"/>
  <c r="P416" i="1" a="1"/>
  <c r="P416" i="1"/>
  <c r="P417" i="1" a="1"/>
  <c r="P417" i="1"/>
  <c r="P418" i="1" a="1"/>
  <c r="P418" i="1"/>
  <c r="P419" i="1" a="1"/>
  <c r="P419" i="1"/>
  <c r="P420" i="1" a="1"/>
  <c r="P420" i="1"/>
  <c r="P421" i="1" a="1"/>
  <c r="P421" i="1"/>
  <c r="P422" i="1" a="1"/>
  <c r="P422" i="1"/>
  <c r="P423" i="1" a="1"/>
  <c r="P423" i="1"/>
  <c r="P424" i="1" a="1"/>
  <c r="P424" i="1"/>
  <c r="P425" i="1" a="1"/>
  <c r="P425" i="1"/>
  <c r="P426" i="1" a="1"/>
  <c r="P426" i="1"/>
  <c r="P427" i="1" a="1"/>
  <c r="P427" i="1"/>
  <c r="P428" i="1" a="1"/>
  <c r="P428" i="1"/>
  <c r="P429" i="1" a="1"/>
  <c r="P429" i="1"/>
  <c r="P430" i="1" a="1"/>
  <c r="P430" i="1"/>
  <c r="P431" i="1" a="1"/>
  <c r="P431" i="1"/>
  <c r="P432" i="1" a="1"/>
  <c r="P432" i="1"/>
  <c r="P433" i="1" a="1"/>
  <c r="P433" i="1"/>
  <c r="P434" i="1" a="1"/>
  <c r="P434" i="1"/>
  <c r="P435" i="1" a="1"/>
  <c r="P435" i="1"/>
  <c r="P436" i="1" a="1"/>
  <c r="P436" i="1"/>
  <c r="P437" i="1" a="1"/>
  <c r="P437" i="1"/>
  <c r="P438" i="1" a="1"/>
  <c r="P438" i="1"/>
  <c r="P439" i="1" a="1"/>
  <c r="P439" i="1"/>
  <c r="P440" i="1" a="1"/>
  <c r="P440" i="1"/>
  <c r="P441" i="1" a="1"/>
  <c r="P441" i="1"/>
  <c r="P442" i="1" a="1"/>
  <c r="P442" i="1"/>
  <c r="P443" i="1" a="1"/>
  <c r="P443" i="1"/>
  <c r="P444" i="1" a="1"/>
  <c r="P444" i="1"/>
  <c r="P445" i="1" a="1"/>
  <c r="P445" i="1"/>
  <c r="P446" i="1" a="1"/>
  <c r="P446" i="1"/>
  <c r="P447" i="1" a="1"/>
  <c r="P447" i="1"/>
  <c r="P448" i="1" a="1"/>
  <c r="P448" i="1"/>
  <c r="P449" i="1" a="1"/>
  <c r="P449" i="1"/>
  <c r="P450" i="1" a="1"/>
  <c r="P450" i="1"/>
  <c r="P451" i="1" a="1"/>
  <c r="P451" i="1"/>
  <c r="P452" i="1" a="1"/>
  <c r="P452" i="1"/>
  <c r="P453" i="1" a="1"/>
  <c r="P453" i="1"/>
  <c r="P454" i="1" a="1"/>
  <c r="P454" i="1"/>
  <c r="P455" i="1" a="1"/>
  <c r="P455" i="1"/>
  <c r="P456" i="1" a="1"/>
  <c r="P456" i="1"/>
  <c r="P457" i="1" a="1"/>
  <c r="P457" i="1"/>
  <c r="P458" i="1" a="1"/>
  <c r="P458" i="1"/>
  <c r="P459" i="1" a="1"/>
  <c r="P459" i="1"/>
  <c r="P460" i="1" a="1"/>
  <c r="P460" i="1"/>
  <c r="P461" i="1" a="1"/>
  <c r="P461" i="1"/>
  <c r="P462" i="1" a="1"/>
  <c r="P462" i="1"/>
  <c r="P463" i="1" a="1"/>
  <c r="P463" i="1"/>
  <c r="P464" i="1" a="1"/>
  <c r="P464" i="1"/>
  <c r="P465" i="1" a="1"/>
  <c r="P465" i="1"/>
  <c r="P466" i="1" a="1"/>
  <c r="P466" i="1"/>
  <c r="P467" i="1" a="1"/>
  <c r="P467" i="1"/>
  <c r="P468" i="1" a="1"/>
  <c r="P468" i="1"/>
  <c r="P469" i="1" a="1"/>
  <c r="P469" i="1"/>
  <c r="P470" i="1" a="1"/>
  <c r="P470" i="1"/>
  <c r="P471" i="1" a="1"/>
  <c r="P471" i="1"/>
  <c r="P472" i="1" a="1"/>
  <c r="P472" i="1"/>
  <c r="P473" i="1" a="1"/>
  <c r="P473" i="1"/>
  <c r="P474" i="1" a="1"/>
  <c r="P474" i="1"/>
  <c r="P475" i="1" a="1"/>
  <c r="P475" i="1"/>
  <c r="P476" i="1" a="1"/>
  <c r="P476" i="1"/>
  <c r="P477" i="1" a="1"/>
  <c r="P477" i="1"/>
  <c r="P478" i="1" a="1"/>
  <c r="P478" i="1"/>
  <c r="P479" i="1" a="1"/>
  <c r="P479" i="1"/>
  <c r="P480" i="1" a="1"/>
  <c r="P480" i="1"/>
  <c r="P481" i="1" a="1"/>
  <c r="P481" i="1"/>
  <c r="P482" i="1" a="1"/>
  <c r="P482" i="1"/>
  <c r="P483" i="1" a="1"/>
  <c r="P483" i="1"/>
  <c r="P484" i="1" a="1"/>
  <c r="P484" i="1"/>
  <c r="P485" i="1" a="1"/>
  <c r="P485" i="1"/>
  <c r="P486" i="1" a="1"/>
  <c r="P486" i="1"/>
  <c r="P487" i="1" a="1"/>
  <c r="P487" i="1"/>
  <c r="P488" i="1" a="1"/>
  <c r="P488" i="1"/>
  <c r="P489" i="1" a="1"/>
  <c r="P489" i="1"/>
  <c r="P490" i="1" a="1"/>
  <c r="P490" i="1"/>
  <c r="P491" i="1" a="1"/>
  <c r="P491" i="1"/>
  <c r="P492" i="1" a="1"/>
  <c r="P492" i="1"/>
  <c r="P493" i="1" a="1"/>
  <c r="P493" i="1"/>
  <c r="P494" i="1" a="1"/>
  <c r="P494" i="1"/>
  <c r="P495" i="1" a="1"/>
  <c r="P495" i="1"/>
  <c r="P496" i="1" a="1"/>
  <c r="P496" i="1"/>
  <c r="P497" i="1" a="1"/>
  <c r="P497" i="1"/>
  <c r="P498" i="1" a="1"/>
  <c r="P498" i="1"/>
  <c r="P499" i="1" a="1"/>
  <c r="P499" i="1"/>
  <c r="P500" i="1" a="1"/>
  <c r="P500" i="1"/>
  <c r="P501" i="1" a="1"/>
  <c r="P501" i="1"/>
  <c r="P502" i="1" a="1"/>
  <c r="P502" i="1"/>
  <c r="P503" i="1" a="1"/>
  <c r="P503" i="1"/>
  <c r="P504" i="1" a="1"/>
  <c r="P504" i="1"/>
  <c r="P505" i="1" a="1"/>
  <c r="P505" i="1"/>
  <c r="P506" i="1" a="1"/>
  <c r="P506" i="1"/>
  <c r="P507" i="1" a="1"/>
  <c r="P507" i="1"/>
  <c r="P508" i="1" a="1"/>
  <c r="P508" i="1"/>
  <c r="P509" i="1" a="1"/>
  <c r="P509" i="1"/>
  <c r="P510" i="1" a="1"/>
  <c r="P510" i="1"/>
  <c r="P511" i="1" a="1"/>
  <c r="P511" i="1"/>
  <c r="P512" i="1" a="1"/>
  <c r="P512" i="1"/>
  <c r="P513" i="1" a="1"/>
  <c r="P513" i="1"/>
  <c r="P514" i="1" a="1"/>
  <c r="P514" i="1"/>
  <c r="P515" i="1" a="1"/>
  <c r="P515" i="1"/>
  <c r="P516" i="1" a="1"/>
  <c r="P516" i="1"/>
  <c r="P517" i="1" a="1"/>
  <c r="P517" i="1"/>
  <c r="P518" i="1" a="1"/>
  <c r="P518" i="1"/>
  <c r="P519" i="1" a="1"/>
  <c r="P519" i="1"/>
  <c r="P520" i="1" a="1"/>
  <c r="P520" i="1"/>
  <c r="P521" i="1" a="1"/>
  <c r="P521" i="1"/>
  <c r="P522" i="1" a="1"/>
  <c r="P522" i="1"/>
  <c r="P523" i="1" a="1"/>
  <c r="P523" i="1"/>
  <c r="P524" i="1" a="1"/>
  <c r="P524" i="1"/>
  <c r="P525" i="1" a="1"/>
  <c r="P525" i="1"/>
  <c r="P526" i="1" a="1"/>
  <c r="P526" i="1"/>
  <c r="P527" i="1" a="1"/>
  <c r="P527" i="1"/>
  <c r="P528" i="1" a="1"/>
  <c r="P528" i="1"/>
  <c r="P529" i="1" a="1"/>
  <c r="P529" i="1"/>
  <c r="P530" i="1" a="1"/>
  <c r="P530" i="1"/>
  <c r="P531" i="1" a="1"/>
  <c r="P531" i="1"/>
  <c r="P532" i="1" a="1"/>
  <c r="P532" i="1"/>
  <c r="P533" i="1" a="1"/>
  <c r="P533" i="1"/>
  <c r="P534" i="1" a="1"/>
  <c r="P534" i="1"/>
  <c r="P535" i="1" a="1"/>
  <c r="P535" i="1"/>
  <c r="P536" i="1" a="1"/>
  <c r="P536" i="1"/>
  <c r="P537" i="1" a="1"/>
  <c r="P537" i="1"/>
  <c r="P538" i="1" a="1"/>
  <c r="P538" i="1"/>
  <c r="P539" i="1" a="1"/>
  <c r="P539" i="1"/>
  <c r="P540" i="1" a="1"/>
  <c r="P540" i="1"/>
  <c r="P541" i="1" a="1"/>
  <c r="P541" i="1"/>
  <c r="P542" i="1" a="1"/>
  <c r="P542" i="1"/>
  <c r="P543" i="1" a="1"/>
  <c r="P543" i="1"/>
  <c r="P544" i="1" a="1"/>
  <c r="P544" i="1"/>
  <c r="P545" i="1" a="1"/>
  <c r="P545" i="1"/>
  <c r="P546" i="1" a="1"/>
  <c r="P546" i="1"/>
  <c r="P547" i="1" a="1"/>
  <c r="P547" i="1"/>
  <c r="P548" i="1" a="1"/>
  <c r="P548" i="1"/>
  <c r="P549" i="1" a="1"/>
  <c r="P549" i="1"/>
  <c r="P550" i="1" a="1"/>
  <c r="P550" i="1"/>
  <c r="P551" i="1" a="1"/>
  <c r="P551" i="1"/>
  <c r="P552" i="1" a="1"/>
  <c r="P552" i="1"/>
  <c r="P553" i="1" a="1"/>
  <c r="P553" i="1"/>
  <c r="P554" i="1" a="1"/>
  <c r="P554" i="1"/>
  <c r="P555" i="1" a="1"/>
  <c r="P555" i="1"/>
  <c r="P556" i="1" a="1"/>
  <c r="P556" i="1"/>
  <c r="P557" i="1" a="1"/>
  <c r="P557" i="1"/>
  <c r="P558" i="1" a="1"/>
  <c r="P558" i="1"/>
  <c r="P559" i="1" a="1"/>
  <c r="P559" i="1"/>
  <c r="P560" i="1" a="1"/>
  <c r="P560" i="1"/>
  <c r="P561" i="1" a="1"/>
  <c r="P561" i="1"/>
  <c r="P562" i="1" a="1"/>
  <c r="P562" i="1"/>
  <c r="P563" i="1" a="1"/>
  <c r="P563" i="1"/>
  <c r="P564" i="1" a="1"/>
  <c r="P564" i="1"/>
  <c r="P565" i="1" a="1"/>
  <c r="P565" i="1"/>
  <c r="P566" i="1" a="1"/>
  <c r="P566" i="1"/>
  <c r="P567" i="1" a="1"/>
  <c r="P567" i="1"/>
  <c r="P568" i="1" a="1"/>
  <c r="P568" i="1"/>
  <c r="P569" i="1" a="1"/>
  <c r="P569" i="1"/>
  <c r="P570" i="1" a="1"/>
  <c r="P570" i="1"/>
  <c r="P571" i="1" a="1"/>
  <c r="P571" i="1"/>
  <c r="P572" i="1" a="1"/>
  <c r="P572" i="1"/>
  <c r="P573" i="1" a="1"/>
  <c r="P573" i="1"/>
  <c r="P574" i="1" a="1"/>
  <c r="P574" i="1"/>
  <c r="P575" i="1" a="1"/>
  <c r="P575" i="1"/>
  <c r="P576" i="1" a="1"/>
  <c r="P576" i="1"/>
  <c r="P577" i="1" a="1"/>
  <c r="P577" i="1"/>
  <c r="P578" i="1" a="1"/>
  <c r="P578" i="1"/>
  <c r="P579" i="1" a="1"/>
  <c r="P579" i="1"/>
  <c r="P580" i="1" a="1"/>
  <c r="P580" i="1"/>
  <c r="P581" i="1" a="1"/>
  <c r="P581" i="1"/>
  <c r="P582" i="1" a="1"/>
  <c r="P582" i="1"/>
  <c r="P583" i="1" a="1"/>
  <c r="P583" i="1"/>
  <c r="P584" i="1" a="1"/>
  <c r="P584" i="1"/>
  <c r="P585" i="1" a="1"/>
  <c r="P585" i="1"/>
  <c r="P586" i="1" a="1"/>
  <c r="P586" i="1"/>
  <c r="P587" i="1" a="1"/>
  <c r="P587" i="1"/>
  <c r="P588" i="1" a="1"/>
  <c r="P588" i="1"/>
  <c r="P589" i="1" a="1"/>
  <c r="P589" i="1"/>
  <c r="P590" i="1" a="1"/>
  <c r="P590" i="1"/>
  <c r="P591" i="1" a="1"/>
  <c r="P591" i="1"/>
  <c r="P592" i="1" a="1"/>
  <c r="P592" i="1"/>
  <c r="P593" i="1" a="1"/>
  <c r="P593" i="1"/>
  <c r="P594" i="1" a="1"/>
  <c r="P594" i="1"/>
  <c r="P595" i="1" a="1"/>
  <c r="P595" i="1"/>
  <c r="P596" i="1" a="1"/>
  <c r="P596" i="1"/>
  <c r="P597" i="1" a="1"/>
  <c r="P597" i="1"/>
  <c r="P598" i="1" a="1"/>
  <c r="P598" i="1"/>
  <c r="P599" i="1" a="1"/>
  <c r="P599" i="1"/>
  <c r="P600" i="1" a="1"/>
  <c r="P600" i="1"/>
  <c r="P601" i="1" a="1"/>
  <c r="P601" i="1"/>
  <c r="P602" i="1" a="1"/>
  <c r="P602" i="1"/>
  <c r="P603" i="1" a="1"/>
  <c r="P603" i="1"/>
  <c r="P604" i="1" a="1"/>
  <c r="P604" i="1"/>
  <c r="P605" i="1" a="1"/>
  <c r="P605" i="1"/>
  <c r="P606" i="1" a="1"/>
  <c r="P606" i="1"/>
  <c r="P607" i="1" a="1"/>
  <c r="P607" i="1"/>
  <c r="P608" i="1" a="1"/>
  <c r="P608" i="1"/>
  <c r="P609" i="1" a="1"/>
  <c r="P609" i="1"/>
  <c r="P610" i="1" a="1"/>
  <c r="P610" i="1"/>
  <c r="P611" i="1" a="1"/>
  <c r="P611" i="1"/>
  <c r="P612" i="1" a="1"/>
  <c r="P612" i="1"/>
  <c r="P613" i="1" a="1"/>
  <c r="P613" i="1"/>
  <c r="P614" i="1" a="1"/>
  <c r="P614" i="1"/>
  <c r="P615" i="1" a="1"/>
  <c r="P615" i="1"/>
  <c r="P616" i="1" a="1"/>
  <c r="P616" i="1"/>
  <c r="P617" i="1" a="1"/>
  <c r="P617" i="1"/>
  <c r="P618" i="1" a="1"/>
  <c r="P618" i="1"/>
  <c r="P619" i="1" a="1"/>
  <c r="P619" i="1"/>
  <c r="P620" i="1" a="1"/>
  <c r="P620" i="1"/>
  <c r="P621" i="1" a="1"/>
  <c r="P621" i="1"/>
  <c r="P622" i="1" a="1"/>
  <c r="P622" i="1"/>
  <c r="P623" i="1" a="1"/>
  <c r="P623" i="1"/>
  <c r="P624" i="1" a="1"/>
  <c r="P624" i="1"/>
  <c r="P625" i="1" a="1"/>
  <c r="P625" i="1"/>
  <c r="P626" i="1" a="1"/>
  <c r="P626" i="1"/>
  <c r="P627" i="1" a="1"/>
  <c r="P627" i="1"/>
  <c r="P628" i="1" a="1"/>
  <c r="P628" i="1"/>
  <c r="P629" i="1" a="1"/>
  <c r="P629" i="1"/>
  <c r="P630" i="1" a="1"/>
  <c r="P630" i="1"/>
  <c r="P631" i="1" a="1"/>
  <c r="P631" i="1"/>
  <c r="P632" i="1" a="1"/>
  <c r="P632" i="1"/>
  <c r="P633" i="1" a="1"/>
  <c r="P633" i="1"/>
  <c r="P634" i="1" a="1"/>
  <c r="P634" i="1"/>
  <c r="P635" i="1" a="1"/>
  <c r="P635" i="1"/>
  <c r="P636" i="1" a="1"/>
  <c r="P636" i="1"/>
  <c r="P637" i="1" a="1"/>
  <c r="P637" i="1"/>
  <c r="P638" i="1" a="1"/>
  <c r="P638" i="1"/>
  <c r="P639" i="1" a="1"/>
  <c r="P639" i="1"/>
  <c r="P640" i="1" a="1"/>
  <c r="P640" i="1"/>
  <c r="P641" i="1" a="1"/>
  <c r="P641" i="1"/>
  <c r="P642" i="1" a="1"/>
  <c r="P642" i="1"/>
  <c r="P643" i="1" a="1"/>
  <c r="P643" i="1"/>
  <c r="P644" i="1" a="1"/>
  <c r="P644" i="1"/>
  <c r="P645" i="1" a="1"/>
  <c r="P645" i="1"/>
  <c r="P646" i="1" a="1"/>
  <c r="P646" i="1"/>
  <c r="P647" i="1" a="1"/>
  <c r="P647" i="1"/>
  <c r="P648" i="1" a="1"/>
  <c r="P648" i="1"/>
  <c r="P649" i="1" a="1"/>
  <c r="P649" i="1"/>
  <c r="P650" i="1" a="1"/>
  <c r="P650" i="1"/>
  <c r="P651" i="1" a="1"/>
  <c r="P651" i="1"/>
  <c r="P652" i="1" a="1"/>
  <c r="P652" i="1"/>
  <c r="P653" i="1" a="1"/>
  <c r="P653" i="1"/>
  <c r="P654" i="1" a="1"/>
  <c r="P654" i="1"/>
  <c r="P655" i="1" a="1"/>
  <c r="P655" i="1"/>
  <c r="P656" i="1" a="1"/>
  <c r="P656" i="1"/>
  <c r="P657" i="1" a="1"/>
  <c r="P657" i="1"/>
  <c r="P658" i="1" a="1"/>
  <c r="P658" i="1"/>
  <c r="P659" i="1" a="1"/>
  <c r="P659" i="1"/>
  <c r="P660" i="1" a="1"/>
  <c r="P660" i="1"/>
  <c r="P661" i="1" a="1"/>
  <c r="P661" i="1"/>
  <c r="P662" i="1" a="1"/>
  <c r="P662" i="1"/>
  <c r="P663" i="1" a="1"/>
  <c r="P663" i="1"/>
  <c r="P664" i="1" a="1"/>
  <c r="P664" i="1"/>
  <c r="P665" i="1" a="1"/>
  <c r="P665" i="1"/>
  <c r="P666" i="1" a="1"/>
  <c r="P666" i="1"/>
  <c r="P667" i="1" a="1"/>
  <c r="P667" i="1"/>
  <c r="P668" i="1" a="1"/>
  <c r="P668" i="1"/>
  <c r="P669" i="1" a="1"/>
  <c r="P669" i="1"/>
  <c r="P670" i="1" a="1"/>
  <c r="P670" i="1"/>
  <c r="P671" i="1" a="1"/>
  <c r="P671" i="1"/>
  <c r="P672" i="1" a="1"/>
  <c r="P672" i="1"/>
  <c r="P673" i="1" a="1"/>
  <c r="P673" i="1"/>
  <c r="P674" i="1" a="1"/>
  <c r="P674" i="1"/>
  <c r="P675" i="1" a="1"/>
  <c r="P675" i="1"/>
  <c r="P676" i="1" a="1"/>
  <c r="P676" i="1"/>
  <c r="P677" i="1" a="1"/>
  <c r="P677" i="1"/>
  <c r="P678" i="1" a="1"/>
  <c r="P678" i="1"/>
  <c r="P679" i="1" a="1"/>
  <c r="P679" i="1"/>
  <c r="P680" i="1" a="1"/>
  <c r="P680" i="1"/>
  <c r="P681" i="1" a="1"/>
  <c r="P681" i="1"/>
  <c r="P682" i="1" a="1"/>
  <c r="P682" i="1"/>
  <c r="P683" i="1" a="1"/>
  <c r="P683" i="1"/>
  <c r="P684" i="1" a="1"/>
  <c r="P684" i="1"/>
  <c r="P685" i="1" a="1"/>
  <c r="P685" i="1"/>
  <c r="P686" i="1" a="1"/>
  <c r="P686" i="1"/>
  <c r="P687" i="1" a="1"/>
  <c r="P687" i="1"/>
  <c r="P688" i="1" a="1"/>
  <c r="P688" i="1"/>
  <c r="P689" i="1" a="1"/>
  <c r="P689" i="1"/>
  <c r="P690" i="1" a="1"/>
  <c r="P690" i="1"/>
  <c r="P691" i="1" a="1"/>
  <c r="P691" i="1"/>
  <c r="P692" i="1" a="1"/>
  <c r="P692" i="1"/>
  <c r="P693" i="1" a="1"/>
  <c r="P693" i="1"/>
  <c r="P694" i="1" a="1"/>
  <c r="P694" i="1"/>
  <c r="P695" i="1" a="1"/>
  <c r="P695" i="1"/>
  <c r="P696" i="1" a="1"/>
  <c r="P696" i="1"/>
  <c r="P697" i="1" a="1"/>
  <c r="P697" i="1"/>
  <c r="P698" i="1" a="1"/>
  <c r="P698" i="1"/>
  <c r="P699" i="1" a="1"/>
  <c r="P699" i="1"/>
  <c r="P700" i="1" a="1"/>
  <c r="P700" i="1"/>
  <c r="P701" i="1" a="1"/>
  <c r="P701" i="1"/>
  <c r="P702" i="1" a="1"/>
  <c r="P702" i="1"/>
  <c r="P703" i="1" a="1"/>
  <c r="P703" i="1"/>
  <c r="P704" i="1" a="1"/>
  <c r="P704" i="1"/>
  <c r="P705" i="1" a="1"/>
  <c r="P705" i="1"/>
  <c r="P706" i="1" a="1"/>
  <c r="P706" i="1"/>
  <c r="P707" i="1" a="1"/>
  <c r="P707" i="1"/>
  <c r="P708" i="1" a="1"/>
  <c r="P708" i="1"/>
  <c r="P709" i="1" a="1"/>
  <c r="P709" i="1"/>
  <c r="P710" i="1" a="1"/>
  <c r="P710" i="1"/>
  <c r="P711" i="1" a="1"/>
  <c r="P711" i="1"/>
  <c r="P712" i="1" a="1"/>
  <c r="P712" i="1"/>
  <c r="P713" i="1" a="1"/>
  <c r="P713" i="1"/>
  <c r="P714" i="1" a="1"/>
  <c r="P714" i="1"/>
  <c r="P715" i="1" a="1"/>
  <c r="P715" i="1"/>
  <c r="P716" i="1" a="1"/>
  <c r="P716" i="1"/>
  <c r="P717" i="1" a="1"/>
  <c r="P717" i="1"/>
  <c r="P718" i="1" a="1"/>
  <c r="P718" i="1"/>
  <c r="P719" i="1" a="1"/>
  <c r="P719" i="1"/>
  <c r="P720" i="1" a="1"/>
  <c r="P720" i="1"/>
  <c r="P721" i="1" a="1"/>
  <c r="P721" i="1"/>
  <c r="P722" i="1" a="1"/>
  <c r="P722" i="1"/>
  <c r="P723" i="1" a="1"/>
  <c r="P723" i="1"/>
  <c r="P724" i="1" a="1"/>
  <c r="P724" i="1"/>
  <c r="P725" i="1" a="1"/>
  <c r="P725" i="1"/>
  <c r="P726" i="1" a="1"/>
  <c r="P726" i="1"/>
  <c r="P727" i="1" a="1"/>
  <c r="P727" i="1"/>
  <c r="P728" i="1" a="1"/>
  <c r="P728" i="1"/>
  <c r="P729" i="1" a="1"/>
  <c r="P729" i="1"/>
  <c r="P730" i="1" a="1"/>
  <c r="P730" i="1"/>
  <c r="P731" i="1" a="1"/>
  <c r="P731" i="1"/>
  <c r="P732" i="1" a="1"/>
  <c r="P732" i="1"/>
  <c r="P733" i="1" a="1"/>
  <c r="P733" i="1"/>
  <c r="P734" i="1" a="1"/>
  <c r="P734" i="1"/>
  <c r="P735" i="1" a="1"/>
  <c r="P735" i="1"/>
  <c r="P736" i="1" a="1"/>
  <c r="P736" i="1"/>
  <c r="P737" i="1" a="1"/>
  <c r="P737" i="1"/>
  <c r="P738" i="1" a="1"/>
  <c r="P738" i="1"/>
  <c r="P739" i="1" a="1"/>
  <c r="P739" i="1"/>
  <c r="P740" i="1" a="1"/>
  <c r="P740" i="1"/>
  <c r="P742" i="1" a="1"/>
  <c r="P742" i="1"/>
  <c r="P741" i="1" a="1"/>
  <c r="P741" i="1"/>
  <c r="P743" i="1" a="1"/>
  <c r="P743" i="1"/>
  <c r="P744" i="1" a="1"/>
  <c r="P744" i="1"/>
  <c r="P745" i="1" a="1"/>
  <c r="P745" i="1"/>
  <c r="P746" i="1" a="1"/>
  <c r="P746" i="1"/>
  <c r="P747" i="1" a="1"/>
  <c r="P747" i="1"/>
  <c r="P748" i="1" a="1"/>
  <c r="P748" i="1"/>
  <c r="P749" i="1" a="1"/>
  <c r="P749" i="1"/>
  <c r="P750" i="1" a="1"/>
  <c r="P750" i="1"/>
  <c r="P751" i="1" a="1"/>
  <c r="P751" i="1"/>
  <c r="P752" i="1" a="1"/>
  <c r="P752" i="1"/>
  <c r="P753" i="1" a="1"/>
  <c r="P753" i="1"/>
  <c r="P754" i="1" a="1"/>
  <c r="P754" i="1"/>
  <c r="P755" i="1" a="1"/>
  <c r="P755" i="1"/>
  <c r="P756" i="1" a="1"/>
  <c r="P756" i="1"/>
  <c r="P757" i="1" a="1"/>
  <c r="P757" i="1"/>
  <c r="P758" i="1" a="1"/>
  <c r="P758" i="1"/>
  <c r="P759" i="1" a="1"/>
  <c r="P759" i="1"/>
  <c r="P760" i="1" a="1"/>
  <c r="P760" i="1"/>
  <c r="P761" i="1" a="1"/>
  <c r="P761" i="1"/>
  <c r="P762" i="1" a="1"/>
  <c r="P762" i="1"/>
  <c r="P763" i="1" a="1"/>
  <c r="P763" i="1"/>
  <c r="P764" i="1" a="1"/>
  <c r="P764" i="1"/>
  <c r="P765" i="1" a="1"/>
  <c r="P765" i="1"/>
  <c r="P766" i="1" a="1"/>
  <c r="P766" i="1"/>
  <c r="P767" i="1" a="1"/>
  <c r="P767" i="1"/>
  <c r="P768" i="1" a="1"/>
  <c r="P768" i="1"/>
  <c r="P769" i="1" a="1"/>
  <c r="P769" i="1"/>
  <c r="P770" i="1" a="1"/>
  <c r="P770" i="1"/>
  <c r="P771" i="1" a="1"/>
  <c r="P771" i="1"/>
  <c r="P772" i="1" a="1"/>
  <c r="P772" i="1"/>
  <c r="P773" i="1" a="1"/>
  <c r="P773" i="1"/>
  <c r="P774" i="1" a="1"/>
  <c r="P774" i="1"/>
  <c r="P775" i="1" a="1"/>
  <c r="P775" i="1"/>
  <c r="P776" i="1" a="1"/>
  <c r="P776" i="1"/>
  <c r="P777" i="1" a="1"/>
  <c r="P777" i="1"/>
  <c r="P778" i="1" a="1"/>
  <c r="P778" i="1"/>
  <c r="P779" i="1" a="1"/>
  <c r="P779" i="1"/>
  <c r="P780" i="1" a="1"/>
  <c r="P780" i="1"/>
  <c r="P781" i="1" a="1"/>
  <c r="P781" i="1"/>
  <c r="P782" i="1" a="1"/>
  <c r="P782" i="1"/>
  <c r="P783" i="1" a="1"/>
  <c r="P783" i="1"/>
  <c r="P784" i="1" a="1"/>
  <c r="P784" i="1"/>
  <c r="P785" i="1" a="1"/>
  <c r="P785" i="1"/>
  <c r="P786" i="1" a="1"/>
  <c r="P786" i="1"/>
  <c r="P787" i="1" a="1"/>
  <c r="P787" i="1"/>
  <c r="P788" i="1" a="1"/>
  <c r="P788" i="1"/>
  <c r="P789" i="1" a="1"/>
  <c r="P789" i="1"/>
  <c r="P790" i="1" a="1"/>
  <c r="P790" i="1"/>
  <c r="P791" i="1" a="1"/>
  <c r="P791" i="1"/>
  <c r="P792" i="1" a="1"/>
  <c r="P792" i="1"/>
  <c r="P793" i="1" a="1"/>
  <c r="P793" i="1"/>
  <c r="P794" i="1" a="1"/>
  <c r="P794" i="1"/>
  <c r="P795" i="1" a="1"/>
  <c r="P795" i="1"/>
  <c r="P796" i="1" a="1"/>
  <c r="P796" i="1"/>
  <c r="P797" i="1" a="1"/>
  <c r="P797" i="1"/>
  <c r="P798" i="1" a="1"/>
  <c r="P798" i="1"/>
  <c r="P799" i="1" a="1"/>
  <c r="P799" i="1"/>
  <c r="P800" i="1" a="1"/>
  <c r="P800" i="1"/>
  <c r="P801" i="1" a="1"/>
  <c r="P801" i="1"/>
  <c r="P802" i="1" a="1"/>
  <c r="P802" i="1"/>
  <c r="P803" i="1" a="1"/>
  <c r="P803" i="1"/>
  <c r="P804" i="1" a="1"/>
  <c r="P804" i="1"/>
  <c r="P805" i="1" a="1"/>
  <c r="P805" i="1"/>
  <c r="P806" i="1" a="1"/>
  <c r="P806" i="1"/>
  <c r="P807" i="1" a="1"/>
  <c r="P807" i="1"/>
  <c r="P808" i="1" a="1"/>
  <c r="P808" i="1"/>
  <c r="P809" i="1" a="1"/>
  <c r="P809" i="1"/>
  <c r="P810" i="1" a="1"/>
  <c r="P810" i="1"/>
  <c r="P811" i="1" a="1"/>
  <c r="P811" i="1"/>
  <c r="P812" i="1" a="1"/>
  <c r="P812" i="1"/>
  <c r="P813" i="1" a="1"/>
  <c r="P813" i="1"/>
  <c r="P814" i="1" a="1"/>
  <c r="P814" i="1"/>
  <c r="P815" i="1" a="1"/>
  <c r="P815" i="1"/>
  <c r="P816" i="1" a="1"/>
  <c r="P816" i="1"/>
  <c r="P817" i="1" a="1"/>
  <c r="P817" i="1"/>
  <c r="P818" i="1" a="1"/>
  <c r="P818" i="1"/>
  <c r="P819" i="1" a="1"/>
  <c r="P819" i="1"/>
  <c r="P820" i="1" a="1"/>
  <c r="P820" i="1"/>
  <c r="P821" i="1" a="1"/>
  <c r="P821" i="1"/>
  <c r="P822" i="1" a="1"/>
  <c r="P822" i="1"/>
  <c r="P823" i="1" a="1"/>
  <c r="P823" i="1"/>
  <c r="P824" i="1" a="1"/>
  <c r="P824" i="1"/>
  <c r="P825" i="1" a="1"/>
  <c r="P825" i="1"/>
  <c r="P826" i="1" a="1"/>
  <c r="P826" i="1"/>
  <c r="P827" i="1" a="1"/>
  <c r="P827" i="1"/>
  <c r="P828" i="1" a="1"/>
  <c r="P828" i="1"/>
  <c r="P829" i="1" a="1"/>
  <c r="P829" i="1"/>
  <c r="P830" i="1" a="1"/>
  <c r="P830" i="1"/>
  <c r="P831" i="1" a="1"/>
  <c r="P831" i="1"/>
  <c r="P832" i="1" a="1"/>
  <c r="P832" i="1"/>
  <c r="P833" i="1" a="1"/>
  <c r="P833" i="1"/>
  <c r="P834" i="1" a="1"/>
  <c r="P834" i="1"/>
  <c r="P835" i="1" a="1"/>
  <c r="P835" i="1"/>
  <c r="P836" i="1" a="1"/>
  <c r="P836" i="1"/>
  <c r="P837" i="1" a="1"/>
  <c r="P837" i="1"/>
  <c r="P838" i="1" a="1"/>
  <c r="P838" i="1"/>
  <c r="P839" i="1" a="1"/>
  <c r="P839" i="1"/>
  <c r="P840" i="1" a="1"/>
  <c r="P840" i="1"/>
  <c r="P841" i="1" a="1"/>
  <c r="P841" i="1"/>
  <c r="P842" i="1" a="1"/>
  <c r="P842" i="1"/>
  <c r="P843" i="1" a="1"/>
  <c r="P843" i="1"/>
  <c r="P844" i="1" a="1"/>
  <c r="P844" i="1"/>
  <c r="P845" i="1" a="1"/>
  <c r="P845" i="1"/>
  <c r="P846" i="1" a="1"/>
  <c r="P846" i="1"/>
  <c r="P847" i="1" a="1"/>
  <c r="P847" i="1"/>
  <c r="P848" i="1" a="1"/>
  <c r="P848" i="1"/>
  <c r="P849" i="1" a="1"/>
  <c r="P849" i="1"/>
  <c r="P850" i="1" a="1"/>
  <c r="P850" i="1"/>
  <c r="P851" i="1" a="1"/>
  <c r="P851" i="1"/>
  <c r="P852" i="1" a="1"/>
  <c r="P852" i="1"/>
  <c r="P853" i="1" a="1"/>
  <c r="P853" i="1"/>
  <c r="P854" i="1" a="1"/>
  <c r="P854" i="1"/>
  <c r="P855" i="1" a="1"/>
  <c r="P855" i="1"/>
  <c r="P860" i="1" a="1"/>
  <c r="P860" i="1"/>
  <c r="P861" i="1" a="1"/>
  <c r="P861" i="1"/>
  <c r="P856" i="1" a="1"/>
  <c r="P856" i="1"/>
  <c r="P857" i="1" a="1"/>
  <c r="P857" i="1"/>
  <c r="P858" i="1" a="1"/>
  <c r="P858" i="1"/>
  <c r="P859" i="1" a="1"/>
  <c r="P859" i="1"/>
  <c r="P862" i="1" a="1"/>
  <c r="P862" i="1"/>
  <c r="P863" i="1" a="1"/>
  <c r="P863" i="1"/>
  <c r="P864" i="1" a="1"/>
  <c r="P864" i="1"/>
  <c r="P865" i="1" a="1"/>
  <c r="P865" i="1"/>
  <c r="P866" i="1" a="1"/>
  <c r="P866" i="1"/>
  <c r="P867" i="1" a="1"/>
  <c r="P867" i="1"/>
  <c r="P868" i="1" a="1"/>
  <c r="P868" i="1"/>
  <c r="P869" i="1" a="1"/>
  <c r="P869" i="1"/>
  <c r="P870" i="1" a="1"/>
  <c r="P870" i="1"/>
  <c r="P871" i="1" a="1"/>
  <c r="P871" i="1"/>
  <c r="P872" i="1" a="1"/>
  <c r="P872" i="1"/>
  <c r="P873" i="1" a="1"/>
  <c r="P873" i="1"/>
  <c r="P874" i="1" a="1"/>
  <c r="P874" i="1"/>
  <c r="P875" i="1" a="1"/>
  <c r="P875" i="1"/>
  <c r="P876" i="1" a="1"/>
  <c r="P876" i="1"/>
  <c r="P877" i="1" a="1"/>
  <c r="P877" i="1"/>
  <c r="P878" i="1" a="1"/>
  <c r="P878" i="1"/>
  <c r="P879" i="1" a="1"/>
  <c r="P879" i="1"/>
  <c r="P880" i="1" a="1"/>
  <c r="P880" i="1"/>
  <c r="P881" i="1" a="1"/>
  <c r="P881" i="1"/>
  <c r="P882" i="1" a="1"/>
  <c r="P882" i="1"/>
  <c r="P883" i="1" a="1"/>
  <c r="P883" i="1"/>
  <c r="P884" i="1" a="1"/>
  <c r="P884" i="1"/>
  <c r="P885" i="1" a="1"/>
  <c r="P885" i="1"/>
  <c r="P886" i="1" a="1"/>
  <c r="P886" i="1"/>
  <c r="P887" i="1" a="1"/>
  <c r="P887" i="1"/>
  <c r="P888" i="1" a="1"/>
  <c r="P888" i="1"/>
  <c r="P889" i="1" a="1"/>
  <c r="P889" i="1"/>
  <c r="P890" i="1" a="1"/>
  <c r="P890" i="1"/>
  <c r="P891" i="1" a="1"/>
  <c r="P891" i="1"/>
  <c r="P892" i="1" a="1"/>
  <c r="P892" i="1"/>
  <c r="P893" i="1" a="1"/>
  <c r="P893" i="1"/>
  <c r="P894" i="1" a="1"/>
  <c r="P894" i="1"/>
  <c r="P895" i="1" a="1"/>
  <c r="P895" i="1"/>
  <c r="P896" i="1" a="1"/>
  <c r="P896" i="1"/>
  <c r="P897" i="1" a="1"/>
  <c r="P897" i="1"/>
  <c r="P898" i="1" a="1"/>
  <c r="P898" i="1"/>
  <c r="P899" i="1" a="1"/>
  <c r="P899" i="1"/>
  <c r="P900" i="1" a="1"/>
  <c r="P900" i="1"/>
  <c r="P901" i="1" a="1"/>
  <c r="P901" i="1"/>
  <c r="P902" i="1" a="1"/>
  <c r="P902" i="1"/>
  <c r="P903" i="1" a="1"/>
  <c r="P903" i="1"/>
  <c r="P904" i="1" a="1"/>
  <c r="P904" i="1"/>
  <c r="P905" i="1" a="1"/>
  <c r="P905" i="1"/>
  <c r="P906" i="1" a="1"/>
  <c r="P906" i="1"/>
  <c r="P907" i="1" a="1"/>
  <c r="P907" i="1"/>
  <c r="P908" i="1" a="1"/>
  <c r="P908" i="1"/>
  <c r="P909" i="1" a="1"/>
  <c r="P909" i="1"/>
  <c r="P910" i="1" a="1"/>
  <c r="P910" i="1"/>
  <c r="P911" i="1" a="1"/>
  <c r="P911" i="1"/>
  <c r="P912" i="1" a="1"/>
  <c r="P912" i="1"/>
  <c r="P913" i="1" a="1"/>
  <c r="P913" i="1"/>
  <c r="P914" i="1" a="1"/>
  <c r="P914" i="1"/>
  <c r="P915" i="1" a="1"/>
  <c r="P915" i="1"/>
  <c r="P916" i="1" a="1"/>
  <c r="P916" i="1"/>
  <c r="P917" i="1" a="1"/>
  <c r="P917" i="1"/>
  <c r="P918" i="1" a="1"/>
  <c r="P918" i="1"/>
  <c r="P919" i="1" a="1"/>
  <c r="P919" i="1"/>
  <c r="P920" i="1" a="1"/>
  <c r="P920" i="1"/>
  <c r="P921" i="1" a="1"/>
  <c r="P921" i="1"/>
  <c r="P922" i="1" a="1"/>
  <c r="P922" i="1"/>
  <c r="P923" i="1" a="1"/>
  <c r="P923" i="1"/>
  <c r="P924" i="1" a="1"/>
  <c r="P924" i="1"/>
  <c r="P925" i="1" a="1"/>
  <c r="P925" i="1"/>
  <c r="P926" i="1" a="1"/>
  <c r="P926" i="1"/>
  <c r="P927" i="1" a="1"/>
  <c r="P927" i="1"/>
  <c r="P928" i="1" a="1"/>
  <c r="P928" i="1"/>
  <c r="P929" i="1" a="1"/>
  <c r="P929" i="1"/>
  <c r="P930" i="1" a="1"/>
  <c r="P930" i="1"/>
  <c r="P931" i="1" a="1"/>
  <c r="P931" i="1"/>
  <c r="P932" i="1" a="1"/>
  <c r="P932" i="1"/>
  <c r="P933" i="1" a="1"/>
  <c r="P933" i="1"/>
  <c r="P934" i="1" a="1"/>
  <c r="P934" i="1"/>
  <c r="P935" i="1" a="1"/>
  <c r="P935" i="1"/>
  <c r="P936" i="1" a="1"/>
  <c r="P936" i="1"/>
  <c r="P937" i="1" a="1"/>
  <c r="P937" i="1"/>
  <c r="P938" i="1" a="1"/>
  <c r="P938" i="1"/>
  <c r="P939" i="1" a="1"/>
  <c r="P939" i="1"/>
  <c r="P940" i="1" a="1"/>
  <c r="P940" i="1"/>
  <c r="P941" i="1" a="1"/>
  <c r="P941" i="1"/>
  <c r="P942" i="1" a="1"/>
  <c r="P942" i="1"/>
  <c r="P943" i="1" a="1"/>
  <c r="P943" i="1"/>
  <c r="P944" i="1" a="1"/>
  <c r="P944" i="1"/>
  <c r="P945" i="1" a="1"/>
  <c r="P945" i="1"/>
  <c r="P946" i="1" a="1"/>
  <c r="P946" i="1"/>
  <c r="P947" i="1" a="1"/>
  <c r="P947" i="1"/>
  <c r="P948" i="1" a="1"/>
  <c r="P948" i="1"/>
  <c r="P949" i="1" a="1"/>
  <c r="P949" i="1"/>
  <c r="P950" i="1" a="1"/>
  <c r="P950" i="1"/>
  <c r="P951" i="1" a="1"/>
  <c r="P951" i="1"/>
  <c r="P952" i="1" a="1"/>
  <c r="P952" i="1"/>
  <c r="P953" i="1" a="1"/>
  <c r="P953" i="1"/>
  <c r="P954" i="1" a="1"/>
  <c r="P954" i="1"/>
  <c r="P955" i="1" a="1"/>
  <c r="P955" i="1"/>
  <c r="P956" i="1" a="1"/>
  <c r="P956" i="1"/>
  <c r="P16" i="1" a="1"/>
  <c r="P16" i="1"/>
  <c r="D2" i="28" a="1"/>
  <c r="D2" i="28"/>
  <c r="D3" i="28" a="1"/>
  <c r="D3" i="28"/>
  <c r="D4" i="28" a="1"/>
  <c r="D5" i="28" a="1"/>
  <c r="D6" i="28" a="1"/>
  <c r="D7" i="28" a="1"/>
  <c r="D8" i="28" a="1"/>
  <c r="D9" i="28" a="1"/>
  <c r="D10" i="28" a="1"/>
  <c r="D11" i="28" a="1"/>
  <c r="D12" i="28" a="1"/>
  <c r="D13" i="28" a="1"/>
  <c r="D14" i="28" a="1"/>
  <c r="D15" i="28" a="1"/>
  <c r="D16" i="28" a="1"/>
  <c r="D17" i="28" a="1"/>
  <c r="D18" i="28" a="1"/>
  <c r="D19" i="28" a="1"/>
  <c r="D20" i="28" a="1"/>
  <c r="D21" i="28" a="1"/>
  <c r="D22" i="28" a="1"/>
  <c r="D23" i="28" a="1"/>
  <c r="D24" i="28" a="1"/>
  <c r="D25" i="28" a="1"/>
  <c r="D26" i="28" a="1"/>
  <c r="D27" i="28" a="1"/>
  <c r="D28" i="28" a="1"/>
  <c r="D29" i="28" a="1"/>
  <c r="D30" i="28" a="1"/>
  <c r="D31" i="28" a="1"/>
  <c r="D32" i="28" a="1"/>
  <c r="D33" i="28" a="1"/>
  <c r="D34" i="28" a="1"/>
  <c r="D35" i="28" a="1"/>
  <c r="D36" i="28" a="1"/>
  <c r="D37" i="28" a="1"/>
  <c r="D38" i="28" a="1"/>
  <c r="D39" i="28" a="1"/>
  <c r="D40" i="28" a="1"/>
  <c r="D41" i="28" a="1"/>
  <c r="D42" i="28" a="1"/>
  <c r="D43" i="28" a="1"/>
  <c r="D44" i="28" a="1"/>
  <c r="I2" i="28"/>
  <c r="I3" i="28"/>
  <c r="I4" i="28"/>
  <c r="I5" i="28"/>
  <c r="I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O17" i="1" a="1"/>
  <c r="O17" i="1"/>
  <c r="O18" i="1" a="1"/>
  <c r="O18" i="1"/>
  <c r="O19" i="1" a="1"/>
  <c r="O19" i="1"/>
  <c r="O20" i="1" a="1"/>
  <c r="O20" i="1"/>
  <c r="O21" i="1" a="1"/>
  <c r="O21" i="1"/>
  <c r="O22" i="1" a="1"/>
  <c r="O22" i="1"/>
  <c r="O23" i="1" a="1"/>
  <c r="O23" i="1"/>
  <c r="O24" i="1" a="1"/>
  <c r="O24" i="1"/>
  <c r="O25" i="1" a="1"/>
  <c r="O25" i="1"/>
  <c r="O26" i="1" a="1"/>
  <c r="O26" i="1"/>
  <c r="O27" i="1" a="1"/>
  <c r="O27" i="1"/>
  <c r="O28" i="1" a="1"/>
  <c r="O28" i="1"/>
  <c r="O29" i="1" a="1"/>
  <c r="O29" i="1"/>
  <c r="O30" i="1" a="1"/>
  <c r="O30" i="1"/>
  <c r="O31" i="1" a="1"/>
  <c r="O31" i="1"/>
  <c r="O32" i="1" a="1"/>
  <c r="O32" i="1"/>
  <c r="O33" i="1" a="1"/>
  <c r="O33" i="1"/>
  <c r="O34" i="1" a="1"/>
  <c r="O34" i="1"/>
  <c r="O35" i="1" a="1"/>
  <c r="O35" i="1"/>
  <c r="O36" i="1" a="1"/>
  <c r="O36" i="1"/>
  <c r="O37" i="1" a="1"/>
  <c r="O37" i="1"/>
  <c r="O38" i="1" a="1"/>
  <c r="O38" i="1"/>
  <c r="O39" i="1" a="1"/>
  <c r="O39" i="1"/>
  <c r="O40" i="1" a="1"/>
  <c r="O40" i="1"/>
  <c r="O41" i="1" a="1"/>
  <c r="O41" i="1"/>
  <c r="O42" i="1" a="1"/>
  <c r="O42" i="1"/>
  <c r="O43" i="1" a="1"/>
  <c r="O43" i="1"/>
  <c r="O44" i="1" a="1"/>
  <c r="O44" i="1"/>
  <c r="O45" i="1" a="1"/>
  <c r="O45" i="1"/>
  <c r="O46" i="1" a="1"/>
  <c r="O46" i="1"/>
  <c r="O47" i="1" a="1"/>
  <c r="O47" i="1"/>
  <c r="O48" i="1" a="1"/>
  <c r="O48" i="1"/>
  <c r="O49" i="1" a="1"/>
  <c r="O49" i="1"/>
  <c r="O50" i="1" a="1"/>
  <c r="O50" i="1"/>
  <c r="O51" i="1" a="1"/>
  <c r="O51" i="1"/>
  <c r="O52" i="1" a="1"/>
  <c r="O52" i="1"/>
  <c r="O53" i="1" a="1"/>
  <c r="O53" i="1"/>
  <c r="O54" i="1" a="1"/>
  <c r="O54" i="1"/>
  <c r="O55" i="1" a="1"/>
  <c r="O55" i="1"/>
  <c r="O56" i="1" a="1"/>
  <c r="O56" i="1"/>
  <c r="O57" i="1" a="1"/>
  <c r="O57" i="1"/>
  <c r="O58" i="1" a="1"/>
  <c r="O58" i="1"/>
  <c r="O59" i="1" a="1"/>
  <c r="O59" i="1"/>
  <c r="O60" i="1" a="1"/>
  <c r="O60" i="1"/>
  <c r="O61" i="1" a="1"/>
  <c r="O61" i="1"/>
  <c r="O62" i="1" a="1"/>
  <c r="O62" i="1"/>
  <c r="O63" i="1" a="1"/>
  <c r="O63" i="1"/>
  <c r="O64" i="1" a="1"/>
  <c r="O64" i="1"/>
  <c r="O65" i="1" a="1"/>
  <c r="O65" i="1"/>
  <c r="O66" i="1" a="1"/>
  <c r="O66" i="1"/>
  <c r="O67" i="1" a="1"/>
  <c r="O67" i="1"/>
  <c r="O68" i="1" a="1"/>
  <c r="O68" i="1"/>
  <c r="O69" i="1" a="1"/>
  <c r="O69" i="1"/>
  <c r="O70" i="1" a="1"/>
  <c r="O70" i="1"/>
  <c r="O71" i="1" a="1"/>
  <c r="O71" i="1"/>
  <c r="O72" i="1" a="1"/>
  <c r="O72" i="1"/>
  <c r="O73" i="1" a="1"/>
  <c r="O73" i="1"/>
  <c r="O74" i="1" a="1"/>
  <c r="O74" i="1"/>
  <c r="O75" i="1" a="1"/>
  <c r="O75" i="1"/>
  <c r="O76" i="1" a="1"/>
  <c r="O76" i="1"/>
  <c r="O77" i="1" a="1"/>
  <c r="O77" i="1"/>
  <c r="O78" i="1" a="1"/>
  <c r="O78" i="1"/>
  <c r="O79" i="1" a="1"/>
  <c r="O79" i="1"/>
  <c r="O80" i="1" a="1"/>
  <c r="O80" i="1"/>
  <c r="O81" i="1" a="1"/>
  <c r="O81" i="1"/>
  <c r="O82" i="1" a="1"/>
  <c r="O82" i="1"/>
  <c r="O83" i="1" a="1"/>
  <c r="O83" i="1"/>
  <c r="O84" i="1" a="1"/>
  <c r="O84" i="1"/>
  <c r="O85" i="1" a="1"/>
  <c r="O85" i="1"/>
  <c r="O86" i="1" a="1"/>
  <c r="O86" i="1"/>
  <c r="O87" i="1" a="1"/>
  <c r="O87" i="1"/>
  <c r="O88" i="1" a="1"/>
  <c r="O88" i="1"/>
  <c r="O89" i="1" a="1"/>
  <c r="O89" i="1"/>
  <c r="O90" i="1" a="1"/>
  <c r="O90" i="1"/>
  <c r="O91" i="1" a="1"/>
  <c r="O91" i="1"/>
  <c r="O92" i="1" a="1"/>
  <c r="O92" i="1"/>
  <c r="O93" i="1" a="1"/>
  <c r="O93" i="1"/>
  <c r="O94" i="1" a="1"/>
  <c r="O94" i="1"/>
  <c r="O95" i="1" a="1"/>
  <c r="O95" i="1"/>
  <c r="O96" i="1" a="1"/>
  <c r="O96" i="1"/>
  <c r="O97" i="1" a="1"/>
  <c r="O97" i="1"/>
  <c r="O98" i="1" a="1"/>
  <c r="O98" i="1"/>
  <c r="O99" i="1" a="1"/>
  <c r="O99" i="1"/>
  <c r="O100" i="1" a="1"/>
  <c r="O100" i="1"/>
  <c r="O101" i="1" a="1"/>
  <c r="O101" i="1"/>
  <c r="O102" i="1" a="1"/>
  <c r="O102" i="1"/>
  <c r="O103" i="1" a="1"/>
  <c r="O103" i="1"/>
  <c r="O104" i="1" a="1"/>
  <c r="O104" i="1"/>
  <c r="O105" i="1" a="1"/>
  <c r="O105" i="1"/>
  <c r="O106" i="1" a="1"/>
  <c r="O106" i="1"/>
  <c r="O107" i="1" a="1"/>
  <c r="O107" i="1"/>
  <c r="O108" i="1" a="1"/>
  <c r="O108" i="1"/>
  <c r="O109" i="1" a="1"/>
  <c r="O109" i="1"/>
  <c r="O110" i="1" a="1"/>
  <c r="O110" i="1"/>
  <c r="O111" i="1" a="1"/>
  <c r="O111" i="1"/>
  <c r="O112" i="1" a="1"/>
  <c r="O112" i="1"/>
  <c r="O113" i="1" a="1"/>
  <c r="O113" i="1"/>
  <c r="O114" i="1" a="1"/>
  <c r="O114" i="1"/>
  <c r="O115" i="1" a="1"/>
  <c r="O115" i="1"/>
  <c r="O116" i="1" a="1"/>
  <c r="O116" i="1"/>
  <c r="O117" i="1" a="1"/>
  <c r="O117" i="1"/>
  <c r="O118" i="1" a="1"/>
  <c r="O118" i="1"/>
  <c r="O119" i="1" a="1"/>
  <c r="O119" i="1"/>
  <c r="O120" i="1" a="1"/>
  <c r="O120" i="1"/>
  <c r="O121" i="1" a="1"/>
  <c r="O121" i="1"/>
  <c r="O122" i="1" a="1"/>
  <c r="O122" i="1"/>
  <c r="O123" i="1" a="1"/>
  <c r="O123" i="1"/>
  <c r="O124" i="1" a="1"/>
  <c r="O124" i="1"/>
  <c r="O125" i="1" a="1"/>
  <c r="O125" i="1"/>
  <c r="O126" i="1" a="1"/>
  <c r="O126" i="1"/>
  <c r="O127" i="1" a="1"/>
  <c r="O127" i="1"/>
  <c r="O128" i="1" a="1"/>
  <c r="O128" i="1"/>
  <c r="O129" i="1" a="1"/>
  <c r="O129" i="1"/>
  <c r="O130" i="1" a="1"/>
  <c r="O130" i="1"/>
  <c r="O131" i="1" a="1"/>
  <c r="O131" i="1"/>
  <c r="O132" i="1" a="1"/>
  <c r="O132" i="1"/>
  <c r="O133" i="1" a="1"/>
  <c r="O133" i="1"/>
  <c r="O134" i="1" a="1"/>
  <c r="O134" i="1"/>
  <c r="O135" i="1" a="1"/>
  <c r="O135" i="1"/>
  <c r="O136" i="1" a="1"/>
  <c r="O136" i="1"/>
  <c r="O137" i="1" a="1"/>
  <c r="O137" i="1"/>
  <c r="O138" i="1" a="1"/>
  <c r="O138" i="1"/>
  <c r="O139" i="1" a="1"/>
  <c r="O139" i="1"/>
  <c r="O140" i="1" a="1"/>
  <c r="O140" i="1"/>
  <c r="O141" i="1" a="1"/>
  <c r="O141" i="1"/>
  <c r="O142" i="1" a="1"/>
  <c r="O142" i="1"/>
  <c r="O143" i="1" a="1"/>
  <c r="O143" i="1"/>
  <c r="O144" i="1" a="1"/>
  <c r="O144" i="1"/>
  <c r="O145" i="1" a="1"/>
  <c r="O145" i="1"/>
  <c r="O146" i="1" a="1"/>
  <c r="O146" i="1"/>
  <c r="O147" i="1" a="1"/>
  <c r="O147" i="1"/>
  <c r="O148" i="1" a="1"/>
  <c r="O148" i="1"/>
  <c r="O149" i="1" a="1"/>
  <c r="O149" i="1"/>
  <c r="O150" i="1" a="1"/>
  <c r="O150" i="1"/>
  <c r="O151" i="1" a="1"/>
  <c r="O151" i="1"/>
  <c r="O152" i="1" a="1"/>
  <c r="O152" i="1"/>
  <c r="O153" i="1" a="1"/>
  <c r="O153" i="1"/>
  <c r="O154" i="1" a="1"/>
  <c r="O154" i="1"/>
  <c r="O155" i="1" a="1"/>
  <c r="O155" i="1"/>
  <c r="O156" i="1" a="1"/>
  <c r="O156" i="1"/>
  <c r="O157" i="1" a="1"/>
  <c r="O157" i="1"/>
  <c r="O158" i="1" a="1"/>
  <c r="O158" i="1"/>
  <c r="O159" i="1" a="1"/>
  <c r="O159" i="1"/>
  <c r="O160" i="1" a="1"/>
  <c r="O160" i="1"/>
  <c r="O161" i="1" a="1"/>
  <c r="O161" i="1"/>
  <c r="O162" i="1" a="1"/>
  <c r="O162" i="1"/>
  <c r="O163" i="1" a="1"/>
  <c r="O163" i="1"/>
  <c r="O164" i="1" a="1"/>
  <c r="O164" i="1"/>
  <c r="O165" i="1" a="1"/>
  <c r="O165" i="1"/>
  <c r="O166" i="1" a="1"/>
  <c r="O166" i="1"/>
  <c r="O167" i="1" a="1"/>
  <c r="O167" i="1"/>
  <c r="O168" i="1" a="1"/>
  <c r="O168" i="1"/>
  <c r="O169" i="1" a="1"/>
  <c r="O169" i="1"/>
  <c r="O170" i="1" a="1"/>
  <c r="O170" i="1"/>
  <c r="O171" i="1" a="1"/>
  <c r="O171" i="1"/>
  <c r="O172" i="1" a="1"/>
  <c r="O172" i="1"/>
  <c r="O173" i="1" a="1"/>
  <c r="O173" i="1"/>
  <c r="O174" i="1" a="1"/>
  <c r="O174" i="1"/>
  <c r="O175" i="1" a="1"/>
  <c r="O175" i="1"/>
  <c r="O176" i="1" a="1"/>
  <c r="O176" i="1"/>
  <c r="O177" i="1" a="1"/>
  <c r="O177" i="1"/>
  <c r="O178" i="1" a="1"/>
  <c r="O178" i="1"/>
  <c r="O179" i="1" a="1"/>
  <c r="O179" i="1"/>
  <c r="O180" i="1" a="1"/>
  <c r="O180" i="1"/>
  <c r="O181" i="1" a="1"/>
  <c r="O181" i="1"/>
  <c r="O182" i="1" a="1"/>
  <c r="O182" i="1"/>
  <c r="O183" i="1" a="1"/>
  <c r="O183" i="1"/>
  <c r="O184" i="1" a="1"/>
  <c r="O184" i="1"/>
  <c r="O185" i="1" a="1"/>
  <c r="O185" i="1"/>
  <c r="O186" i="1" a="1"/>
  <c r="O186" i="1"/>
  <c r="O187" i="1" a="1"/>
  <c r="O187" i="1"/>
  <c r="O188" i="1" a="1"/>
  <c r="O188" i="1"/>
  <c r="O189" i="1" a="1"/>
  <c r="O189" i="1"/>
  <c r="O190" i="1" a="1"/>
  <c r="O190" i="1"/>
  <c r="O191" i="1" a="1"/>
  <c r="O191" i="1"/>
  <c r="O192" i="1" a="1"/>
  <c r="O192" i="1"/>
  <c r="O193" i="1" a="1"/>
  <c r="O193" i="1"/>
  <c r="O194" i="1" a="1"/>
  <c r="O194" i="1"/>
  <c r="O195" i="1" a="1"/>
  <c r="O195" i="1"/>
  <c r="O196" i="1" a="1"/>
  <c r="O196" i="1"/>
  <c r="O197" i="1" a="1"/>
  <c r="O197" i="1"/>
  <c r="O198" i="1" a="1"/>
  <c r="O198" i="1"/>
  <c r="O199" i="1" a="1"/>
  <c r="O199" i="1"/>
  <c r="O200" i="1" a="1"/>
  <c r="O200" i="1"/>
  <c r="O201" i="1" a="1"/>
  <c r="O201" i="1"/>
  <c r="O202" i="1" a="1"/>
  <c r="O202" i="1"/>
  <c r="O203" i="1" a="1"/>
  <c r="O203" i="1"/>
  <c r="O204" i="1" a="1"/>
  <c r="O204" i="1"/>
  <c r="O205" i="1" a="1"/>
  <c r="O205" i="1"/>
  <c r="O206" i="1" a="1"/>
  <c r="O206" i="1"/>
  <c r="O207" i="1" a="1"/>
  <c r="O207" i="1"/>
  <c r="O208" i="1" a="1"/>
  <c r="O208" i="1"/>
  <c r="O209" i="1" a="1"/>
  <c r="O209" i="1"/>
  <c r="O210" i="1" a="1"/>
  <c r="O210" i="1"/>
  <c r="O211" i="1" a="1"/>
  <c r="O211" i="1"/>
  <c r="O212" i="1" a="1"/>
  <c r="O212" i="1"/>
  <c r="O213" i="1" a="1"/>
  <c r="O213" i="1"/>
  <c r="O214" i="1" a="1"/>
  <c r="O214" i="1"/>
  <c r="O215" i="1" a="1"/>
  <c r="O215" i="1"/>
  <c r="O216" i="1" a="1"/>
  <c r="O216" i="1"/>
  <c r="O217" i="1" a="1"/>
  <c r="O217" i="1"/>
  <c r="O218" i="1" a="1"/>
  <c r="O218" i="1"/>
  <c r="O219" i="1" a="1"/>
  <c r="O219" i="1"/>
  <c r="O220" i="1" a="1"/>
  <c r="O220" i="1"/>
  <c r="O221" i="1" a="1"/>
  <c r="O221" i="1"/>
  <c r="O222" i="1" a="1"/>
  <c r="O222" i="1"/>
  <c r="O223" i="1" a="1"/>
  <c r="O223" i="1"/>
  <c r="O224" i="1" a="1"/>
  <c r="O224" i="1"/>
  <c r="O225" i="1" a="1"/>
  <c r="O225" i="1"/>
  <c r="O226" i="1" a="1"/>
  <c r="O226" i="1"/>
  <c r="O227" i="1" a="1"/>
  <c r="O227" i="1"/>
  <c r="O228" i="1" a="1"/>
  <c r="O228" i="1"/>
  <c r="O229" i="1" a="1"/>
  <c r="O229" i="1"/>
  <c r="O230" i="1" a="1"/>
  <c r="O230" i="1"/>
  <c r="O231" i="1" a="1"/>
  <c r="O231" i="1"/>
  <c r="O232" i="1" a="1"/>
  <c r="O232" i="1"/>
  <c r="O233" i="1" a="1"/>
  <c r="O233" i="1"/>
  <c r="O234" i="1" a="1"/>
  <c r="O234" i="1"/>
  <c r="O235" i="1" a="1"/>
  <c r="O235" i="1"/>
  <c r="O236" i="1" a="1"/>
  <c r="O236" i="1"/>
  <c r="O237" i="1" a="1"/>
  <c r="O237" i="1"/>
  <c r="O238" i="1" a="1"/>
  <c r="O238" i="1"/>
  <c r="O239" i="1" a="1"/>
  <c r="O239" i="1"/>
  <c r="O240" i="1" a="1"/>
  <c r="O240" i="1"/>
  <c r="O241" i="1" a="1"/>
  <c r="O241" i="1"/>
  <c r="O242" i="1" a="1"/>
  <c r="O242" i="1"/>
  <c r="O243" i="1" a="1"/>
  <c r="O243" i="1"/>
  <c r="O244" i="1" a="1"/>
  <c r="O244" i="1"/>
  <c r="O245" i="1" a="1"/>
  <c r="O245" i="1"/>
  <c r="O246" i="1" a="1"/>
  <c r="O246" i="1"/>
  <c r="O247" i="1" a="1"/>
  <c r="O247" i="1"/>
  <c r="O248" i="1" a="1"/>
  <c r="O248" i="1"/>
  <c r="O249" i="1" a="1"/>
  <c r="O249" i="1"/>
  <c r="O250" i="1" a="1"/>
  <c r="O250" i="1"/>
  <c r="O251" i="1" a="1"/>
  <c r="O251" i="1"/>
  <c r="O252" i="1" a="1"/>
  <c r="O252" i="1"/>
  <c r="O253" i="1" a="1"/>
  <c r="O253" i="1"/>
  <c r="O254" i="1" a="1"/>
  <c r="O254" i="1"/>
  <c r="O255" i="1" a="1"/>
  <c r="O255" i="1"/>
  <c r="O256" i="1" a="1"/>
  <c r="O256" i="1"/>
  <c r="O257" i="1" a="1"/>
  <c r="O257" i="1"/>
  <c r="O258" i="1" a="1"/>
  <c r="O258" i="1"/>
  <c r="O259" i="1" a="1"/>
  <c r="O259" i="1"/>
  <c r="O260" i="1" a="1"/>
  <c r="O260" i="1"/>
  <c r="O261" i="1" a="1"/>
  <c r="O261" i="1"/>
  <c r="O262" i="1" a="1"/>
  <c r="O262" i="1"/>
  <c r="O263" i="1" a="1"/>
  <c r="O263" i="1"/>
  <c r="O264" i="1" a="1"/>
  <c r="O264" i="1"/>
  <c r="O265" i="1" a="1"/>
  <c r="O265" i="1"/>
  <c r="O266" i="1" a="1"/>
  <c r="O266" i="1"/>
  <c r="O267" i="1" a="1"/>
  <c r="O267" i="1"/>
  <c r="O268" i="1" a="1"/>
  <c r="O268" i="1"/>
  <c r="O269" i="1" a="1"/>
  <c r="O269" i="1"/>
  <c r="O270" i="1" a="1"/>
  <c r="O270" i="1"/>
  <c r="O271" i="1" a="1"/>
  <c r="O271" i="1"/>
  <c r="O272" i="1" a="1"/>
  <c r="O272" i="1"/>
  <c r="O273" i="1" a="1"/>
  <c r="O273" i="1"/>
  <c r="O274" i="1" a="1"/>
  <c r="O274" i="1"/>
  <c r="O275" i="1" a="1"/>
  <c r="O275" i="1"/>
  <c r="O276" i="1" a="1"/>
  <c r="O276" i="1"/>
  <c r="O277" i="1" a="1"/>
  <c r="O277" i="1"/>
  <c r="O278" i="1" a="1"/>
  <c r="O278" i="1"/>
  <c r="O279" i="1" a="1"/>
  <c r="O279" i="1"/>
  <c r="O280" i="1" a="1"/>
  <c r="O280" i="1"/>
  <c r="O281" i="1" a="1"/>
  <c r="O281" i="1"/>
  <c r="O282" i="1" a="1"/>
  <c r="O282" i="1"/>
  <c r="O283" i="1" a="1"/>
  <c r="O283" i="1"/>
  <c r="O284" i="1" a="1"/>
  <c r="O284" i="1"/>
  <c r="O285" i="1" a="1"/>
  <c r="O285" i="1"/>
  <c r="O286" i="1" a="1"/>
  <c r="O286" i="1"/>
  <c r="O287" i="1" a="1"/>
  <c r="O287" i="1"/>
  <c r="O288" i="1" a="1"/>
  <c r="O288" i="1"/>
  <c r="O289" i="1" a="1"/>
  <c r="O289" i="1"/>
  <c r="O290" i="1" a="1"/>
  <c r="O290" i="1"/>
  <c r="O291" i="1" a="1"/>
  <c r="O291" i="1"/>
  <c r="O292" i="1" a="1"/>
  <c r="O292" i="1"/>
  <c r="O293" i="1" a="1"/>
  <c r="O293" i="1"/>
  <c r="O294" i="1" a="1"/>
  <c r="O294" i="1"/>
  <c r="O295" i="1" a="1"/>
  <c r="O295" i="1"/>
  <c r="O296" i="1" a="1"/>
  <c r="O296" i="1"/>
  <c r="O297" i="1" a="1"/>
  <c r="O297" i="1"/>
  <c r="O298" i="1" a="1"/>
  <c r="O298" i="1"/>
  <c r="O299" i="1" a="1"/>
  <c r="O299" i="1"/>
  <c r="O300" i="1" a="1"/>
  <c r="O300" i="1"/>
  <c r="O301" i="1" a="1"/>
  <c r="O301" i="1"/>
  <c r="O302" i="1" a="1"/>
  <c r="O302" i="1"/>
  <c r="O303" i="1" a="1"/>
  <c r="O303" i="1"/>
  <c r="O304" i="1" a="1"/>
  <c r="O304" i="1"/>
  <c r="O305" i="1" a="1"/>
  <c r="O305" i="1"/>
  <c r="O306" i="1" a="1"/>
  <c r="O306" i="1"/>
  <c r="O307" i="1" a="1"/>
  <c r="O307" i="1"/>
  <c r="O308" i="1" a="1"/>
  <c r="O308" i="1"/>
  <c r="O309" i="1" a="1"/>
  <c r="O309" i="1"/>
  <c r="O310" i="1" a="1"/>
  <c r="O310" i="1"/>
  <c r="O311" i="1" a="1"/>
  <c r="O311" i="1"/>
  <c r="O312" i="1" a="1"/>
  <c r="O312" i="1"/>
  <c r="O313" i="1" a="1"/>
  <c r="O313" i="1"/>
  <c r="O314" i="1" a="1"/>
  <c r="O314" i="1"/>
  <c r="O315" i="1" a="1"/>
  <c r="O315" i="1"/>
  <c r="O316" i="1" a="1"/>
  <c r="O316" i="1"/>
  <c r="O317" i="1" a="1"/>
  <c r="O317" i="1"/>
  <c r="O318" i="1" a="1"/>
  <c r="O318" i="1"/>
  <c r="O319" i="1" a="1"/>
  <c r="O319" i="1"/>
  <c r="O320" i="1" a="1"/>
  <c r="O320" i="1"/>
  <c r="O321" i="1" a="1"/>
  <c r="O321" i="1"/>
  <c r="O322" i="1" a="1"/>
  <c r="O322" i="1"/>
  <c r="O323" i="1" a="1"/>
  <c r="O323" i="1"/>
  <c r="O324" i="1" a="1"/>
  <c r="O324" i="1"/>
  <c r="O325" i="1" a="1"/>
  <c r="O325" i="1"/>
  <c r="O326" i="1" a="1"/>
  <c r="O326" i="1"/>
  <c r="O327" i="1" a="1"/>
  <c r="O327" i="1"/>
  <c r="O328" i="1" a="1"/>
  <c r="O328" i="1"/>
  <c r="O329" i="1" a="1"/>
  <c r="O329" i="1"/>
  <c r="O330" i="1" a="1"/>
  <c r="O330" i="1"/>
  <c r="O331" i="1" a="1"/>
  <c r="O331" i="1"/>
  <c r="O332" i="1" a="1"/>
  <c r="O332" i="1"/>
  <c r="O333" i="1" a="1"/>
  <c r="O333" i="1"/>
  <c r="O334" i="1" a="1"/>
  <c r="O334" i="1"/>
  <c r="O335" i="1" a="1"/>
  <c r="O335" i="1"/>
  <c r="O336" i="1" a="1"/>
  <c r="O336" i="1"/>
  <c r="O337" i="1" a="1"/>
  <c r="O337" i="1"/>
  <c r="O338" i="1" a="1"/>
  <c r="O338" i="1"/>
  <c r="O339" i="1" a="1"/>
  <c r="O339" i="1"/>
  <c r="O340" i="1" a="1"/>
  <c r="O340" i="1"/>
  <c r="O341" i="1" a="1"/>
  <c r="O341" i="1"/>
  <c r="O342" i="1" a="1"/>
  <c r="O342" i="1"/>
  <c r="O343" i="1" a="1"/>
  <c r="O343" i="1"/>
  <c r="O344" i="1" a="1"/>
  <c r="O344" i="1"/>
  <c r="O345" i="1" a="1"/>
  <c r="O345" i="1"/>
  <c r="O346" i="1" a="1"/>
  <c r="O346" i="1"/>
  <c r="O347" i="1" a="1"/>
  <c r="O347" i="1"/>
  <c r="O348" i="1" a="1"/>
  <c r="O348" i="1"/>
  <c r="O349" i="1" a="1"/>
  <c r="O349" i="1"/>
  <c r="O350" i="1" a="1"/>
  <c r="O350" i="1"/>
  <c r="O351" i="1" a="1"/>
  <c r="O351" i="1"/>
  <c r="O352" i="1" a="1"/>
  <c r="O352" i="1"/>
  <c r="O353" i="1" a="1"/>
  <c r="O353" i="1"/>
  <c r="O354" i="1" a="1"/>
  <c r="O354" i="1"/>
  <c r="O355" i="1" a="1"/>
  <c r="O355" i="1"/>
  <c r="O356" i="1" a="1"/>
  <c r="O356" i="1"/>
  <c r="O357" i="1" a="1"/>
  <c r="O357" i="1"/>
  <c r="O358" i="1" a="1"/>
  <c r="O358" i="1"/>
  <c r="O359" i="1" a="1"/>
  <c r="O359" i="1"/>
  <c r="O360" i="1" a="1"/>
  <c r="O360" i="1"/>
  <c r="O361" i="1" a="1"/>
  <c r="O361" i="1"/>
  <c r="O362" i="1" a="1"/>
  <c r="O362" i="1"/>
  <c r="O363" i="1" a="1"/>
  <c r="O363" i="1"/>
  <c r="O364" i="1" a="1"/>
  <c r="O364" i="1"/>
  <c r="O365" i="1" a="1"/>
  <c r="O365" i="1"/>
  <c r="O366" i="1" a="1"/>
  <c r="O366" i="1"/>
  <c r="O367" i="1" a="1"/>
  <c r="O367" i="1"/>
  <c r="O368" i="1" a="1"/>
  <c r="O368" i="1"/>
  <c r="O369" i="1" a="1"/>
  <c r="O369" i="1"/>
  <c r="O370" i="1" a="1"/>
  <c r="O370" i="1"/>
  <c r="O371" i="1" a="1"/>
  <c r="O371" i="1"/>
  <c r="O372" i="1" a="1"/>
  <c r="O372" i="1"/>
  <c r="O373" i="1" a="1"/>
  <c r="O373" i="1"/>
  <c r="O374" i="1" a="1"/>
  <c r="O374" i="1"/>
  <c r="O375" i="1" a="1"/>
  <c r="O375" i="1"/>
  <c r="O376" i="1" a="1"/>
  <c r="O376" i="1"/>
  <c r="O377" i="1" a="1"/>
  <c r="O377" i="1"/>
  <c r="O378" i="1" a="1"/>
  <c r="O378" i="1"/>
  <c r="O379" i="1" a="1"/>
  <c r="O379" i="1"/>
  <c r="O380" i="1" a="1"/>
  <c r="O380" i="1"/>
  <c r="O381" i="1" a="1"/>
  <c r="O381" i="1"/>
  <c r="O382" i="1" a="1"/>
  <c r="O382" i="1"/>
  <c r="O383" i="1" a="1"/>
  <c r="O383" i="1"/>
  <c r="O384" i="1" a="1"/>
  <c r="O384" i="1"/>
  <c r="O385" i="1" a="1"/>
  <c r="O385" i="1"/>
  <c r="O386" i="1" a="1"/>
  <c r="O386" i="1"/>
  <c r="O387" i="1" a="1"/>
  <c r="O387" i="1"/>
  <c r="O388" i="1" a="1"/>
  <c r="O388" i="1"/>
  <c r="O389" i="1" a="1"/>
  <c r="O389" i="1"/>
  <c r="O390" i="1" a="1"/>
  <c r="O390" i="1"/>
  <c r="O391" i="1" a="1"/>
  <c r="O391" i="1"/>
  <c r="O392" i="1" a="1"/>
  <c r="O392" i="1"/>
  <c r="O393" i="1" a="1"/>
  <c r="O393" i="1"/>
  <c r="O394" i="1" a="1"/>
  <c r="O394" i="1"/>
  <c r="O395" i="1" a="1"/>
  <c r="O395" i="1"/>
  <c r="O396" i="1" a="1"/>
  <c r="O396" i="1"/>
  <c r="O397" i="1" a="1"/>
  <c r="O397" i="1"/>
  <c r="O398" i="1" a="1"/>
  <c r="O398" i="1"/>
  <c r="O399" i="1" a="1"/>
  <c r="O399" i="1"/>
  <c r="O400" i="1" a="1"/>
  <c r="O400" i="1"/>
  <c r="O401" i="1" a="1"/>
  <c r="O401" i="1"/>
  <c r="O402" i="1" a="1"/>
  <c r="O402" i="1"/>
  <c r="O403" i="1" a="1"/>
  <c r="O403" i="1"/>
  <c r="O404" i="1" a="1"/>
  <c r="O404" i="1"/>
  <c r="O405" i="1" a="1"/>
  <c r="O405" i="1"/>
  <c r="O406" i="1" a="1"/>
  <c r="O406" i="1"/>
  <c r="O407" i="1" a="1"/>
  <c r="O407" i="1"/>
  <c r="O408" i="1" a="1"/>
  <c r="O408" i="1"/>
  <c r="O409" i="1" a="1"/>
  <c r="O409" i="1"/>
  <c r="O410" i="1" a="1"/>
  <c r="O410" i="1"/>
  <c r="O411" i="1" a="1"/>
  <c r="O411" i="1"/>
  <c r="O412" i="1" a="1"/>
  <c r="O412" i="1"/>
  <c r="O413" i="1" a="1"/>
  <c r="O413" i="1"/>
  <c r="O414" i="1" a="1"/>
  <c r="O414" i="1"/>
  <c r="O415" i="1" a="1"/>
  <c r="O415" i="1"/>
  <c r="O416" i="1" a="1"/>
  <c r="O416" i="1"/>
  <c r="O417" i="1" a="1"/>
  <c r="O417" i="1"/>
  <c r="O418" i="1" a="1"/>
  <c r="O418" i="1"/>
  <c r="O419" i="1" a="1"/>
  <c r="O419" i="1"/>
  <c r="O420" i="1" a="1"/>
  <c r="O420" i="1"/>
  <c r="O421" i="1" a="1"/>
  <c r="O421" i="1"/>
  <c r="O422" i="1" a="1"/>
  <c r="O422" i="1"/>
  <c r="O423" i="1" a="1"/>
  <c r="O423" i="1"/>
  <c r="O424" i="1" a="1"/>
  <c r="O424" i="1"/>
  <c r="O425" i="1" a="1"/>
  <c r="O425" i="1"/>
  <c r="O426" i="1" a="1"/>
  <c r="O426" i="1"/>
  <c r="O427" i="1" a="1"/>
  <c r="O427" i="1"/>
  <c r="O428" i="1" a="1"/>
  <c r="O428" i="1"/>
  <c r="O429" i="1" a="1"/>
  <c r="O429" i="1"/>
  <c r="O430" i="1" a="1"/>
  <c r="O430" i="1"/>
  <c r="O431" i="1" a="1"/>
  <c r="O431" i="1"/>
  <c r="O432" i="1" a="1"/>
  <c r="O432" i="1"/>
  <c r="O433" i="1" a="1"/>
  <c r="O433" i="1"/>
  <c r="O434" i="1" a="1"/>
  <c r="O434" i="1"/>
  <c r="O435" i="1" a="1"/>
  <c r="O435" i="1"/>
  <c r="O436" i="1" a="1"/>
  <c r="O436" i="1"/>
  <c r="O437" i="1" a="1"/>
  <c r="O437" i="1"/>
  <c r="O438" i="1" a="1"/>
  <c r="O438" i="1"/>
  <c r="O439" i="1" a="1"/>
  <c r="O439" i="1"/>
  <c r="O440" i="1" a="1"/>
  <c r="O440" i="1"/>
  <c r="O441" i="1" a="1"/>
  <c r="O441" i="1"/>
  <c r="O442" i="1" a="1"/>
  <c r="O442" i="1"/>
  <c r="O443" i="1" a="1"/>
  <c r="O443" i="1"/>
  <c r="O444" i="1" a="1"/>
  <c r="O444" i="1"/>
  <c r="O445" i="1" a="1"/>
  <c r="O445" i="1"/>
  <c r="O446" i="1" a="1"/>
  <c r="O446" i="1"/>
  <c r="O447" i="1" a="1"/>
  <c r="O447" i="1"/>
  <c r="O448" i="1" a="1"/>
  <c r="O448" i="1"/>
  <c r="O449" i="1" a="1"/>
  <c r="O449" i="1"/>
  <c r="O450" i="1" a="1"/>
  <c r="O450" i="1"/>
  <c r="O451" i="1" a="1"/>
  <c r="O451" i="1"/>
  <c r="O452" i="1" a="1"/>
  <c r="O452" i="1"/>
  <c r="O453" i="1" a="1"/>
  <c r="O453" i="1"/>
  <c r="O454" i="1" a="1"/>
  <c r="O454" i="1"/>
  <c r="O455" i="1" a="1"/>
  <c r="O455" i="1"/>
  <c r="O456" i="1" a="1"/>
  <c r="O456" i="1"/>
  <c r="O457" i="1" a="1"/>
  <c r="O457" i="1"/>
  <c r="O458" i="1" a="1"/>
  <c r="O458" i="1"/>
  <c r="O459" i="1" a="1"/>
  <c r="O459" i="1"/>
  <c r="O460" i="1" a="1"/>
  <c r="O460" i="1"/>
  <c r="O461" i="1" a="1"/>
  <c r="O461" i="1"/>
  <c r="O462" i="1" a="1"/>
  <c r="O462" i="1"/>
  <c r="O463" i="1" a="1"/>
  <c r="O463" i="1"/>
  <c r="O464" i="1" a="1"/>
  <c r="O464" i="1"/>
  <c r="O465" i="1" a="1"/>
  <c r="O465" i="1"/>
  <c r="O466" i="1" a="1"/>
  <c r="O466" i="1"/>
  <c r="O467" i="1" a="1"/>
  <c r="O467" i="1"/>
  <c r="O468" i="1" a="1"/>
  <c r="O468" i="1"/>
  <c r="O469" i="1" a="1"/>
  <c r="O469" i="1"/>
  <c r="O470" i="1" a="1"/>
  <c r="O470" i="1"/>
  <c r="O471" i="1" a="1"/>
  <c r="O471" i="1"/>
  <c r="O472" i="1" a="1"/>
  <c r="O472" i="1"/>
  <c r="O473" i="1" a="1"/>
  <c r="O473" i="1"/>
  <c r="O474" i="1" a="1"/>
  <c r="O474" i="1"/>
  <c r="O475" i="1" a="1"/>
  <c r="O475" i="1"/>
  <c r="O476" i="1" a="1"/>
  <c r="O476" i="1"/>
  <c r="O477" i="1" a="1"/>
  <c r="O477" i="1"/>
  <c r="O478" i="1" a="1"/>
  <c r="O478" i="1"/>
  <c r="O479" i="1" a="1"/>
  <c r="O479" i="1"/>
  <c r="O480" i="1" a="1"/>
  <c r="O480" i="1"/>
  <c r="O481" i="1" a="1"/>
  <c r="O481" i="1"/>
  <c r="O482" i="1" a="1"/>
  <c r="O482" i="1"/>
  <c r="O483" i="1" a="1"/>
  <c r="O483" i="1"/>
  <c r="O484" i="1" a="1"/>
  <c r="O484" i="1"/>
  <c r="O485" i="1" a="1"/>
  <c r="O485" i="1"/>
  <c r="O486" i="1" a="1"/>
  <c r="O486" i="1"/>
  <c r="O487" i="1" a="1"/>
  <c r="O487" i="1"/>
  <c r="O488" i="1" a="1"/>
  <c r="O488" i="1"/>
  <c r="O489" i="1" a="1"/>
  <c r="O489" i="1"/>
  <c r="O490" i="1" a="1"/>
  <c r="O490" i="1"/>
  <c r="O491" i="1" a="1"/>
  <c r="O491" i="1"/>
  <c r="O492" i="1" a="1"/>
  <c r="O492" i="1"/>
  <c r="O493" i="1" a="1"/>
  <c r="O493" i="1"/>
  <c r="O494" i="1" a="1"/>
  <c r="O494" i="1"/>
  <c r="O495" i="1" a="1"/>
  <c r="O495" i="1"/>
  <c r="O496" i="1" a="1"/>
  <c r="O496" i="1"/>
  <c r="O497" i="1" a="1"/>
  <c r="O497" i="1"/>
  <c r="O498" i="1" a="1"/>
  <c r="O498" i="1"/>
  <c r="O499" i="1" a="1"/>
  <c r="O499" i="1"/>
  <c r="O500" i="1" a="1"/>
  <c r="O500" i="1"/>
  <c r="O501" i="1" a="1"/>
  <c r="O501" i="1"/>
  <c r="O502" i="1" a="1"/>
  <c r="O502" i="1"/>
  <c r="O503" i="1" a="1"/>
  <c r="O503" i="1"/>
  <c r="O504" i="1" a="1"/>
  <c r="O504" i="1"/>
  <c r="O505" i="1" a="1"/>
  <c r="O505" i="1"/>
  <c r="O506" i="1" a="1"/>
  <c r="O506" i="1"/>
  <c r="O507" i="1" a="1"/>
  <c r="O507" i="1"/>
  <c r="O508" i="1" a="1"/>
  <c r="O508" i="1"/>
  <c r="O509" i="1" a="1"/>
  <c r="O509" i="1"/>
  <c r="O510" i="1" a="1"/>
  <c r="O510" i="1"/>
  <c r="O511" i="1" a="1"/>
  <c r="O511" i="1"/>
  <c r="O512" i="1" a="1"/>
  <c r="O512" i="1"/>
  <c r="O513" i="1" a="1"/>
  <c r="O513" i="1"/>
  <c r="O514" i="1" a="1"/>
  <c r="O514" i="1"/>
  <c r="O515" i="1" a="1"/>
  <c r="O515" i="1"/>
  <c r="O516" i="1" a="1"/>
  <c r="O516" i="1"/>
  <c r="O517" i="1" a="1"/>
  <c r="O517" i="1"/>
  <c r="O518" i="1" a="1"/>
  <c r="O518" i="1"/>
  <c r="O519" i="1" a="1"/>
  <c r="O519" i="1"/>
  <c r="O520" i="1" a="1"/>
  <c r="O520" i="1"/>
  <c r="O521" i="1" a="1"/>
  <c r="O521" i="1"/>
  <c r="O522" i="1" a="1"/>
  <c r="O522" i="1"/>
  <c r="O523" i="1" a="1"/>
  <c r="O523" i="1"/>
  <c r="O524" i="1" a="1"/>
  <c r="O524" i="1"/>
  <c r="O525" i="1" a="1"/>
  <c r="O525" i="1"/>
  <c r="O526" i="1" a="1"/>
  <c r="O526" i="1"/>
  <c r="O527" i="1" a="1"/>
  <c r="O527" i="1"/>
  <c r="O528" i="1" a="1"/>
  <c r="O528" i="1"/>
  <c r="O529" i="1" a="1"/>
  <c r="O529" i="1"/>
  <c r="O530" i="1" a="1"/>
  <c r="O530" i="1"/>
  <c r="O531" i="1" a="1"/>
  <c r="O531" i="1"/>
  <c r="O532" i="1" a="1"/>
  <c r="O532" i="1"/>
  <c r="O533" i="1" a="1"/>
  <c r="O533" i="1"/>
  <c r="O534" i="1" a="1"/>
  <c r="O534" i="1"/>
  <c r="O535" i="1" a="1"/>
  <c r="O535" i="1"/>
  <c r="O536" i="1" a="1"/>
  <c r="O536" i="1"/>
  <c r="O537" i="1" a="1"/>
  <c r="O537" i="1"/>
  <c r="O538" i="1" a="1"/>
  <c r="O538" i="1"/>
  <c r="O539" i="1" a="1"/>
  <c r="O539" i="1"/>
  <c r="O540" i="1" a="1"/>
  <c r="O540" i="1"/>
  <c r="O541" i="1" a="1"/>
  <c r="O541" i="1"/>
  <c r="O542" i="1" a="1"/>
  <c r="O542" i="1"/>
  <c r="O543" i="1" a="1"/>
  <c r="O543" i="1"/>
  <c r="O544" i="1" a="1"/>
  <c r="O544" i="1"/>
  <c r="O545" i="1" a="1"/>
  <c r="O545" i="1"/>
  <c r="O546" i="1" a="1"/>
  <c r="O546" i="1"/>
  <c r="O547" i="1" a="1"/>
  <c r="O547" i="1"/>
  <c r="O548" i="1" a="1"/>
  <c r="O548" i="1"/>
  <c r="O549" i="1" a="1"/>
  <c r="O549" i="1"/>
  <c r="O550" i="1" a="1"/>
  <c r="O550" i="1"/>
  <c r="O551" i="1" a="1"/>
  <c r="O551" i="1"/>
  <c r="O552" i="1" a="1"/>
  <c r="O552" i="1"/>
  <c r="O553" i="1" a="1"/>
  <c r="O553" i="1"/>
  <c r="O554" i="1" a="1"/>
  <c r="O554" i="1"/>
  <c r="O555" i="1" a="1"/>
  <c r="O555" i="1"/>
  <c r="O556" i="1" a="1"/>
  <c r="O556" i="1"/>
  <c r="O557" i="1" a="1"/>
  <c r="O557" i="1"/>
  <c r="O558" i="1" a="1"/>
  <c r="O558" i="1"/>
  <c r="O559" i="1" a="1"/>
  <c r="O559" i="1"/>
  <c r="O560" i="1" a="1"/>
  <c r="O560" i="1"/>
  <c r="O561" i="1" a="1"/>
  <c r="O561" i="1"/>
  <c r="O562" i="1" a="1"/>
  <c r="O562" i="1"/>
  <c r="O563" i="1" a="1"/>
  <c r="O563" i="1"/>
  <c r="O564" i="1" a="1"/>
  <c r="O564" i="1"/>
  <c r="O565" i="1" a="1"/>
  <c r="O565" i="1"/>
  <c r="O566" i="1" a="1"/>
  <c r="O566" i="1"/>
  <c r="O567" i="1" a="1"/>
  <c r="O567" i="1"/>
  <c r="O568" i="1" a="1"/>
  <c r="O568" i="1"/>
  <c r="O569" i="1" a="1"/>
  <c r="O569" i="1"/>
  <c r="O570" i="1" a="1"/>
  <c r="O570" i="1"/>
  <c r="O571" i="1" a="1"/>
  <c r="O571" i="1"/>
  <c r="O572" i="1" a="1"/>
  <c r="O572" i="1"/>
  <c r="O573" i="1" a="1"/>
  <c r="O573" i="1"/>
  <c r="O574" i="1" a="1"/>
  <c r="O574" i="1"/>
  <c r="O575" i="1" a="1"/>
  <c r="O575" i="1"/>
  <c r="O576" i="1" a="1"/>
  <c r="O576" i="1"/>
  <c r="O577" i="1" a="1"/>
  <c r="O577" i="1"/>
  <c r="O578" i="1" a="1"/>
  <c r="O578" i="1"/>
  <c r="O579" i="1" a="1"/>
  <c r="O579" i="1"/>
  <c r="O580" i="1" a="1"/>
  <c r="O580" i="1"/>
  <c r="O581" i="1" a="1"/>
  <c r="O581" i="1"/>
  <c r="O582" i="1" a="1"/>
  <c r="O582" i="1"/>
  <c r="O583" i="1" a="1"/>
  <c r="O583" i="1"/>
  <c r="O584" i="1" a="1"/>
  <c r="O584" i="1"/>
  <c r="O585" i="1" a="1"/>
  <c r="O585" i="1"/>
  <c r="O586" i="1" a="1"/>
  <c r="O586" i="1"/>
  <c r="O587" i="1" a="1"/>
  <c r="O587" i="1"/>
  <c r="O588" i="1" a="1"/>
  <c r="O588" i="1"/>
  <c r="O589" i="1" a="1"/>
  <c r="O589" i="1"/>
  <c r="O590" i="1" a="1"/>
  <c r="O590" i="1"/>
  <c r="O591" i="1" a="1"/>
  <c r="O591" i="1"/>
  <c r="O592" i="1" a="1"/>
  <c r="O592" i="1"/>
  <c r="O593" i="1" a="1"/>
  <c r="O593" i="1"/>
  <c r="O594" i="1" a="1"/>
  <c r="O594" i="1"/>
  <c r="O595" i="1" a="1"/>
  <c r="O595" i="1"/>
  <c r="O596" i="1" a="1"/>
  <c r="O596" i="1"/>
  <c r="O597" i="1" a="1"/>
  <c r="O597" i="1"/>
  <c r="O598" i="1" a="1"/>
  <c r="O598" i="1"/>
  <c r="O599" i="1" a="1"/>
  <c r="O599" i="1"/>
  <c r="O600" i="1" a="1"/>
  <c r="O600" i="1"/>
  <c r="O601" i="1" a="1"/>
  <c r="O601" i="1"/>
  <c r="O602" i="1" a="1"/>
  <c r="O602" i="1"/>
  <c r="O603" i="1" a="1"/>
  <c r="O603" i="1"/>
  <c r="O604" i="1" a="1"/>
  <c r="O604" i="1"/>
  <c r="O605" i="1" a="1"/>
  <c r="O605" i="1"/>
  <c r="O606" i="1" a="1"/>
  <c r="O606" i="1"/>
  <c r="O607" i="1" a="1"/>
  <c r="O607" i="1"/>
  <c r="O608" i="1" a="1"/>
  <c r="O608" i="1"/>
  <c r="O609" i="1" a="1"/>
  <c r="O609" i="1"/>
  <c r="O610" i="1" a="1"/>
  <c r="O610" i="1"/>
  <c r="O611" i="1" a="1"/>
  <c r="O611" i="1"/>
  <c r="O612" i="1" a="1"/>
  <c r="O612" i="1"/>
  <c r="O613" i="1" a="1"/>
  <c r="O613" i="1"/>
  <c r="O614" i="1" a="1"/>
  <c r="O614" i="1"/>
  <c r="O615" i="1" a="1"/>
  <c r="O615" i="1"/>
  <c r="O616" i="1" a="1"/>
  <c r="O616" i="1"/>
  <c r="O617" i="1" a="1"/>
  <c r="O617" i="1"/>
  <c r="O618" i="1" a="1"/>
  <c r="O618" i="1"/>
  <c r="O619" i="1" a="1"/>
  <c r="O619" i="1"/>
  <c r="O620" i="1" a="1"/>
  <c r="O620" i="1"/>
  <c r="O621" i="1" a="1"/>
  <c r="O621" i="1"/>
  <c r="O622" i="1" a="1"/>
  <c r="O622" i="1"/>
  <c r="O623" i="1" a="1"/>
  <c r="O623" i="1"/>
  <c r="O624" i="1" a="1"/>
  <c r="O624" i="1"/>
  <c r="O625" i="1" a="1"/>
  <c r="O625" i="1"/>
  <c r="O626" i="1" a="1"/>
  <c r="O626" i="1"/>
  <c r="O627" i="1" a="1"/>
  <c r="O627" i="1"/>
  <c r="O628" i="1" a="1"/>
  <c r="O628" i="1"/>
  <c r="O629" i="1" a="1"/>
  <c r="O629" i="1"/>
  <c r="O630" i="1" a="1"/>
  <c r="O630" i="1"/>
  <c r="O631" i="1" a="1"/>
  <c r="O631" i="1"/>
  <c r="O632" i="1" a="1"/>
  <c r="O632" i="1"/>
  <c r="O633" i="1" a="1"/>
  <c r="O633" i="1"/>
  <c r="O634" i="1" a="1"/>
  <c r="O634" i="1"/>
  <c r="O635" i="1" a="1"/>
  <c r="O635" i="1"/>
  <c r="O636" i="1" a="1"/>
  <c r="O636" i="1"/>
  <c r="O637" i="1" a="1"/>
  <c r="O637" i="1"/>
  <c r="O638" i="1" a="1"/>
  <c r="O638" i="1"/>
  <c r="O639" i="1" a="1"/>
  <c r="O639" i="1"/>
  <c r="O640" i="1" a="1"/>
  <c r="O640" i="1"/>
  <c r="O641" i="1" a="1"/>
  <c r="O641" i="1"/>
  <c r="O642" i="1" a="1"/>
  <c r="O642" i="1"/>
  <c r="O643" i="1" a="1"/>
  <c r="O643" i="1"/>
  <c r="O644" i="1" a="1"/>
  <c r="O644" i="1"/>
  <c r="O645" i="1" a="1"/>
  <c r="O645" i="1"/>
  <c r="O646" i="1" a="1"/>
  <c r="O646" i="1"/>
  <c r="O647" i="1" a="1"/>
  <c r="O647" i="1"/>
  <c r="O648" i="1" a="1"/>
  <c r="O648" i="1"/>
  <c r="O649" i="1" a="1"/>
  <c r="O649" i="1"/>
  <c r="O650" i="1" a="1"/>
  <c r="O650" i="1"/>
  <c r="O651" i="1" a="1"/>
  <c r="O651" i="1"/>
  <c r="O652" i="1" a="1"/>
  <c r="O652" i="1"/>
  <c r="O653" i="1" a="1"/>
  <c r="O653" i="1"/>
  <c r="O654" i="1" a="1"/>
  <c r="O654" i="1"/>
  <c r="O655" i="1" a="1"/>
  <c r="O655" i="1"/>
  <c r="O656" i="1" a="1"/>
  <c r="O656" i="1"/>
  <c r="O657" i="1" a="1"/>
  <c r="O657" i="1"/>
  <c r="O658" i="1" a="1"/>
  <c r="O658" i="1"/>
  <c r="O659" i="1" a="1"/>
  <c r="O659" i="1"/>
  <c r="O660" i="1" a="1"/>
  <c r="O660" i="1"/>
  <c r="O661" i="1" a="1"/>
  <c r="O661" i="1"/>
  <c r="O662" i="1" a="1"/>
  <c r="O662" i="1"/>
  <c r="O663" i="1" a="1"/>
  <c r="O663" i="1"/>
  <c r="O664" i="1" a="1"/>
  <c r="O664" i="1"/>
  <c r="O665" i="1" a="1"/>
  <c r="O665" i="1"/>
  <c r="O666" i="1" a="1"/>
  <c r="O666" i="1"/>
  <c r="O667" i="1" a="1"/>
  <c r="O667" i="1"/>
  <c r="O668" i="1" a="1"/>
  <c r="O668" i="1"/>
  <c r="O669" i="1" a="1"/>
  <c r="O669" i="1"/>
  <c r="O670" i="1" a="1"/>
  <c r="O670" i="1"/>
  <c r="O671" i="1" a="1"/>
  <c r="O671" i="1"/>
  <c r="O672" i="1" a="1"/>
  <c r="O672" i="1"/>
  <c r="O673" i="1" a="1"/>
  <c r="O673" i="1"/>
  <c r="O674" i="1" a="1"/>
  <c r="O674" i="1"/>
  <c r="O675" i="1" a="1"/>
  <c r="O675" i="1"/>
  <c r="O676" i="1" a="1"/>
  <c r="O676" i="1"/>
  <c r="O677" i="1" a="1"/>
  <c r="O677" i="1"/>
  <c r="O678" i="1" a="1"/>
  <c r="O678" i="1"/>
  <c r="O679" i="1" a="1"/>
  <c r="O679" i="1"/>
  <c r="O680" i="1" a="1"/>
  <c r="O680" i="1"/>
  <c r="O681" i="1" a="1"/>
  <c r="O681" i="1"/>
  <c r="O682" i="1" a="1"/>
  <c r="O682" i="1"/>
  <c r="O683" i="1" a="1"/>
  <c r="O683" i="1"/>
  <c r="O684" i="1" a="1"/>
  <c r="O684" i="1"/>
  <c r="O685" i="1" a="1"/>
  <c r="O685" i="1"/>
  <c r="O686" i="1" a="1"/>
  <c r="O686" i="1"/>
  <c r="O687" i="1" a="1"/>
  <c r="O687" i="1"/>
  <c r="O688" i="1" a="1"/>
  <c r="O688" i="1"/>
  <c r="O689" i="1" a="1"/>
  <c r="O689" i="1"/>
  <c r="O690" i="1" a="1"/>
  <c r="O690" i="1"/>
  <c r="O691" i="1" a="1"/>
  <c r="O691" i="1"/>
  <c r="O692" i="1" a="1"/>
  <c r="O692" i="1"/>
  <c r="O693" i="1" a="1"/>
  <c r="O693" i="1"/>
  <c r="O694" i="1" a="1"/>
  <c r="O694" i="1"/>
  <c r="O695" i="1" a="1"/>
  <c r="O695" i="1"/>
  <c r="O696" i="1" a="1"/>
  <c r="O696" i="1"/>
  <c r="O697" i="1" a="1"/>
  <c r="O697" i="1"/>
  <c r="O698" i="1" a="1"/>
  <c r="O698" i="1"/>
  <c r="O699" i="1" a="1"/>
  <c r="O699" i="1"/>
  <c r="O700" i="1" a="1"/>
  <c r="O700" i="1"/>
  <c r="O701" i="1" a="1"/>
  <c r="O701" i="1"/>
  <c r="O702" i="1" a="1"/>
  <c r="O702" i="1"/>
  <c r="O703" i="1" a="1"/>
  <c r="O703" i="1"/>
  <c r="O704" i="1" a="1"/>
  <c r="O704" i="1"/>
  <c r="O705" i="1" a="1"/>
  <c r="O705" i="1"/>
  <c r="O706" i="1" a="1"/>
  <c r="O706" i="1"/>
  <c r="O707" i="1" a="1"/>
  <c r="O707" i="1"/>
  <c r="O708" i="1" a="1"/>
  <c r="O708" i="1"/>
  <c r="O709" i="1" a="1"/>
  <c r="O709" i="1"/>
  <c r="O710" i="1" a="1"/>
  <c r="O710" i="1"/>
  <c r="O711" i="1" a="1"/>
  <c r="O711" i="1"/>
  <c r="O712" i="1" a="1"/>
  <c r="O712" i="1"/>
  <c r="O713" i="1" a="1"/>
  <c r="O713" i="1"/>
  <c r="O714" i="1" a="1"/>
  <c r="O714" i="1"/>
  <c r="O715" i="1" a="1"/>
  <c r="O715" i="1"/>
  <c r="O716" i="1" a="1"/>
  <c r="O716" i="1"/>
  <c r="O717" i="1" a="1"/>
  <c r="O717" i="1"/>
  <c r="O718" i="1" a="1"/>
  <c r="O718" i="1"/>
  <c r="O719" i="1" a="1"/>
  <c r="O719" i="1"/>
  <c r="O720" i="1" a="1"/>
  <c r="O720" i="1"/>
  <c r="O721" i="1" a="1"/>
  <c r="O721" i="1"/>
  <c r="O722" i="1" a="1"/>
  <c r="O722" i="1"/>
  <c r="O723" i="1" a="1"/>
  <c r="O723" i="1"/>
  <c r="O724" i="1" a="1"/>
  <c r="O724" i="1"/>
  <c r="O725" i="1" a="1"/>
  <c r="O725" i="1"/>
  <c r="O726" i="1" a="1"/>
  <c r="O726" i="1"/>
  <c r="O727" i="1" a="1"/>
  <c r="O727" i="1"/>
  <c r="O728" i="1" a="1"/>
  <c r="O728" i="1"/>
  <c r="O729" i="1" a="1"/>
  <c r="O729" i="1"/>
  <c r="O730" i="1" a="1"/>
  <c r="O730" i="1"/>
  <c r="O731" i="1" a="1"/>
  <c r="O731" i="1"/>
  <c r="O732" i="1" a="1"/>
  <c r="O732" i="1"/>
  <c r="O733" i="1" a="1"/>
  <c r="O733" i="1"/>
  <c r="O734" i="1" a="1"/>
  <c r="O734" i="1"/>
  <c r="O735" i="1" a="1"/>
  <c r="O735" i="1"/>
  <c r="O736" i="1" a="1"/>
  <c r="O736" i="1"/>
  <c r="O737" i="1" a="1"/>
  <c r="O737" i="1"/>
  <c r="O738" i="1" a="1"/>
  <c r="O738" i="1"/>
  <c r="O739" i="1" a="1"/>
  <c r="O739" i="1"/>
  <c r="O740" i="1" a="1"/>
  <c r="O740" i="1"/>
  <c r="O742" i="1" a="1"/>
  <c r="O742" i="1"/>
  <c r="O741" i="1" a="1"/>
  <c r="O741" i="1"/>
  <c r="O743" i="1" a="1"/>
  <c r="O743" i="1"/>
  <c r="O744" i="1" a="1"/>
  <c r="O744" i="1"/>
  <c r="O745" i="1" a="1"/>
  <c r="O745" i="1"/>
  <c r="O746" i="1" a="1"/>
  <c r="O746" i="1"/>
  <c r="O747" i="1" a="1"/>
  <c r="O747" i="1"/>
  <c r="O748" i="1" a="1"/>
  <c r="O748" i="1"/>
  <c r="O749" i="1" a="1"/>
  <c r="O749" i="1"/>
  <c r="O750" i="1" a="1"/>
  <c r="O750" i="1"/>
  <c r="O751" i="1" a="1"/>
  <c r="O751" i="1"/>
  <c r="O752" i="1" a="1"/>
  <c r="O752" i="1"/>
  <c r="O753" i="1" a="1"/>
  <c r="O753" i="1"/>
  <c r="O754" i="1" a="1"/>
  <c r="O754" i="1"/>
  <c r="O755" i="1" a="1"/>
  <c r="O755" i="1"/>
  <c r="O756" i="1" a="1"/>
  <c r="O756" i="1"/>
  <c r="O757" i="1" a="1"/>
  <c r="O757" i="1"/>
  <c r="O758" i="1" a="1"/>
  <c r="O758" i="1"/>
  <c r="O759" i="1" a="1"/>
  <c r="O759" i="1"/>
  <c r="O760" i="1" a="1"/>
  <c r="O760" i="1"/>
  <c r="O761" i="1" a="1"/>
  <c r="O761" i="1"/>
  <c r="O762" i="1" a="1"/>
  <c r="O762" i="1"/>
  <c r="O763" i="1" a="1"/>
  <c r="O763" i="1"/>
  <c r="O764" i="1" a="1"/>
  <c r="O764" i="1"/>
  <c r="O765" i="1" a="1"/>
  <c r="O765" i="1"/>
  <c r="O766" i="1" a="1"/>
  <c r="O766" i="1"/>
  <c r="O767" i="1" a="1"/>
  <c r="O767" i="1"/>
  <c r="O768" i="1" a="1"/>
  <c r="O768" i="1"/>
  <c r="O769" i="1" a="1"/>
  <c r="O769" i="1"/>
  <c r="O770" i="1" a="1"/>
  <c r="O770" i="1"/>
  <c r="O771" i="1" a="1"/>
  <c r="O771" i="1"/>
  <c r="O772" i="1" a="1"/>
  <c r="O772" i="1"/>
  <c r="O773" i="1" a="1"/>
  <c r="O773" i="1"/>
  <c r="O774" i="1" a="1"/>
  <c r="O774" i="1"/>
  <c r="O775" i="1" a="1"/>
  <c r="O775" i="1"/>
  <c r="O776" i="1" a="1"/>
  <c r="O776" i="1"/>
  <c r="O777" i="1" a="1"/>
  <c r="O777" i="1"/>
  <c r="O778" i="1" a="1"/>
  <c r="O778" i="1"/>
  <c r="O779" i="1" a="1"/>
  <c r="O779" i="1"/>
  <c r="O780" i="1" a="1"/>
  <c r="O780" i="1"/>
  <c r="O781" i="1" a="1"/>
  <c r="O781" i="1"/>
  <c r="O782" i="1" a="1"/>
  <c r="O782" i="1"/>
  <c r="O783" i="1" a="1"/>
  <c r="O783" i="1"/>
  <c r="O784" i="1" a="1"/>
  <c r="O784" i="1"/>
  <c r="O785" i="1" a="1"/>
  <c r="O785" i="1"/>
  <c r="O786" i="1" a="1"/>
  <c r="O786" i="1"/>
  <c r="O787" i="1" a="1"/>
  <c r="O787" i="1"/>
  <c r="O788" i="1" a="1"/>
  <c r="O788" i="1"/>
  <c r="O789" i="1" a="1"/>
  <c r="O789" i="1"/>
  <c r="O790" i="1" a="1"/>
  <c r="O790" i="1"/>
  <c r="O791" i="1" a="1"/>
  <c r="O791" i="1"/>
  <c r="O792" i="1" a="1"/>
  <c r="O792" i="1"/>
  <c r="O793" i="1" a="1"/>
  <c r="O793" i="1"/>
  <c r="O794" i="1" a="1"/>
  <c r="O794" i="1"/>
  <c r="O795" i="1" a="1"/>
  <c r="O795" i="1"/>
  <c r="O796" i="1" a="1"/>
  <c r="O796" i="1"/>
  <c r="O797" i="1" a="1"/>
  <c r="O797" i="1"/>
  <c r="O798" i="1" a="1"/>
  <c r="O798" i="1"/>
  <c r="O799" i="1" a="1"/>
  <c r="O799" i="1"/>
  <c r="O800" i="1" a="1"/>
  <c r="O800" i="1"/>
  <c r="O801" i="1" a="1"/>
  <c r="O801" i="1"/>
  <c r="O802" i="1" a="1"/>
  <c r="O802" i="1"/>
  <c r="O803" i="1" a="1"/>
  <c r="O803" i="1"/>
  <c r="O804" i="1" a="1"/>
  <c r="O804" i="1"/>
  <c r="O805" i="1" a="1"/>
  <c r="O805" i="1"/>
  <c r="O806" i="1" a="1"/>
  <c r="O806" i="1"/>
  <c r="O807" i="1" a="1"/>
  <c r="O807" i="1"/>
  <c r="O808" i="1" a="1"/>
  <c r="O808" i="1"/>
  <c r="O809" i="1" a="1"/>
  <c r="O809" i="1"/>
  <c r="O810" i="1" a="1"/>
  <c r="O810" i="1"/>
  <c r="O811" i="1" a="1"/>
  <c r="O811" i="1"/>
  <c r="O812" i="1" a="1"/>
  <c r="O812" i="1"/>
  <c r="O813" i="1" a="1"/>
  <c r="O813" i="1"/>
  <c r="O814" i="1" a="1"/>
  <c r="O814" i="1"/>
  <c r="O815" i="1" a="1"/>
  <c r="O815" i="1"/>
  <c r="O816" i="1" a="1"/>
  <c r="O816" i="1"/>
  <c r="O817" i="1" a="1"/>
  <c r="O817" i="1"/>
  <c r="O818" i="1" a="1"/>
  <c r="O818" i="1"/>
  <c r="O819" i="1" a="1"/>
  <c r="O819" i="1"/>
  <c r="O820" i="1" a="1"/>
  <c r="O820" i="1"/>
  <c r="O821" i="1" a="1"/>
  <c r="O821" i="1"/>
  <c r="O822" i="1" a="1"/>
  <c r="O822" i="1"/>
  <c r="O823" i="1" a="1"/>
  <c r="O823" i="1"/>
  <c r="O824" i="1" a="1"/>
  <c r="O824" i="1"/>
  <c r="O825" i="1" a="1"/>
  <c r="O825" i="1"/>
  <c r="O826" i="1" a="1"/>
  <c r="O826" i="1"/>
  <c r="O827" i="1" a="1"/>
  <c r="O827" i="1"/>
  <c r="O828" i="1" a="1"/>
  <c r="O828" i="1"/>
  <c r="O829" i="1" a="1"/>
  <c r="O829" i="1"/>
  <c r="O830" i="1" a="1"/>
  <c r="O830" i="1"/>
  <c r="O831" i="1" a="1"/>
  <c r="O831" i="1"/>
  <c r="O832" i="1" a="1"/>
  <c r="O832" i="1"/>
  <c r="O833" i="1" a="1"/>
  <c r="O833" i="1"/>
  <c r="O834" i="1" a="1"/>
  <c r="O834" i="1"/>
  <c r="O835" i="1" a="1"/>
  <c r="O835" i="1"/>
  <c r="O836" i="1" a="1"/>
  <c r="O836" i="1"/>
  <c r="O837" i="1" a="1"/>
  <c r="O837" i="1"/>
  <c r="O838" i="1" a="1"/>
  <c r="O838" i="1"/>
  <c r="O839" i="1" a="1"/>
  <c r="O839" i="1"/>
  <c r="O840" i="1" a="1"/>
  <c r="O840" i="1"/>
  <c r="O841" i="1" a="1"/>
  <c r="O841" i="1"/>
  <c r="O842" i="1" a="1"/>
  <c r="O842" i="1"/>
  <c r="O843" i="1" a="1"/>
  <c r="O843" i="1"/>
  <c r="O844" i="1" a="1"/>
  <c r="O844" i="1"/>
  <c r="O845" i="1" a="1"/>
  <c r="O845" i="1"/>
  <c r="O846" i="1" a="1"/>
  <c r="O846" i="1"/>
  <c r="O847" i="1" a="1"/>
  <c r="O847" i="1"/>
  <c r="O848" i="1" a="1"/>
  <c r="O848" i="1"/>
  <c r="O849" i="1" a="1"/>
  <c r="O849" i="1"/>
  <c r="O850" i="1" a="1"/>
  <c r="O850" i="1"/>
  <c r="O851" i="1" a="1"/>
  <c r="O851" i="1"/>
  <c r="O852" i="1" a="1"/>
  <c r="O852" i="1"/>
  <c r="O853" i="1" a="1"/>
  <c r="O853" i="1"/>
  <c r="O854" i="1" a="1"/>
  <c r="O854" i="1"/>
  <c r="O855" i="1" a="1"/>
  <c r="O855" i="1"/>
  <c r="O860" i="1" a="1"/>
  <c r="O860" i="1"/>
  <c r="O861" i="1" a="1"/>
  <c r="O861" i="1"/>
  <c r="O856" i="1" a="1"/>
  <c r="O856" i="1"/>
  <c r="O857" i="1" a="1"/>
  <c r="O857" i="1"/>
  <c r="O858" i="1" a="1"/>
  <c r="O858" i="1"/>
  <c r="O859" i="1" a="1"/>
  <c r="O859" i="1"/>
  <c r="O862" i="1" a="1"/>
  <c r="O862" i="1"/>
  <c r="O863" i="1" a="1"/>
  <c r="O863" i="1"/>
  <c r="O864" i="1" a="1"/>
  <c r="O864" i="1"/>
  <c r="O865" i="1" a="1"/>
  <c r="O865" i="1"/>
  <c r="O866" i="1" a="1"/>
  <c r="O866" i="1"/>
  <c r="O867" i="1" a="1"/>
  <c r="O867" i="1"/>
  <c r="O868" i="1" a="1"/>
  <c r="O868" i="1"/>
  <c r="O869" i="1" a="1"/>
  <c r="O869" i="1"/>
  <c r="O870" i="1" a="1"/>
  <c r="O870" i="1"/>
  <c r="O871" i="1" a="1"/>
  <c r="O871" i="1"/>
  <c r="O872" i="1" a="1"/>
  <c r="O872" i="1"/>
  <c r="O873" i="1" a="1"/>
  <c r="O873" i="1"/>
  <c r="O874" i="1" a="1"/>
  <c r="O874" i="1"/>
  <c r="O875" i="1" a="1"/>
  <c r="O875" i="1"/>
  <c r="O876" i="1" a="1"/>
  <c r="O876" i="1"/>
  <c r="O877" i="1" a="1"/>
  <c r="O877" i="1"/>
  <c r="O878" i="1" a="1"/>
  <c r="O878" i="1"/>
  <c r="O879" i="1" a="1"/>
  <c r="O879" i="1"/>
  <c r="O880" i="1" a="1"/>
  <c r="O880" i="1"/>
  <c r="O881" i="1" a="1"/>
  <c r="O881" i="1"/>
  <c r="O882" i="1" a="1"/>
  <c r="O882" i="1"/>
  <c r="O883" i="1" a="1"/>
  <c r="O883" i="1"/>
  <c r="O884" i="1" a="1"/>
  <c r="O884" i="1"/>
  <c r="O885" i="1" a="1"/>
  <c r="O885" i="1"/>
  <c r="O886" i="1" a="1"/>
  <c r="O886" i="1"/>
  <c r="O887" i="1" a="1"/>
  <c r="O887" i="1"/>
  <c r="O888" i="1" a="1"/>
  <c r="O888" i="1"/>
  <c r="O889" i="1" a="1"/>
  <c r="O889" i="1"/>
  <c r="O890" i="1" a="1"/>
  <c r="O890" i="1"/>
  <c r="O891" i="1" a="1"/>
  <c r="O891" i="1"/>
  <c r="O892" i="1" a="1"/>
  <c r="O892" i="1"/>
  <c r="O893" i="1" a="1"/>
  <c r="O893" i="1"/>
  <c r="O894" i="1" a="1"/>
  <c r="O894" i="1"/>
  <c r="O895" i="1" a="1"/>
  <c r="O895" i="1"/>
  <c r="O896" i="1" a="1"/>
  <c r="O896" i="1"/>
  <c r="O897" i="1" a="1"/>
  <c r="O897" i="1"/>
  <c r="O898" i="1" a="1"/>
  <c r="O898" i="1"/>
  <c r="O899" i="1" a="1"/>
  <c r="O899" i="1"/>
  <c r="O900" i="1" a="1"/>
  <c r="O900" i="1"/>
  <c r="O901" i="1" a="1"/>
  <c r="O901" i="1"/>
  <c r="O902" i="1" a="1"/>
  <c r="O902" i="1"/>
  <c r="O903" i="1" a="1"/>
  <c r="O903" i="1"/>
  <c r="O904" i="1" a="1"/>
  <c r="O904" i="1"/>
  <c r="O905" i="1" a="1"/>
  <c r="O905" i="1"/>
  <c r="O906" i="1" a="1"/>
  <c r="O906" i="1"/>
  <c r="O907" i="1" a="1"/>
  <c r="O907" i="1"/>
  <c r="O908" i="1" a="1"/>
  <c r="O908" i="1"/>
  <c r="O909" i="1" a="1"/>
  <c r="O909" i="1"/>
  <c r="O910" i="1" a="1"/>
  <c r="O910" i="1"/>
  <c r="O911" i="1" a="1"/>
  <c r="O911" i="1"/>
  <c r="O912" i="1" a="1"/>
  <c r="O912" i="1"/>
  <c r="O913" i="1" a="1"/>
  <c r="O913" i="1"/>
  <c r="O914" i="1" a="1"/>
  <c r="O914" i="1"/>
  <c r="O915" i="1" a="1"/>
  <c r="O915" i="1"/>
  <c r="O916" i="1" a="1"/>
  <c r="O916" i="1"/>
  <c r="O917" i="1" a="1"/>
  <c r="O917" i="1"/>
  <c r="O918" i="1" a="1"/>
  <c r="O918" i="1"/>
  <c r="O919" i="1" a="1"/>
  <c r="O919" i="1"/>
  <c r="O920" i="1" a="1"/>
  <c r="O920" i="1"/>
  <c r="O921" i="1" a="1"/>
  <c r="O921" i="1"/>
  <c r="O922" i="1" a="1"/>
  <c r="O922" i="1"/>
  <c r="O923" i="1" a="1"/>
  <c r="O923" i="1"/>
  <c r="O924" i="1" a="1"/>
  <c r="O924" i="1"/>
  <c r="O925" i="1" a="1"/>
  <c r="O925" i="1"/>
  <c r="O926" i="1" a="1"/>
  <c r="O926" i="1"/>
  <c r="O927" i="1" a="1"/>
  <c r="O927" i="1"/>
  <c r="O928" i="1" a="1"/>
  <c r="O928" i="1"/>
  <c r="O929" i="1" a="1"/>
  <c r="O929" i="1"/>
  <c r="O930" i="1" a="1"/>
  <c r="O930" i="1"/>
  <c r="O931" i="1" a="1"/>
  <c r="O931" i="1"/>
  <c r="O932" i="1" a="1"/>
  <c r="O932" i="1"/>
  <c r="O933" i="1" a="1"/>
  <c r="O933" i="1"/>
  <c r="O934" i="1" a="1"/>
  <c r="O934" i="1"/>
  <c r="O935" i="1" a="1"/>
  <c r="O935" i="1"/>
  <c r="O936" i="1" a="1"/>
  <c r="O936" i="1"/>
  <c r="O937" i="1" a="1"/>
  <c r="O937" i="1"/>
  <c r="O938" i="1" a="1"/>
  <c r="O938" i="1"/>
  <c r="O939" i="1" a="1"/>
  <c r="O939" i="1"/>
  <c r="O940" i="1" a="1"/>
  <c r="O940" i="1"/>
  <c r="O941" i="1" a="1"/>
  <c r="O941" i="1"/>
  <c r="O942" i="1" a="1"/>
  <c r="O942" i="1"/>
  <c r="O943" i="1" a="1"/>
  <c r="O943" i="1"/>
  <c r="O944" i="1" a="1"/>
  <c r="O944" i="1"/>
  <c r="O945" i="1" a="1"/>
  <c r="O945" i="1"/>
  <c r="O946" i="1" a="1"/>
  <c r="O946" i="1"/>
  <c r="O947" i="1" a="1"/>
  <c r="O947" i="1"/>
  <c r="O948" i="1" a="1"/>
  <c r="O948" i="1"/>
  <c r="O949" i="1" a="1"/>
  <c r="O949" i="1"/>
  <c r="O950" i="1" a="1"/>
  <c r="O950" i="1"/>
  <c r="O951" i="1" a="1"/>
  <c r="O951" i="1"/>
  <c r="O952" i="1" a="1"/>
  <c r="O952" i="1"/>
  <c r="O953" i="1" a="1"/>
  <c r="O953" i="1"/>
  <c r="O954" i="1" a="1"/>
  <c r="O954" i="1"/>
  <c r="O955" i="1" a="1"/>
  <c r="O955" i="1"/>
  <c r="O956" i="1" a="1"/>
  <c r="O956" i="1"/>
  <c r="O16" i="1" a="1"/>
  <c r="O16" i="1"/>
  <c r="J44" i="28" a="1"/>
  <c r="J44" i="28"/>
  <c r="E44" i="28" a="1"/>
  <c r="E44" i="28"/>
  <c r="J43" i="28" a="1"/>
  <c r="J43" i="28"/>
  <c r="E43" i="28" a="1"/>
  <c r="E43" i="28"/>
  <c r="J42" i="28" a="1"/>
  <c r="J42" i="28"/>
  <c r="E42" i="28" a="1"/>
  <c r="E42" i="28"/>
  <c r="J41" i="28" a="1"/>
  <c r="J41" i="28"/>
  <c r="E41" i="28" a="1"/>
  <c r="E41" i="28"/>
  <c r="J40" i="28" a="1"/>
  <c r="J40" i="28"/>
  <c r="E40" i="28" a="1"/>
  <c r="E40" i="28"/>
  <c r="J39" i="28" a="1"/>
  <c r="J39" i="28"/>
  <c r="E39" i="28" a="1"/>
  <c r="E39" i="28"/>
  <c r="J38" i="28" a="1"/>
  <c r="J38" i="28"/>
  <c r="E38" i="28" a="1"/>
  <c r="E38" i="28"/>
  <c r="J37" i="28" a="1"/>
  <c r="J37" i="28"/>
  <c r="E37" i="28" a="1"/>
  <c r="E37" i="28"/>
  <c r="J36" i="28" a="1"/>
  <c r="J36" i="28"/>
  <c r="E36" i="28" a="1"/>
  <c r="E36" i="28"/>
  <c r="J35" i="28" a="1"/>
  <c r="J35" i="28"/>
  <c r="E35" i="28" a="1"/>
  <c r="E35" i="28"/>
  <c r="J34" i="28" a="1"/>
  <c r="J34" i="28"/>
  <c r="E34" i="28" a="1"/>
  <c r="E34" i="28"/>
  <c r="J33" i="28" a="1"/>
  <c r="J33" i="28"/>
  <c r="E33" i="28" a="1"/>
  <c r="E33" i="28"/>
  <c r="J32" i="28" a="1"/>
  <c r="J32" i="28"/>
  <c r="E32" i="28" a="1"/>
  <c r="E32" i="28"/>
  <c r="J31" i="28" a="1"/>
  <c r="J31" i="28"/>
  <c r="E31" i="28" a="1"/>
  <c r="E31" i="28"/>
  <c r="J30" i="28" a="1"/>
  <c r="J30" i="28"/>
  <c r="E30" i="28" a="1"/>
  <c r="E30" i="28"/>
  <c r="J29" i="28" a="1"/>
  <c r="J29" i="28"/>
  <c r="E29" i="28" a="1"/>
  <c r="E29" i="28"/>
  <c r="J28" i="28" a="1"/>
  <c r="J28" i="28"/>
  <c r="E28" i="28" a="1"/>
  <c r="E28" i="28"/>
  <c r="J27" i="28" a="1"/>
  <c r="J27" i="28"/>
  <c r="E27" i="28" a="1"/>
  <c r="E27" i="28"/>
  <c r="J26" i="28" a="1"/>
  <c r="J26" i="28"/>
  <c r="E26" i="28" a="1"/>
  <c r="E26" i="28"/>
  <c r="J25" i="28" a="1"/>
  <c r="J25" i="28"/>
  <c r="E25" i="28" a="1"/>
  <c r="E25" i="28"/>
  <c r="J24" i="28" a="1"/>
  <c r="J24" i="28"/>
  <c r="E24" i="28" a="1"/>
  <c r="E24" i="28"/>
  <c r="J23" i="28" a="1"/>
  <c r="J23" i="28"/>
  <c r="E23" i="28" a="1"/>
  <c r="E23" i="28"/>
  <c r="J22" i="28" a="1"/>
  <c r="J22" i="28"/>
  <c r="E22" i="28" a="1"/>
  <c r="E22" i="28"/>
  <c r="J21" i="28" a="1"/>
  <c r="J21" i="28"/>
  <c r="E21" i="28" a="1"/>
  <c r="E21" i="28"/>
  <c r="J20" i="28" a="1"/>
  <c r="J20" i="28"/>
  <c r="E20" i="28" a="1"/>
  <c r="E20" i="28"/>
  <c r="J19" i="28" a="1"/>
  <c r="J19" i="28"/>
  <c r="E19" i="28" a="1"/>
  <c r="E19" i="28"/>
  <c r="J18" i="28" a="1"/>
  <c r="J18" i="28"/>
  <c r="E18" i="28" a="1"/>
  <c r="E18" i="28"/>
  <c r="J17" i="28" a="1"/>
  <c r="J17" i="28"/>
  <c r="E17" i="28" a="1"/>
  <c r="E17" i="28"/>
  <c r="J16" i="28" a="1"/>
  <c r="J16" i="28"/>
  <c r="E16" i="28" a="1"/>
  <c r="E16" i="28"/>
  <c r="J15" i="28" a="1"/>
  <c r="J15" i="28"/>
  <c r="E15" i="28" a="1"/>
  <c r="E15" i="28"/>
  <c r="J14" i="28" a="1"/>
  <c r="J14" i="28"/>
  <c r="E14" i="28" a="1"/>
  <c r="E14" i="28"/>
  <c r="J13" i="28" a="1"/>
  <c r="J13" i="28"/>
  <c r="E13" i="28" a="1"/>
  <c r="E13" i="28"/>
  <c r="J12" i="28" a="1"/>
  <c r="J12" i="28"/>
  <c r="E12" i="28" a="1"/>
  <c r="E12" i="28"/>
  <c r="J11" i="28" a="1"/>
  <c r="J11" i="28"/>
  <c r="E11" i="28" a="1"/>
  <c r="E11" i="28"/>
  <c r="J10" i="28" a="1"/>
  <c r="J10" i="28"/>
  <c r="E10" i="28" a="1"/>
  <c r="E10" i="28"/>
  <c r="J9" i="28" a="1"/>
  <c r="J9" i="28"/>
  <c r="E9" i="28" a="1"/>
  <c r="E9" i="28"/>
  <c r="J8" i="28" a="1"/>
  <c r="J8" i="28"/>
  <c r="E8" i="28" a="1"/>
  <c r="E8" i="28"/>
  <c r="J7" i="28" a="1"/>
  <c r="J7" i="28"/>
  <c r="E7" i="28" a="1"/>
  <c r="E7" i="28"/>
  <c r="J6" i="28" a="1"/>
  <c r="J6" i="28"/>
  <c r="E6" i="28" a="1"/>
  <c r="E6" i="28"/>
  <c r="I5" i="20"/>
  <c r="D2" i="20" a="1"/>
  <c r="D2" i="20"/>
  <c r="D3" i="20" a="1"/>
  <c r="D3" i="20"/>
  <c r="D4" i="20" a="1"/>
  <c r="D5" i="20" a="1"/>
  <c r="D6" i="20" a="1"/>
  <c r="D7" i="20" a="1"/>
  <c r="D8" i="20" a="1"/>
  <c r="D9" i="20" a="1"/>
  <c r="D10" i="20" a="1"/>
  <c r="D11" i="20" a="1"/>
  <c r="D12" i="20" a="1"/>
  <c r="D13" i="20" a="1"/>
  <c r="D14" i="20" a="1"/>
  <c r="D15" i="20" a="1"/>
  <c r="D16" i="20" a="1"/>
  <c r="D17" i="20" a="1"/>
  <c r="D18" i="20" a="1"/>
  <c r="D19" i="20" a="1"/>
  <c r="D20" i="20" a="1"/>
  <c r="D21" i="20" a="1"/>
  <c r="D22" i="20" a="1"/>
  <c r="D23" i="20" a="1"/>
  <c r="D24" i="20" a="1"/>
  <c r="D25" i="20" a="1"/>
  <c r="D26" i="20" a="1"/>
  <c r="D27" i="20" a="1"/>
  <c r="D28" i="20" a="1"/>
  <c r="D29" i="20" a="1"/>
  <c r="D30" i="20" a="1"/>
  <c r="D31" i="20" a="1"/>
  <c r="D32" i="20" a="1"/>
  <c r="D33" i="20" a="1"/>
  <c r="D34" i="20" a="1"/>
  <c r="D35" i="20" a="1"/>
  <c r="D36" i="20" a="1"/>
  <c r="D37" i="20" a="1"/>
  <c r="D38" i="20" a="1"/>
  <c r="D39" i="20" a="1"/>
  <c r="D40" i="20" a="1"/>
  <c r="D41" i="20" a="1"/>
  <c r="D42" i="20" a="1"/>
  <c r="D43" i="20" a="1"/>
  <c r="D44" i="20" a="1"/>
  <c r="I2" i="20"/>
  <c r="I3" i="20"/>
  <c r="I4" i="20"/>
  <c r="I6" i="20"/>
  <c r="I7" i="20"/>
  <c r="I8" i="20"/>
  <c r="I9" i="20"/>
  <c r="I10" i="20"/>
  <c r="I11" i="20"/>
  <c r="I12" i="20"/>
  <c r="I13" i="20"/>
  <c r="I14" i="20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D4" i="20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J63" i="1" a="1"/>
  <c r="J63" i="1"/>
  <c r="I5" i="3"/>
  <c r="D2" i="3" a="1"/>
  <c r="D2" i="3"/>
  <c r="D3" i="3" a="1"/>
  <c r="D3" i="3"/>
  <c r="D4" i="3" a="1"/>
  <c r="D5" i="3" a="1"/>
  <c r="D6" i="3" a="1"/>
  <c r="D7" i="3" a="1"/>
  <c r="D8" i="3" a="1"/>
  <c r="D9" i="3" a="1"/>
  <c r="D10" i="3" a="1"/>
  <c r="D11" i="3" a="1"/>
  <c r="D12" i="3" a="1"/>
  <c r="D13" i="3" a="1"/>
  <c r="D14" i="3" a="1"/>
  <c r="D15" i="3" a="1"/>
  <c r="D16" i="3" a="1"/>
  <c r="D17" i="3" a="1"/>
  <c r="D18" i="3" a="1"/>
  <c r="D19" i="3" a="1"/>
  <c r="D20" i="3" a="1"/>
  <c r="D21" i="3" a="1"/>
  <c r="D22" i="3" a="1"/>
  <c r="D23" i="3" a="1"/>
  <c r="D24" i="3" a="1"/>
  <c r="D25" i="3" a="1"/>
  <c r="D26" i="3" a="1"/>
  <c r="D27" i="3" a="1"/>
  <c r="D28" i="3" a="1"/>
  <c r="D29" i="3" a="1"/>
  <c r="D30" i="3" a="1"/>
  <c r="D31" i="3" a="1"/>
  <c r="D32" i="3" a="1"/>
  <c r="D33" i="3" a="1"/>
  <c r="D34" i="3" a="1"/>
  <c r="D35" i="3" a="1"/>
  <c r="D36" i="3" a="1"/>
  <c r="D37" i="3" a="1"/>
  <c r="D38" i="3" a="1"/>
  <c r="D39" i="3" a="1"/>
  <c r="D40" i="3" a="1"/>
  <c r="D41" i="3" a="1"/>
  <c r="D42" i="3" a="1"/>
  <c r="D43" i="3" a="1"/>
  <c r="D44" i="3" a="1"/>
  <c r="I2" i="3"/>
  <c r="I3" i="3"/>
  <c r="I4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K63" i="1" a="1"/>
  <c r="K63" i="1"/>
  <c r="I8" i="21"/>
  <c r="D2" i="21" a="1"/>
  <c r="D2" i="21"/>
  <c r="D6" i="21" a="1"/>
  <c r="D6" i="21"/>
  <c r="D7" i="21" a="1"/>
  <c r="D8" i="21" a="1"/>
  <c r="D9" i="21" a="1"/>
  <c r="D10" i="21" a="1"/>
  <c r="D11" i="21" a="1"/>
  <c r="D12" i="21" a="1"/>
  <c r="D13" i="21" a="1"/>
  <c r="D14" i="21" a="1"/>
  <c r="D15" i="21" a="1"/>
  <c r="D16" i="21" a="1"/>
  <c r="D17" i="21" a="1"/>
  <c r="D18" i="21" a="1"/>
  <c r="D19" i="21" a="1"/>
  <c r="D20" i="21" a="1"/>
  <c r="D21" i="21" a="1"/>
  <c r="D22" i="21" a="1"/>
  <c r="D23" i="21" a="1"/>
  <c r="D24" i="21" a="1"/>
  <c r="D25" i="21" a="1"/>
  <c r="D26" i="21" a="1"/>
  <c r="D27" i="21" a="1"/>
  <c r="D28" i="21" a="1"/>
  <c r="D29" i="21" a="1"/>
  <c r="D30" i="21" a="1"/>
  <c r="D31" i="21" a="1"/>
  <c r="D32" i="21" a="1"/>
  <c r="D33" i="21" a="1"/>
  <c r="D34" i="21" a="1"/>
  <c r="D35" i="21" a="1"/>
  <c r="D36" i="21" a="1"/>
  <c r="D37" i="21" a="1"/>
  <c r="D38" i="21" a="1"/>
  <c r="D39" i="21" a="1"/>
  <c r="D40" i="21" a="1"/>
  <c r="D41" i="21" a="1"/>
  <c r="D42" i="21" a="1"/>
  <c r="D43" i="21" a="1"/>
  <c r="D44" i="21" a="1"/>
  <c r="D45" i="21" a="1"/>
  <c r="D46" i="21" a="1"/>
  <c r="D47" i="21" a="1"/>
  <c r="I2" i="21"/>
  <c r="I6" i="21"/>
  <c r="I7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L63" i="1" a="1"/>
  <c r="I5" i="22"/>
  <c r="D2" i="22" a="1"/>
  <c r="D2" i="22"/>
  <c r="D3" i="22" a="1"/>
  <c r="D3" i="22"/>
  <c r="D4" i="22" a="1"/>
  <c r="D5" i="22" a="1"/>
  <c r="D6" i="22" a="1"/>
  <c r="D7" i="22" a="1"/>
  <c r="D8" i="22" a="1"/>
  <c r="D9" i="22" a="1"/>
  <c r="D10" i="22" a="1"/>
  <c r="D11" i="22" a="1"/>
  <c r="D12" i="22" a="1"/>
  <c r="D13" i="22" a="1"/>
  <c r="D14" i="22" a="1"/>
  <c r="D15" i="22" a="1"/>
  <c r="D16" i="22" a="1"/>
  <c r="D17" i="22" a="1"/>
  <c r="D18" i="22" a="1"/>
  <c r="D19" i="22" a="1"/>
  <c r="D20" i="22" a="1"/>
  <c r="D21" i="22" a="1"/>
  <c r="D22" i="22" a="1"/>
  <c r="D23" i="22" a="1"/>
  <c r="D24" i="22" a="1"/>
  <c r="D25" i="22" a="1"/>
  <c r="D26" i="22" a="1"/>
  <c r="D27" i="22" a="1"/>
  <c r="D28" i="22" a="1"/>
  <c r="D29" i="22" a="1"/>
  <c r="D30" i="22" a="1"/>
  <c r="D31" i="22" a="1"/>
  <c r="D32" i="22" a="1"/>
  <c r="D33" i="22" a="1"/>
  <c r="D34" i="22" a="1"/>
  <c r="D35" i="22" a="1"/>
  <c r="D36" i="22" a="1"/>
  <c r="D37" i="22" a="1"/>
  <c r="D38" i="22" a="1"/>
  <c r="D39" i="22" a="1"/>
  <c r="D40" i="22" a="1"/>
  <c r="D41" i="22" a="1"/>
  <c r="D42" i="22" a="1"/>
  <c r="D43" i="22" a="1"/>
  <c r="D44" i="22" a="1"/>
  <c r="I2" i="22"/>
  <c r="I3" i="22"/>
  <c r="I4" i="22"/>
  <c r="I6" i="22"/>
  <c r="I7" i="22"/>
  <c r="I8" i="22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D4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M63" i="1" a="1"/>
  <c r="I5" i="23"/>
  <c r="D2" i="23" a="1"/>
  <c r="D2" i="23"/>
  <c r="D3" i="23" a="1"/>
  <c r="D3" i="23"/>
  <c r="D4" i="23" a="1"/>
  <c r="D5" i="23" a="1"/>
  <c r="D6" i="23" a="1"/>
  <c r="D7" i="23" a="1"/>
  <c r="D8" i="23" a="1"/>
  <c r="D9" i="23" a="1"/>
  <c r="D10" i="23" a="1"/>
  <c r="D11" i="23" a="1"/>
  <c r="D12" i="23" a="1"/>
  <c r="D13" i="23" a="1"/>
  <c r="D14" i="23" a="1"/>
  <c r="D15" i="23" a="1"/>
  <c r="D16" i="23" a="1"/>
  <c r="D17" i="23" a="1"/>
  <c r="D18" i="23" a="1"/>
  <c r="D19" i="23" a="1"/>
  <c r="D20" i="23" a="1"/>
  <c r="D21" i="23" a="1"/>
  <c r="D22" i="23" a="1"/>
  <c r="D23" i="23" a="1"/>
  <c r="D24" i="23" a="1"/>
  <c r="D25" i="23" a="1"/>
  <c r="D26" i="23" a="1"/>
  <c r="D27" i="23" a="1"/>
  <c r="D28" i="23" a="1"/>
  <c r="D29" i="23" a="1"/>
  <c r="D30" i="23" a="1"/>
  <c r="D31" i="23" a="1"/>
  <c r="D32" i="23" a="1"/>
  <c r="D33" i="23" a="1"/>
  <c r="D34" i="23" a="1"/>
  <c r="D35" i="23" a="1"/>
  <c r="D36" i="23" a="1"/>
  <c r="D37" i="23" a="1"/>
  <c r="D38" i="23" a="1"/>
  <c r="D39" i="23" a="1"/>
  <c r="D40" i="23" a="1"/>
  <c r="D41" i="23" a="1"/>
  <c r="D42" i="23" a="1"/>
  <c r="D43" i="23" a="1"/>
  <c r="D44" i="23" a="1"/>
  <c r="I2" i="23"/>
  <c r="I3" i="23"/>
  <c r="I4" i="23"/>
  <c r="I6" i="23"/>
  <c r="I7" i="23"/>
  <c r="I8" i="23"/>
  <c r="I9" i="23"/>
  <c r="I10" i="23"/>
  <c r="I11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D4" i="23"/>
  <c r="D5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N63" i="1" a="1"/>
  <c r="L63" i="1"/>
  <c r="M63" i="1"/>
  <c r="N63" i="1"/>
  <c r="H63" i="1"/>
  <c r="I63" i="1"/>
  <c r="J5" i="28" a="1"/>
  <c r="J5" i="28"/>
  <c r="E5" i="28" a="1"/>
  <c r="E5" i="28"/>
  <c r="J684" i="1" a="1"/>
  <c r="J684" i="1"/>
  <c r="K684" i="1" a="1"/>
  <c r="K684" i="1"/>
  <c r="L684" i="1" a="1"/>
  <c r="M684" i="1" a="1"/>
  <c r="N684" i="1" a="1"/>
  <c r="L684" i="1"/>
  <c r="M684" i="1"/>
  <c r="N684" i="1"/>
  <c r="H684" i="1"/>
  <c r="I684" i="1"/>
  <c r="J4" i="28" a="1"/>
  <c r="J4" i="28"/>
  <c r="E4" i="28" a="1"/>
  <c r="E4" i="28"/>
  <c r="J103" i="1" a="1"/>
  <c r="J103" i="1"/>
  <c r="K103" i="1" a="1"/>
  <c r="K103" i="1"/>
  <c r="L103" i="1" a="1"/>
  <c r="M103" i="1" a="1"/>
  <c r="N103" i="1" a="1"/>
  <c r="L103" i="1"/>
  <c r="M103" i="1"/>
  <c r="N103" i="1"/>
  <c r="H103" i="1"/>
  <c r="I103" i="1"/>
  <c r="J3" i="28" a="1"/>
  <c r="J3" i="28"/>
  <c r="E3" i="28" a="1"/>
  <c r="E3" i="28"/>
  <c r="J89" i="1" a="1"/>
  <c r="J89" i="1"/>
  <c r="K89" i="1" a="1"/>
  <c r="K89" i="1"/>
  <c r="L89" i="1" a="1"/>
  <c r="M89" i="1" a="1"/>
  <c r="N89" i="1" a="1"/>
  <c r="L89" i="1"/>
  <c r="M89" i="1"/>
  <c r="N89" i="1"/>
  <c r="H89" i="1"/>
  <c r="I89" i="1"/>
  <c r="K16" i="1" a="1"/>
  <c r="K16" i="1"/>
  <c r="L16" i="1" a="1"/>
  <c r="L16" i="1"/>
  <c r="N16" i="1" a="1"/>
  <c r="N16" i="1"/>
  <c r="J16" i="1" a="1"/>
  <c r="J16" i="1"/>
  <c r="M16" i="1" a="1"/>
  <c r="M16" i="1"/>
  <c r="H16" i="1"/>
  <c r="I16" i="1"/>
  <c r="J99" i="1" a="1"/>
  <c r="J99" i="1"/>
  <c r="K99" i="1" a="1"/>
  <c r="K99" i="1"/>
  <c r="L99" i="1" a="1"/>
  <c r="M99" i="1" a="1"/>
  <c r="N99" i="1" a="1"/>
  <c r="L99" i="1"/>
  <c r="M99" i="1"/>
  <c r="N99" i="1"/>
  <c r="H99" i="1"/>
  <c r="I99" i="1"/>
  <c r="J2" i="28" a="1"/>
  <c r="J2" i="28"/>
  <c r="E2" i="28" a="1"/>
  <c r="E2" i="28"/>
  <c r="J44" i="27" a="1"/>
  <c r="J44" i="27"/>
  <c r="E44" i="27" a="1"/>
  <c r="E44" i="27"/>
  <c r="J43" i="27" a="1"/>
  <c r="J43" i="27"/>
  <c r="E43" i="27" a="1"/>
  <c r="E43" i="27"/>
  <c r="J42" i="27" a="1"/>
  <c r="J42" i="27"/>
  <c r="E42" i="27" a="1"/>
  <c r="E42" i="27"/>
  <c r="J41" i="27" a="1"/>
  <c r="J41" i="27"/>
  <c r="E41" i="27" a="1"/>
  <c r="E41" i="27"/>
  <c r="J40" i="27" a="1"/>
  <c r="J40" i="27"/>
  <c r="E40" i="27" a="1"/>
  <c r="E40" i="27"/>
  <c r="J39" i="27" a="1"/>
  <c r="J39" i="27"/>
  <c r="E39" i="27" a="1"/>
  <c r="E39" i="27"/>
  <c r="J38" i="27" a="1"/>
  <c r="J38" i="27"/>
  <c r="E38" i="27" a="1"/>
  <c r="E38" i="27"/>
  <c r="J37" i="27" a="1"/>
  <c r="J37" i="27"/>
  <c r="E37" i="27" a="1"/>
  <c r="E37" i="27"/>
  <c r="J36" i="27" a="1"/>
  <c r="J36" i="27"/>
  <c r="E36" i="27" a="1"/>
  <c r="E36" i="27"/>
  <c r="J35" i="27" a="1"/>
  <c r="J35" i="27"/>
  <c r="E35" i="27" a="1"/>
  <c r="E35" i="27"/>
  <c r="J34" i="27" a="1"/>
  <c r="J34" i="27"/>
  <c r="E34" i="27" a="1"/>
  <c r="E34" i="27"/>
  <c r="J33" i="27" a="1"/>
  <c r="J33" i="27"/>
  <c r="E33" i="27" a="1"/>
  <c r="E33" i="27"/>
  <c r="J32" i="27" a="1"/>
  <c r="J32" i="27"/>
  <c r="E32" i="27" a="1"/>
  <c r="E32" i="27"/>
  <c r="J31" i="27" a="1"/>
  <c r="J31" i="27"/>
  <c r="E31" i="27" a="1"/>
  <c r="E31" i="27"/>
  <c r="J30" i="27" a="1"/>
  <c r="J30" i="27"/>
  <c r="E30" i="27" a="1"/>
  <c r="E30" i="27"/>
  <c r="J29" i="27" a="1"/>
  <c r="J29" i="27"/>
  <c r="E29" i="27" a="1"/>
  <c r="E29" i="27"/>
  <c r="J28" i="27" a="1"/>
  <c r="J28" i="27"/>
  <c r="E28" i="27" a="1"/>
  <c r="E28" i="27"/>
  <c r="J27" i="27" a="1"/>
  <c r="J27" i="27"/>
  <c r="E27" i="27" a="1"/>
  <c r="E27" i="27"/>
  <c r="J26" i="27" a="1"/>
  <c r="J26" i="27"/>
  <c r="E26" i="27" a="1"/>
  <c r="E26" i="27"/>
  <c r="J25" i="27" a="1"/>
  <c r="J25" i="27"/>
  <c r="E25" i="27" a="1"/>
  <c r="E25" i="27"/>
  <c r="J24" i="27" a="1"/>
  <c r="J24" i="27"/>
  <c r="E24" i="27" a="1"/>
  <c r="E24" i="27"/>
  <c r="J23" i="27" a="1"/>
  <c r="J23" i="27"/>
  <c r="E23" i="27" a="1"/>
  <c r="E23" i="27"/>
  <c r="J22" i="27" a="1"/>
  <c r="J22" i="27"/>
  <c r="E22" i="27" a="1"/>
  <c r="E22" i="27"/>
  <c r="J21" i="27" a="1"/>
  <c r="J21" i="27"/>
  <c r="E21" i="27" a="1"/>
  <c r="E21" i="27"/>
  <c r="J20" i="27" a="1"/>
  <c r="J20" i="27"/>
  <c r="E20" i="27" a="1"/>
  <c r="E20" i="27"/>
  <c r="J19" i="27" a="1"/>
  <c r="J19" i="27"/>
  <c r="E19" i="27" a="1"/>
  <c r="E19" i="27"/>
  <c r="J18" i="27" a="1"/>
  <c r="J18" i="27"/>
  <c r="E18" i="27" a="1"/>
  <c r="E18" i="27"/>
  <c r="J17" i="27" a="1"/>
  <c r="J17" i="27"/>
  <c r="E17" i="27" a="1"/>
  <c r="E17" i="27"/>
  <c r="J16" i="27" a="1"/>
  <c r="J16" i="27"/>
  <c r="E16" i="27" a="1"/>
  <c r="E16" i="27"/>
  <c r="J15" i="27" a="1"/>
  <c r="J15" i="27"/>
  <c r="E15" i="27" a="1"/>
  <c r="E15" i="27"/>
  <c r="J14" i="27" a="1"/>
  <c r="J14" i="27"/>
  <c r="E14" i="27" a="1"/>
  <c r="E14" i="27"/>
  <c r="J13" i="27" a="1"/>
  <c r="J13" i="27"/>
  <c r="E13" i="27" a="1"/>
  <c r="E13" i="27"/>
  <c r="J12" i="27" a="1"/>
  <c r="J12" i="27"/>
  <c r="E12" i="27" a="1"/>
  <c r="E12" i="27"/>
  <c r="J11" i="27" a="1"/>
  <c r="J11" i="27"/>
  <c r="E11" i="27" a="1"/>
  <c r="E11" i="27"/>
  <c r="J10" i="27" a="1"/>
  <c r="J10" i="27"/>
  <c r="E10" i="27" a="1"/>
  <c r="E10" i="27"/>
  <c r="J9" i="27" a="1"/>
  <c r="J9" i="27"/>
  <c r="E9" i="27" a="1"/>
  <c r="E9" i="27"/>
  <c r="J8" i="27" a="1"/>
  <c r="J8" i="27"/>
  <c r="E8" i="27" a="1"/>
  <c r="E8" i="27"/>
  <c r="J7" i="27" a="1"/>
  <c r="J7" i="27"/>
  <c r="E7" i="27" a="1"/>
  <c r="E7" i="27"/>
  <c r="J6" i="27" a="1"/>
  <c r="J6" i="27"/>
  <c r="E6" i="27" a="1"/>
  <c r="E6" i="27"/>
  <c r="J5" i="27" a="1"/>
  <c r="J5" i="27"/>
  <c r="E5" i="27" a="1"/>
  <c r="E5" i="27"/>
  <c r="J4" i="27" a="1"/>
  <c r="J4" i="27"/>
  <c r="E4" i="27" a="1"/>
  <c r="E4" i="27"/>
  <c r="J3" i="27" a="1"/>
  <c r="J3" i="27"/>
  <c r="E3" i="27" a="1"/>
  <c r="E3" i="27"/>
  <c r="J22" i="1" a="1"/>
  <c r="J22" i="1"/>
  <c r="K22" i="1" a="1"/>
  <c r="K22" i="1"/>
  <c r="L22" i="1" a="1"/>
  <c r="M22" i="1" a="1"/>
  <c r="N22" i="1" a="1"/>
  <c r="L22" i="1"/>
  <c r="M22" i="1"/>
  <c r="N22" i="1"/>
  <c r="H22" i="1"/>
  <c r="I22" i="1"/>
  <c r="J2" i="27" a="1"/>
  <c r="J2" i="27"/>
  <c r="E2" i="27" a="1"/>
  <c r="E2" i="27"/>
  <c r="J44" i="26" a="1"/>
  <c r="J44" i="26"/>
  <c r="E44" i="26" a="1"/>
  <c r="E44" i="26"/>
  <c r="J43" i="26" a="1"/>
  <c r="J43" i="26"/>
  <c r="E43" i="26" a="1"/>
  <c r="E43" i="26"/>
  <c r="J42" i="26" a="1"/>
  <c r="J42" i="26"/>
  <c r="E42" i="26" a="1"/>
  <c r="E42" i="26"/>
  <c r="J41" i="26" a="1"/>
  <c r="J41" i="26"/>
  <c r="E41" i="26" a="1"/>
  <c r="E41" i="26"/>
  <c r="J40" i="26" a="1"/>
  <c r="J40" i="26"/>
  <c r="E40" i="26" a="1"/>
  <c r="E40" i="26"/>
  <c r="J39" i="26" a="1"/>
  <c r="J39" i="26"/>
  <c r="E39" i="26" a="1"/>
  <c r="E39" i="26"/>
  <c r="J38" i="26" a="1"/>
  <c r="J38" i="26"/>
  <c r="E38" i="26" a="1"/>
  <c r="E38" i="26"/>
  <c r="J37" i="26" a="1"/>
  <c r="J37" i="26"/>
  <c r="E37" i="26" a="1"/>
  <c r="E37" i="26"/>
  <c r="J36" i="26" a="1"/>
  <c r="J36" i="26"/>
  <c r="E36" i="26" a="1"/>
  <c r="E36" i="26"/>
  <c r="J35" i="26" a="1"/>
  <c r="J35" i="26"/>
  <c r="E35" i="26" a="1"/>
  <c r="E35" i="26"/>
  <c r="J34" i="26" a="1"/>
  <c r="J34" i="26"/>
  <c r="E34" i="26" a="1"/>
  <c r="E34" i="26"/>
  <c r="J33" i="26" a="1"/>
  <c r="J33" i="26"/>
  <c r="E33" i="26" a="1"/>
  <c r="E33" i="26"/>
  <c r="J32" i="26" a="1"/>
  <c r="J32" i="26"/>
  <c r="E32" i="26" a="1"/>
  <c r="E32" i="26"/>
  <c r="J31" i="26" a="1"/>
  <c r="J31" i="26"/>
  <c r="E31" i="26" a="1"/>
  <c r="E31" i="26"/>
  <c r="J30" i="26" a="1"/>
  <c r="J30" i="26"/>
  <c r="E30" i="26" a="1"/>
  <c r="E30" i="26"/>
  <c r="J29" i="26" a="1"/>
  <c r="J29" i="26"/>
  <c r="E29" i="26" a="1"/>
  <c r="E29" i="26"/>
  <c r="J28" i="26" a="1"/>
  <c r="J28" i="26"/>
  <c r="E28" i="26" a="1"/>
  <c r="E28" i="26"/>
  <c r="J27" i="26" a="1"/>
  <c r="J27" i="26"/>
  <c r="E27" i="26" a="1"/>
  <c r="E27" i="26"/>
  <c r="J26" i="26" a="1"/>
  <c r="J26" i="26"/>
  <c r="E26" i="26" a="1"/>
  <c r="E26" i="26"/>
  <c r="J25" i="26" a="1"/>
  <c r="J25" i="26"/>
  <c r="E25" i="26" a="1"/>
  <c r="E25" i="26"/>
  <c r="J24" i="26" a="1"/>
  <c r="J24" i="26"/>
  <c r="E24" i="26" a="1"/>
  <c r="E24" i="26"/>
  <c r="J23" i="26" a="1"/>
  <c r="J23" i="26"/>
  <c r="E23" i="26" a="1"/>
  <c r="E23" i="26"/>
  <c r="J22" i="26" a="1"/>
  <c r="J22" i="26"/>
  <c r="E22" i="26" a="1"/>
  <c r="E22" i="26"/>
  <c r="J21" i="26" a="1"/>
  <c r="J21" i="26"/>
  <c r="E21" i="26" a="1"/>
  <c r="E21" i="26"/>
  <c r="J20" i="26" a="1"/>
  <c r="J20" i="26"/>
  <c r="E20" i="26" a="1"/>
  <c r="E20" i="26"/>
  <c r="J19" i="26" a="1"/>
  <c r="J19" i="26"/>
  <c r="E19" i="26" a="1"/>
  <c r="E19" i="26"/>
  <c r="J18" i="26" a="1"/>
  <c r="J18" i="26"/>
  <c r="E18" i="26" a="1"/>
  <c r="E18" i="26"/>
  <c r="J17" i="26" a="1"/>
  <c r="J17" i="26"/>
  <c r="E17" i="26" a="1"/>
  <c r="E17" i="26"/>
  <c r="J16" i="26" a="1"/>
  <c r="J16" i="26"/>
  <c r="E16" i="26" a="1"/>
  <c r="E16" i="26"/>
  <c r="J15" i="26" a="1"/>
  <c r="J15" i="26"/>
  <c r="E15" i="26" a="1"/>
  <c r="E15" i="26"/>
  <c r="J14" i="26" a="1"/>
  <c r="J14" i="26"/>
  <c r="E14" i="26" a="1"/>
  <c r="E14" i="26"/>
  <c r="J13" i="26" a="1"/>
  <c r="J13" i="26"/>
  <c r="E13" i="26" a="1"/>
  <c r="E13" i="26"/>
  <c r="J12" i="26" a="1"/>
  <c r="J12" i="26"/>
  <c r="E12" i="26" a="1"/>
  <c r="E12" i="26"/>
  <c r="J11" i="26" a="1"/>
  <c r="J11" i="26"/>
  <c r="E11" i="26" a="1"/>
  <c r="E11" i="26"/>
  <c r="J10" i="26" a="1"/>
  <c r="J10" i="26"/>
  <c r="E10" i="26" a="1"/>
  <c r="E10" i="26"/>
  <c r="J9" i="26" a="1"/>
  <c r="J9" i="26"/>
  <c r="E9" i="26" a="1"/>
  <c r="E9" i="26"/>
  <c r="J8" i="26" a="1"/>
  <c r="J8" i="26"/>
  <c r="E8" i="26" a="1"/>
  <c r="E8" i="26"/>
  <c r="J7" i="26" a="1"/>
  <c r="J7" i="26"/>
  <c r="E7" i="26" a="1"/>
  <c r="E7" i="26"/>
  <c r="J6" i="26" a="1"/>
  <c r="J6" i="26"/>
  <c r="E6" i="26" a="1"/>
  <c r="E6" i="26"/>
  <c r="J5" i="26" a="1"/>
  <c r="J5" i="26"/>
  <c r="E5" i="26" a="1"/>
  <c r="E5" i="26"/>
  <c r="J4" i="26" a="1"/>
  <c r="J4" i="26"/>
  <c r="E4" i="26" a="1"/>
  <c r="E4" i="26"/>
  <c r="J3" i="26" a="1"/>
  <c r="J3" i="26"/>
  <c r="E3" i="26" a="1"/>
  <c r="E3" i="26"/>
  <c r="J93" i="1" a="1"/>
  <c r="J93" i="1"/>
  <c r="K93" i="1" a="1"/>
  <c r="K93" i="1"/>
  <c r="L93" i="1" a="1"/>
  <c r="M93" i="1" a="1"/>
  <c r="N93" i="1" a="1"/>
  <c r="L93" i="1"/>
  <c r="M93" i="1"/>
  <c r="N93" i="1"/>
  <c r="H93" i="1"/>
  <c r="I93" i="1"/>
  <c r="J2" i="26" a="1"/>
  <c r="J2" i="26"/>
  <c r="E2" i="26" a="1"/>
  <c r="E2" i="26"/>
  <c r="J44" i="25" a="1"/>
  <c r="J44" i="25"/>
  <c r="E44" i="25" a="1"/>
  <c r="E44" i="25"/>
  <c r="J43" i="25" a="1"/>
  <c r="J43" i="25"/>
  <c r="E43" i="25" a="1"/>
  <c r="E43" i="25"/>
  <c r="J42" i="25" a="1"/>
  <c r="J42" i="25"/>
  <c r="E42" i="25" a="1"/>
  <c r="E42" i="25"/>
  <c r="J41" i="25" a="1"/>
  <c r="J41" i="25"/>
  <c r="E41" i="25" a="1"/>
  <c r="E41" i="25"/>
  <c r="J40" i="25" a="1"/>
  <c r="J40" i="25"/>
  <c r="E40" i="25" a="1"/>
  <c r="E40" i="25"/>
  <c r="J39" i="25" a="1"/>
  <c r="J39" i="25"/>
  <c r="E39" i="25" a="1"/>
  <c r="E39" i="25"/>
  <c r="J38" i="25" a="1"/>
  <c r="J38" i="25"/>
  <c r="E38" i="25" a="1"/>
  <c r="E38" i="25"/>
  <c r="J37" i="25" a="1"/>
  <c r="J37" i="25"/>
  <c r="E37" i="25" a="1"/>
  <c r="E37" i="25"/>
  <c r="J36" i="25" a="1"/>
  <c r="J36" i="25"/>
  <c r="E36" i="25" a="1"/>
  <c r="E36" i="25"/>
  <c r="J35" i="25" a="1"/>
  <c r="J35" i="25"/>
  <c r="E35" i="25" a="1"/>
  <c r="E35" i="25"/>
  <c r="J34" i="25" a="1"/>
  <c r="J34" i="25"/>
  <c r="E34" i="25" a="1"/>
  <c r="E34" i="25"/>
  <c r="J33" i="25" a="1"/>
  <c r="J33" i="25"/>
  <c r="E33" i="25" a="1"/>
  <c r="E33" i="25"/>
  <c r="J32" i="25" a="1"/>
  <c r="J32" i="25"/>
  <c r="E32" i="25" a="1"/>
  <c r="E32" i="25"/>
  <c r="J31" i="25" a="1"/>
  <c r="J31" i="25"/>
  <c r="E31" i="25" a="1"/>
  <c r="E31" i="25"/>
  <c r="J30" i="25" a="1"/>
  <c r="J30" i="25"/>
  <c r="E30" i="25" a="1"/>
  <c r="E30" i="25"/>
  <c r="J29" i="25" a="1"/>
  <c r="J29" i="25"/>
  <c r="E29" i="25" a="1"/>
  <c r="E29" i="25"/>
  <c r="J28" i="25" a="1"/>
  <c r="J28" i="25"/>
  <c r="E28" i="25" a="1"/>
  <c r="E28" i="25"/>
  <c r="J27" i="25" a="1"/>
  <c r="J27" i="25"/>
  <c r="E27" i="25" a="1"/>
  <c r="E27" i="25"/>
  <c r="J26" i="25" a="1"/>
  <c r="J26" i="25"/>
  <c r="E26" i="25" a="1"/>
  <c r="E26" i="25"/>
  <c r="J25" i="25" a="1"/>
  <c r="J25" i="25"/>
  <c r="E25" i="25" a="1"/>
  <c r="E25" i="25"/>
  <c r="J24" i="25" a="1"/>
  <c r="J24" i="25"/>
  <c r="E24" i="25" a="1"/>
  <c r="E24" i="25"/>
  <c r="J23" i="25" a="1"/>
  <c r="J23" i="25"/>
  <c r="E23" i="25" a="1"/>
  <c r="E23" i="25"/>
  <c r="J22" i="25" a="1"/>
  <c r="J22" i="25"/>
  <c r="E22" i="25" a="1"/>
  <c r="E22" i="25"/>
  <c r="J21" i="25" a="1"/>
  <c r="J21" i="25"/>
  <c r="E21" i="25" a="1"/>
  <c r="E21" i="25"/>
  <c r="J20" i="25" a="1"/>
  <c r="J20" i="25"/>
  <c r="E20" i="25" a="1"/>
  <c r="E20" i="25"/>
  <c r="J19" i="25" a="1"/>
  <c r="J19" i="25"/>
  <c r="E19" i="25" a="1"/>
  <c r="E19" i="25"/>
  <c r="J18" i="25" a="1"/>
  <c r="J18" i="25"/>
  <c r="E18" i="25" a="1"/>
  <c r="E18" i="25"/>
  <c r="J17" i="25" a="1"/>
  <c r="J17" i="25"/>
  <c r="E17" i="25" a="1"/>
  <c r="E17" i="25"/>
  <c r="J16" i="25" a="1"/>
  <c r="J16" i="25"/>
  <c r="E16" i="25" a="1"/>
  <c r="E16" i="25"/>
  <c r="J15" i="25" a="1"/>
  <c r="J15" i="25"/>
  <c r="E15" i="25" a="1"/>
  <c r="E15" i="25"/>
  <c r="J14" i="25" a="1"/>
  <c r="J14" i="25"/>
  <c r="E14" i="25" a="1"/>
  <c r="E14" i="25"/>
  <c r="J13" i="25" a="1"/>
  <c r="J13" i="25"/>
  <c r="E13" i="25" a="1"/>
  <c r="E13" i="25"/>
  <c r="J12" i="25" a="1"/>
  <c r="J12" i="25"/>
  <c r="E12" i="25" a="1"/>
  <c r="E12" i="25"/>
  <c r="J11" i="25" a="1"/>
  <c r="J11" i="25"/>
  <c r="E11" i="25" a="1"/>
  <c r="E11" i="25"/>
  <c r="J10" i="25" a="1"/>
  <c r="J10" i="25"/>
  <c r="E10" i="25" a="1"/>
  <c r="E10" i="25"/>
  <c r="J9" i="25" a="1"/>
  <c r="J9" i="25"/>
  <c r="E9" i="25" a="1"/>
  <c r="E9" i="25"/>
  <c r="J8" i="25" a="1"/>
  <c r="J8" i="25"/>
  <c r="E8" i="25" a="1"/>
  <c r="E8" i="25"/>
  <c r="J7" i="25" a="1"/>
  <c r="J7" i="25"/>
  <c r="E7" i="25" a="1"/>
  <c r="E7" i="25"/>
  <c r="J6" i="25" a="1"/>
  <c r="J6" i="25"/>
  <c r="E6" i="25" a="1"/>
  <c r="E6" i="25"/>
  <c r="J5" i="25" a="1"/>
  <c r="J5" i="25"/>
  <c r="E5" i="25" a="1"/>
  <c r="E5" i="25"/>
  <c r="J4" i="25" a="1"/>
  <c r="J4" i="25"/>
  <c r="E4" i="25" a="1"/>
  <c r="E4" i="25"/>
  <c r="J3" i="25" a="1"/>
  <c r="J3" i="25"/>
  <c r="E3" i="25" a="1"/>
  <c r="E3" i="25"/>
  <c r="J2" i="25" a="1"/>
  <c r="J2" i="25"/>
  <c r="E2" i="25" a="1"/>
  <c r="E2" i="25"/>
  <c r="J44" i="24" a="1"/>
  <c r="J44" i="24"/>
  <c r="E44" i="24" a="1"/>
  <c r="E44" i="24"/>
  <c r="J43" i="24" a="1"/>
  <c r="J43" i="24"/>
  <c r="E43" i="24" a="1"/>
  <c r="E43" i="24"/>
  <c r="J42" i="24" a="1"/>
  <c r="J42" i="24"/>
  <c r="E42" i="24" a="1"/>
  <c r="E42" i="24"/>
  <c r="J41" i="24" a="1"/>
  <c r="J41" i="24"/>
  <c r="E41" i="24" a="1"/>
  <c r="E41" i="24"/>
  <c r="J40" i="24" a="1"/>
  <c r="J40" i="24"/>
  <c r="E40" i="24" a="1"/>
  <c r="E40" i="24"/>
  <c r="J39" i="24" a="1"/>
  <c r="J39" i="24"/>
  <c r="E39" i="24" a="1"/>
  <c r="E39" i="24"/>
  <c r="J38" i="24" a="1"/>
  <c r="J38" i="24"/>
  <c r="E38" i="24" a="1"/>
  <c r="E38" i="24"/>
  <c r="J37" i="24" a="1"/>
  <c r="J37" i="24"/>
  <c r="E37" i="24" a="1"/>
  <c r="E37" i="24"/>
  <c r="J36" i="24" a="1"/>
  <c r="J36" i="24"/>
  <c r="E36" i="24" a="1"/>
  <c r="E36" i="24"/>
  <c r="J35" i="24" a="1"/>
  <c r="J35" i="24"/>
  <c r="E35" i="24" a="1"/>
  <c r="E35" i="24"/>
  <c r="J34" i="24" a="1"/>
  <c r="J34" i="24"/>
  <c r="E34" i="24" a="1"/>
  <c r="E34" i="24"/>
  <c r="J33" i="24" a="1"/>
  <c r="J33" i="24"/>
  <c r="E33" i="24" a="1"/>
  <c r="E33" i="24"/>
  <c r="J32" i="24" a="1"/>
  <c r="J32" i="24"/>
  <c r="E32" i="24" a="1"/>
  <c r="E32" i="24"/>
  <c r="J31" i="24" a="1"/>
  <c r="J31" i="24"/>
  <c r="E31" i="24" a="1"/>
  <c r="E31" i="24"/>
  <c r="J30" i="24" a="1"/>
  <c r="J30" i="24"/>
  <c r="E30" i="24" a="1"/>
  <c r="E30" i="24"/>
  <c r="J29" i="24" a="1"/>
  <c r="J29" i="24"/>
  <c r="E29" i="24" a="1"/>
  <c r="E29" i="24"/>
  <c r="J28" i="24" a="1"/>
  <c r="J28" i="24"/>
  <c r="E28" i="24" a="1"/>
  <c r="E28" i="24"/>
  <c r="J27" i="24" a="1"/>
  <c r="J27" i="24"/>
  <c r="E27" i="24" a="1"/>
  <c r="E27" i="24"/>
  <c r="J26" i="24" a="1"/>
  <c r="J26" i="24"/>
  <c r="E26" i="24" a="1"/>
  <c r="E26" i="24"/>
  <c r="J25" i="24" a="1"/>
  <c r="J25" i="24"/>
  <c r="E25" i="24" a="1"/>
  <c r="E25" i="24"/>
  <c r="J24" i="24" a="1"/>
  <c r="J24" i="24"/>
  <c r="E24" i="24" a="1"/>
  <c r="E24" i="24"/>
  <c r="J23" i="24" a="1"/>
  <c r="J23" i="24"/>
  <c r="E23" i="24" a="1"/>
  <c r="E23" i="24"/>
  <c r="J22" i="24" a="1"/>
  <c r="J22" i="24"/>
  <c r="E22" i="24" a="1"/>
  <c r="E22" i="24"/>
  <c r="J21" i="24" a="1"/>
  <c r="J21" i="24"/>
  <c r="E21" i="24" a="1"/>
  <c r="E21" i="24"/>
  <c r="J20" i="24" a="1"/>
  <c r="J20" i="24"/>
  <c r="E20" i="24" a="1"/>
  <c r="E20" i="24"/>
  <c r="J19" i="24" a="1"/>
  <c r="J19" i="24"/>
  <c r="E19" i="24" a="1"/>
  <c r="E19" i="24"/>
  <c r="J18" i="24" a="1"/>
  <c r="J18" i="24"/>
  <c r="E18" i="24" a="1"/>
  <c r="E18" i="24"/>
  <c r="J17" i="24" a="1"/>
  <c r="J17" i="24"/>
  <c r="E17" i="24" a="1"/>
  <c r="E17" i="24"/>
  <c r="J16" i="24" a="1"/>
  <c r="J16" i="24"/>
  <c r="E16" i="24" a="1"/>
  <c r="E16" i="24"/>
  <c r="J15" i="24" a="1"/>
  <c r="J15" i="24"/>
  <c r="E15" i="24" a="1"/>
  <c r="E15" i="24"/>
  <c r="J14" i="24" a="1"/>
  <c r="J14" i="24"/>
  <c r="E14" i="24" a="1"/>
  <c r="E14" i="24"/>
  <c r="J13" i="24" a="1"/>
  <c r="J13" i="24"/>
  <c r="E13" i="24" a="1"/>
  <c r="E13" i="24"/>
  <c r="J12" i="24" a="1"/>
  <c r="J12" i="24"/>
  <c r="E12" i="24" a="1"/>
  <c r="E12" i="24"/>
  <c r="J11" i="24" a="1"/>
  <c r="J11" i="24"/>
  <c r="E11" i="24" a="1"/>
  <c r="E11" i="24"/>
  <c r="J10" i="24" a="1"/>
  <c r="J10" i="24"/>
  <c r="E10" i="24" a="1"/>
  <c r="E10" i="24"/>
  <c r="J9" i="24" a="1"/>
  <c r="J9" i="24"/>
  <c r="E9" i="24" a="1"/>
  <c r="E9" i="24"/>
  <c r="J8" i="24" a="1"/>
  <c r="J8" i="24"/>
  <c r="E8" i="24" a="1"/>
  <c r="E8" i="24"/>
  <c r="J7" i="24" a="1"/>
  <c r="J7" i="24"/>
  <c r="E7" i="24" a="1"/>
  <c r="E7" i="24"/>
  <c r="J6" i="24" a="1"/>
  <c r="J6" i="24"/>
  <c r="E6" i="24" a="1"/>
  <c r="E6" i="24"/>
  <c r="J5" i="24" a="1"/>
  <c r="J5" i="24"/>
  <c r="E5" i="24" a="1"/>
  <c r="E5" i="24"/>
  <c r="J4" i="24" a="1"/>
  <c r="J4" i="24"/>
  <c r="E4" i="24" a="1"/>
  <c r="E4" i="24"/>
  <c r="J3" i="24" a="1"/>
  <c r="J3" i="24"/>
  <c r="E3" i="24" a="1"/>
  <c r="E3" i="24"/>
  <c r="J2" i="24" a="1"/>
  <c r="J2" i="24"/>
  <c r="E2" i="24" a="1"/>
  <c r="E2" i="24"/>
  <c r="N17" i="1" a="1"/>
  <c r="N17" i="1"/>
  <c r="N18" i="1" a="1"/>
  <c r="N18" i="1"/>
  <c r="N19" i="1" a="1"/>
  <c r="N19" i="1"/>
  <c r="N20" i="1" a="1"/>
  <c r="N20" i="1"/>
  <c r="N21" i="1" a="1"/>
  <c r="N21" i="1"/>
  <c r="N23" i="1" a="1"/>
  <c r="N23" i="1"/>
  <c r="N24" i="1" a="1"/>
  <c r="N24" i="1"/>
  <c r="N25" i="1" a="1"/>
  <c r="N25" i="1"/>
  <c r="N26" i="1" a="1"/>
  <c r="N26" i="1"/>
  <c r="N27" i="1" a="1"/>
  <c r="N27" i="1"/>
  <c r="N28" i="1" a="1"/>
  <c r="N28" i="1"/>
  <c r="N29" i="1" a="1"/>
  <c r="N29" i="1"/>
  <c r="N30" i="1" a="1"/>
  <c r="N30" i="1"/>
  <c r="N31" i="1" a="1"/>
  <c r="N31" i="1"/>
  <c r="N32" i="1" a="1"/>
  <c r="N32" i="1"/>
  <c r="N33" i="1" a="1"/>
  <c r="N33" i="1"/>
  <c r="N34" i="1" a="1"/>
  <c r="N34" i="1"/>
  <c r="N35" i="1" a="1"/>
  <c r="N35" i="1"/>
  <c r="N36" i="1" a="1"/>
  <c r="N36" i="1"/>
  <c r="N37" i="1" a="1"/>
  <c r="N37" i="1"/>
  <c r="N38" i="1" a="1"/>
  <c r="N38" i="1"/>
  <c r="N39" i="1" a="1"/>
  <c r="N39" i="1"/>
  <c r="N40" i="1" a="1"/>
  <c r="N40" i="1"/>
  <c r="N41" i="1" a="1"/>
  <c r="N41" i="1"/>
  <c r="N42" i="1" a="1"/>
  <c r="N42" i="1"/>
  <c r="N43" i="1" a="1"/>
  <c r="N43" i="1"/>
  <c r="N44" i="1" a="1"/>
  <c r="N44" i="1"/>
  <c r="N45" i="1" a="1"/>
  <c r="N45" i="1"/>
  <c r="N46" i="1" a="1"/>
  <c r="N46" i="1"/>
  <c r="N47" i="1" a="1"/>
  <c r="N47" i="1"/>
  <c r="N48" i="1" a="1"/>
  <c r="N48" i="1"/>
  <c r="N49" i="1" a="1"/>
  <c r="N49" i="1"/>
  <c r="N50" i="1" a="1"/>
  <c r="N50" i="1"/>
  <c r="N51" i="1" a="1"/>
  <c r="N51" i="1"/>
  <c r="N52" i="1" a="1"/>
  <c r="N52" i="1"/>
  <c r="N53" i="1" a="1"/>
  <c r="N53" i="1"/>
  <c r="N54" i="1" a="1"/>
  <c r="N54" i="1"/>
  <c r="N55" i="1" a="1"/>
  <c r="N55" i="1"/>
  <c r="N56" i="1" a="1"/>
  <c r="N56" i="1"/>
  <c r="N57" i="1" a="1"/>
  <c r="N57" i="1"/>
  <c r="N58" i="1" a="1"/>
  <c r="N58" i="1"/>
  <c r="N59" i="1" a="1"/>
  <c r="N59" i="1"/>
  <c r="N60" i="1" a="1"/>
  <c r="N60" i="1"/>
  <c r="N61" i="1" a="1"/>
  <c r="N61" i="1"/>
  <c r="N62" i="1" a="1"/>
  <c r="N62" i="1"/>
  <c r="N64" i="1" a="1"/>
  <c r="N64" i="1"/>
  <c r="N65" i="1" a="1"/>
  <c r="N65" i="1"/>
  <c r="N66" i="1" a="1"/>
  <c r="N66" i="1"/>
  <c r="N67" i="1" a="1"/>
  <c r="N67" i="1"/>
  <c r="N68" i="1" a="1"/>
  <c r="N68" i="1"/>
  <c r="N69" i="1" a="1"/>
  <c r="N69" i="1"/>
  <c r="N70" i="1" a="1"/>
  <c r="N70" i="1"/>
  <c r="N71" i="1" a="1"/>
  <c r="N71" i="1"/>
  <c r="N72" i="1" a="1"/>
  <c r="N72" i="1"/>
  <c r="N73" i="1" a="1"/>
  <c r="N73" i="1"/>
  <c r="N74" i="1" a="1"/>
  <c r="N74" i="1"/>
  <c r="N75" i="1" a="1"/>
  <c r="N75" i="1"/>
  <c r="N76" i="1" a="1"/>
  <c r="N76" i="1"/>
  <c r="N77" i="1" a="1"/>
  <c r="N77" i="1"/>
  <c r="N78" i="1" a="1"/>
  <c r="N78" i="1"/>
  <c r="N79" i="1" a="1"/>
  <c r="N79" i="1"/>
  <c r="N80" i="1" a="1"/>
  <c r="N80" i="1"/>
  <c r="N81" i="1" a="1"/>
  <c r="N81" i="1"/>
  <c r="N82" i="1" a="1"/>
  <c r="N82" i="1"/>
  <c r="N83" i="1" a="1"/>
  <c r="N83" i="1"/>
  <c r="N84" i="1" a="1"/>
  <c r="N84" i="1"/>
  <c r="N85" i="1" a="1"/>
  <c r="N85" i="1"/>
  <c r="N86" i="1" a="1"/>
  <c r="N86" i="1"/>
  <c r="N87" i="1" a="1"/>
  <c r="N87" i="1"/>
  <c r="N88" i="1" a="1"/>
  <c r="N88" i="1"/>
  <c r="N90" i="1" a="1"/>
  <c r="N90" i="1"/>
  <c r="N91" i="1" a="1"/>
  <c r="N91" i="1"/>
  <c r="N92" i="1" a="1"/>
  <c r="N92" i="1"/>
  <c r="N94" i="1" a="1"/>
  <c r="N94" i="1"/>
  <c r="N95" i="1" a="1"/>
  <c r="N95" i="1"/>
  <c r="N96" i="1" a="1"/>
  <c r="N96" i="1"/>
  <c r="N97" i="1" a="1"/>
  <c r="N97" i="1"/>
  <c r="N98" i="1" a="1"/>
  <c r="N98" i="1"/>
  <c r="N100" i="1" a="1"/>
  <c r="N100" i="1"/>
  <c r="N101" i="1" a="1"/>
  <c r="N101" i="1"/>
  <c r="N102" i="1" a="1"/>
  <c r="N102" i="1"/>
  <c r="N104" i="1" a="1"/>
  <c r="N104" i="1"/>
  <c r="N105" i="1" a="1"/>
  <c r="N105" i="1"/>
  <c r="N106" i="1" a="1"/>
  <c r="N106" i="1"/>
  <c r="N107" i="1" a="1"/>
  <c r="N107" i="1"/>
  <c r="N108" i="1" a="1"/>
  <c r="N108" i="1"/>
  <c r="N109" i="1" a="1"/>
  <c r="N109" i="1"/>
  <c r="N110" i="1" a="1"/>
  <c r="N110" i="1"/>
  <c r="N111" i="1" a="1"/>
  <c r="N111" i="1"/>
  <c r="N112" i="1" a="1"/>
  <c r="N112" i="1"/>
  <c r="N113" i="1" a="1"/>
  <c r="N113" i="1"/>
  <c r="N114" i="1" a="1"/>
  <c r="N114" i="1"/>
  <c r="N115" i="1" a="1"/>
  <c r="N115" i="1"/>
  <c r="N116" i="1" a="1"/>
  <c r="N116" i="1"/>
  <c r="N117" i="1" a="1"/>
  <c r="N117" i="1"/>
  <c r="N118" i="1" a="1"/>
  <c r="N118" i="1"/>
  <c r="N119" i="1" a="1"/>
  <c r="N119" i="1"/>
  <c r="N120" i="1" a="1"/>
  <c r="N120" i="1"/>
  <c r="N121" i="1" a="1"/>
  <c r="N121" i="1"/>
  <c r="N122" i="1" a="1"/>
  <c r="N122" i="1"/>
  <c r="N123" i="1" a="1"/>
  <c r="N123" i="1"/>
  <c r="N124" i="1" a="1"/>
  <c r="N124" i="1"/>
  <c r="N125" i="1" a="1"/>
  <c r="N125" i="1"/>
  <c r="N126" i="1" a="1"/>
  <c r="N126" i="1"/>
  <c r="N127" i="1" a="1"/>
  <c r="N127" i="1"/>
  <c r="N128" i="1" a="1"/>
  <c r="N128" i="1"/>
  <c r="N129" i="1" a="1"/>
  <c r="N129" i="1"/>
  <c r="N130" i="1" a="1"/>
  <c r="N130" i="1"/>
  <c r="N131" i="1" a="1"/>
  <c r="N131" i="1"/>
  <c r="N132" i="1" a="1"/>
  <c r="N132" i="1"/>
  <c r="N133" i="1" a="1"/>
  <c r="N133" i="1"/>
  <c r="N134" i="1" a="1"/>
  <c r="N134" i="1"/>
  <c r="N135" i="1" a="1"/>
  <c r="N135" i="1"/>
  <c r="N136" i="1" a="1"/>
  <c r="N136" i="1"/>
  <c r="N137" i="1" a="1"/>
  <c r="N137" i="1"/>
  <c r="N138" i="1" a="1"/>
  <c r="N138" i="1"/>
  <c r="N139" i="1" a="1"/>
  <c r="N139" i="1"/>
  <c r="N140" i="1" a="1"/>
  <c r="N140" i="1"/>
  <c r="N141" i="1" a="1"/>
  <c r="N141" i="1"/>
  <c r="N142" i="1" a="1"/>
  <c r="N142" i="1"/>
  <c r="N143" i="1" a="1"/>
  <c r="N143" i="1"/>
  <c r="N144" i="1" a="1"/>
  <c r="N144" i="1"/>
  <c r="N145" i="1" a="1"/>
  <c r="N145" i="1"/>
  <c r="N146" i="1" a="1"/>
  <c r="N146" i="1"/>
  <c r="N147" i="1" a="1"/>
  <c r="N147" i="1"/>
  <c r="N148" i="1" a="1"/>
  <c r="N148" i="1"/>
  <c r="N149" i="1" a="1"/>
  <c r="N149" i="1"/>
  <c r="N150" i="1" a="1"/>
  <c r="N150" i="1"/>
  <c r="N151" i="1" a="1"/>
  <c r="N151" i="1"/>
  <c r="N152" i="1" a="1"/>
  <c r="N152" i="1"/>
  <c r="N153" i="1" a="1"/>
  <c r="N153" i="1"/>
  <c r="N154" i="1" a="1"/>
  <c r="N154" i="1"/>
  <c r="N155" i="1" a="1"/>
  <c r="N155" i="1"/>
  <c r="N156" i="1" a="1"/>
  <c r="N156" i="1"/>
  <c r="N157" i="1" a="1"/>
  <c r="N157" i="1"/>
  <c r="N158" i="1" a="1"/>
  <c r="N158" i="1"/>
  <c r="N159" i="1" a="1"/>
  <c r="N159" i="1"/>
  <c r="N160" i="1" a="1"/>
  <c r="N160" i="1"/>
  <c r="N161" i="1" a="1"/>
  <c r="N161" i="1"/>
  <c r="N162" i="1" a="1"/>
  <c r="N162" i="1"/>
  <c r="N163" i="1" a="1"/>
  <c r="N163" i="1"/>
  <c r="N164" i="1" a="1"/>
  <c r="N164" i="1"/>
  <c r="N165" i="1" a="1"/>
  <c r="N165" i="1"/>
  <c r="N166" i="1" a="1"/>
  <c r="N166" i="1"/>
  <c r="N167" i="1" a="1"/>
  <c r="N167" i="1"/>
  <c r="N168" i="1" a="1"/>
  <c r="N168" i="1"/>
  <c r="N169" i="1" a="1"/>
  <c r="N169" i="1"/>
  <c r="N170" i="1" a="1"/>
  <c r="N170" i="1"/>
  <c r="N171" i="1" a="1"/>
  <c r="N171" i="1"/>
  <c r="N172" i="1" a="1"/>
  <c r="N172" i="1"/>
  <c r="N173" i="1" a="1"/>
  <c r="N173" i="1"/>
  <c r="N174" i="1" a="1"/>
  <c r="N174" i="1"/>
  <c r="N175" i="1" a="1"/>
  <c r="N175" i="1"/>
  <c r="N176" i="1" a="1"/>
  <c r="N176" i="1"/>
  <c r="N177" i="1" a="1"/>
  <c r="N177" i="1"/>
  <c r="N178" i="1" a="1"/>
  <c r="N178" i="1"/>
  <c r="N179" i="1" a="1"/>
  <c r="N179" i="1"/>
  <c r="N180" i="1" a="1"/>
  <c r="N180" i="1"/>
  <c r="N181" i="1" a="1"/>
  <c r="N181" i="1"/>
  <c r="N182" i="1" a="1"/>
  <c r="N182" i="1"/>
  <c r="N183" i="1" a="1"/>
  <c r="N183" i="1"/>
  <c r="N184" i="1" a="1"/>
  <c r="N184" i="1"/>
  <c r="N185" i="1" a="1"/>
  <c r="N185" i="1"/>
  <c r="N186" i="1" a="1"/>
  <c r="N186" i="1"/>
  <c r="N187" i="1" a="1"/>
  <c r="N187" i="1"/>
  <c r="N188" i="1" a="1"/>
  <c r="N188" i="1"/>
  <c r="N189" i="1" a="1"/>
  <c r="N189" i="1"/>
  <c r="N190" i="1" a="1"/>
  <c r="N190" i="1"/>
  <c r="N191" i="1" a="1"/>
  <c r="N191" i="1"/>
  <c r="N192" i="1" a="1"/>
  <c r="N192" i="1"/>
  <c r="N193" i="1" a="1"/>
  <c r="N193" i="1"/>
  <c r="N194" i="1" a="1"/>
  <c r="N194" i="1"/>
  <c r="N195" i="1" a="1"/>
  <c r="N195" i="1"/>
  <c r="N196" i="1" a="1"/>
  <c r="N196" i="1"/>
  <c r="N197" i="1" a="1"/>
  <c r="N197" i="1"/>
  <c r="N198" i="1" a="1"/>
  <c r="N198" i="1"/>
  <c r="N199" i="1" a="1"/>
  <c r="N199" i="1"/>
  <c r="N200" i="1" a="1"/>
  <c r="N200" i="1"/>
  <c r="N201" i="1" a="1"/>
  <c r="N201" i="1"/>
  <c r="N202" i="1" a="1"/>
  <c r="N202" i="1"/>
  <c r="N203" i="1" a="1"/>
  <c r="N203" i="1"/>
  <c r="N204" i="1" a="1"/>
  <c r="N204" i="1"/>
  <c r="N205" i="1" a="1"/>
  <c r="N205" i="1"/>
  <c r="N206" i="1" a="1"/>
  <c r="N206" i="1"/>
  <c r="N207" i="1" a="1"/>
  <c r="N207" i="1"/>
  <c r="N208" i="1" a="1"/>
  <c r="N208" i="1"/>
  <c r="N209" i="1" a="1"/>
  <c r="N209" i="1"/>
  <c r="N210" i="1" a="1"/>
  <c r="N210" i="1"/>
  <c r="N211" i="1" a="1"/>
  <c r="N211" i="1"/>
  <c r="N212" i="1" a="1"/>
  <c r="N212" i="1"/>
  <c r="N213" i="1" a="1"/>
  <c r="N213" i="1"/>
  <c r="N214" i="1" a="1"/>
  <c r="N214" i="1"/>
  <c r="N215" i="1" a="1"/>
  <c r="N215" i="1"/>
  <c r="N216" i="1" a="1"/>
  <c r="N216" i="1"/>
  <c r="N217" i="1" a="1"/>
  <c r="N217" i="1"/>
  <c r="N218" i="1" a="1"/>
  <c r="N218" i="1"/>
  <c r="N219" i="1" a="1"/>
  <c r="N219" i="1"/>
  <c r="N220" i="1" a="1"/>
  <c r="N220" i="1"/>
  <c r="N221" i="1" a="1"/>
  <c r="N221" i="1"/>
  <c r="N222" i="1" a="1"/>
  <c r="N222" i="1"/>
  <c r="N223" i="1" a="1"/>
  <c r="N223" i="1"/>
  <c r="N224" i="1" a="1"/>
  <c r="N224" i="1"/>
  <c r="N225" i="1" a="1"/>
  <c r="N225" i="1"/>
  <c r="N226" i="1" a="1"/>
  <c r="N226" i="1"/>
  <c r="N227" i="1" a="1"/>
  <c r="N227" i="1"/>
  <c r="N228" i="1" a="1"/>
  <c r="N228" i="1"/>
  <c r="N229" i="1" a="1"/>
  <c r="N229" i="1"/>
  <c r="N230" i="1" a="1"/>
  <c r="N230" i="1"/>
  <c r="N231" i="1" a="1"/>
  <c r="N231" i="1"/>
  <c r="N232" i="1" a="1"/>
  <c r="N232" i="1"/>
  <c r="N233" i="1" a="1"/>
  <c r="N233" i="1"/>
  <c r="N234" i="1" a="1"/>
  <c r="N234" i="1"/>
  <c r="N235" i="1" a="1"/>
  <c r="N235" i="1"/>
  <c r="N236" i="1" a="1"/>
  <c r="N236" i="1"/>
  <c r="N237" i="1" a="1"/>
  <c r="N237" i="1"/>
  <c r="N238" i="1" a="1"/>
  <c r="N238" i="1"/>
  <c r="N239" i="1" a="1"/>
  <c r="N239" i="1"/>
  <c r="N240" i="1" a="1"/>
  <c r="N240" i="1"/>
  <c r="N241" i="1" a="1"/>
  <c r="N241" i="1"/>
  <c r="N242" i="1" a="1"/>
  <c r="N242" i="1"/>
  <c r="N243" i="1" a="1"/>
  <c r="N243" i="1"/>
  <c r="N244" i="1" a="1"/>
  <c r="N244" i="1"/>
  <c r="N245" i="1" a="1"/>
  <c r="N245" i="1"/>
  <c r="N246" i="1" a="1"/>
  <c r="N246" i="1"/>
  <c r="N247" i="1" a="1"/>
  <c r="N247" i="1"/>
  <c r="N248" i="1" a="1"/>
  <c r="N248" i="1"/>
  <c r="N249" i="1" a="1"/>
  <c r="N249" i="1"/>
  <c r="N250" i="1" a="1"/>
  <c r="N250" i="1"/>
  <c r="N251" i="1" a="1"/>
  <c r="N251" i="1"/>
  <c r="N252" i="1" a="1"/>
  <c r="N252" i="1"/>
  <c r="N253" i="1" a="1"/>
  <c r="N253" i="1"/>
  <c r="N254" i="1" a="1"/>
  <c r="N254" i="1"/>
  <c r="N255" i="1" a="1"/>
  <c r="N255" i="1"/>
  <c r="N256" i="1" a="1"/>
  <c r="N256" i="1"/>
  <c r="N257" i="1" a="1"/>
  <c r="N257" i="1"/>
  <c r="N258" i="1" a="1"/>
  <c r="N258" i="1"/>
  <c r="N259" i="1" a="1"/>
  <c r="N259" i="1"/>
  <c r="N260" i="1" a="1"/>
  <c r="N260" i="1"/>
  <c r="N261" i="1" a="1"/>
  <c r="N261" i="1"/>
  <c r="N262" i="1" a="1"/>
  <c r="N262" i="1"/>
  <c r="N263" i="1" a="1"/>
  <c r="N263" i="1"/>
  <c r="N264" i="1" a="1"/>
  <c r="N264" i="1"/>
  <c r="N265" i="1" a="1"/>
  <c r="N265" i="1"/>
  <c r="N266" i="1" a="1"/>
  <c r="N266" i="1"/>
  <c r="N267" i="1" a="1"/>
  <c r="N267" i="1"/>
  <c r="N268" i="1" a="1"/>
  <c r="N268" i="1"/>
  <c r="N269" i="1" a="1"/>
  <c r="N269" i="1"/>
  <c r="N270" i="1" a="1"/>
  <c r="N270" i="1"/>
  <c r="N271" i="1" a="1"/>
  <c r="N271" i="1"/>
  <c r="N272" i="1" a="1"/>
  <c r="N272" i="1"/>
  <c r="N273" i="1" a="1"/>
  <c r="N273" i="1"/>
  <c r="N274" i="1" a="1"/>
  <c r="N274" i="1"/>
  <c r="N275" i="1" a="1"/>
  <c r="N275" i="1"/>
  <c r="N276" i="1" a="1"/>
  <c r="N276" i="1"/>
  <c r="N277" i="1" a="1"/>
  <c r="N277" i="1"/>
  <c r="N278" i="1" a="1"/>
  <c r="N278" i="1"/>
  <c r="N279" i="1" a="1"/>
  <c r="N279" i="1"/>
  <c r="N280" i="1" a="1"/>
  <c r="N280" i="1"/>
  <c r="N281" i="1" a="1"/>
  <c r="N281" i="1"/>
  <c r="N282" i="1" a="1"/>
  <c r="N282" i="1"/>
  <c r="N283" i="1" a="1"/>
  <c r="N283" i="1"/>
  <c r="N284" i="1" a="1"/>
  <c r="N284" i="1"/>
  <c r="N285" i="1" a="1"/>
  <c r="N285" i="1"/>
  <c r="N286" i="1" a="1"/>
  <c r="N286" i="1"/>
  <c r="N287" i="1" a="1"/>
  <c r="N287" i="1"/>
  <c r="N288" i="1" a="1"/>
  <c r="N288" i="1"/>
  <c r="N289" i="1" a="1"/>
  <c r="N289" i="1"/>
  <c r="N290" i="1" a="1"/>
  <c r="N290" i="1"/>
  <c r="N291" i="1" a="1"/>
  <c r="N291" i="1"/>
  <c r="N292" i="1" a="1"/>
  <c r="N292" i="1"/>
  <c r="N293" i="1" a="1"/>
  <c r="N293" i="1"/>
  <c r="N294" i="1" a="1"/>
  <c r="N294" i="1"/>
  <c r="N295" i="1" a="1"/>
  <c r="N295" i="1"/>
  <c r="N296" i="1" a="1"/>
  <c r="N296" i="1"/>
  <c r="N297" i="1" a="1"/>
  <c r="N297" i="1"/>
  <c r="N298" i="1" a="1"/>
  <c r="N298" i="1"/>
  <c r="N299" i="1" a="1"/>
  <c r="N299" i="1"/>
  <c r="N300" i="1" a="1"/>
  <c r="N300" i="1"/>
  <c r="N301" i="1" a="1"/>
  <c r="N301" i="1"/>
  <c r="N302" i="1" a="1"/>
  <c r="N302" i="1"/>
  <c r="N303" i="1" a="1"/>
  <c r="N303" i="1"/>
  <c r="N304" i="1" a="1"/>
  <c r="N304" i="1"/>
  <c r="N305" i="1" a="1"/>
  <c r="N305" i="1"/>
  <c r="N306" i="1" a="1"/>
  <c r="N306" i="1"/>
  <c r="N307" i="1" a="1"/>
  <c r="N307" i="1"/>
  <c r="N308" i="1" a="1"/>
  <c r="N308" i="1"/>
  <c r="N309" i="1" a="1"/>
  <c r="N309" i="1"/>
  <c r="N310" i="1" a="1"/>
  <c r="N310" i="1"/>
  <c r="N311" i="1" a="1"/>
  <c r="N311" i="1"/>
  <c r="N312" i="1" a="1"/>
  <c r="N312" i="1"/>
  <c r="N313" i="1" a="1"/>
  <c r="N313" i="1"/>
  <c r="N314" i="1" a="1"/>
  <c r="N314" i="1"/>
  <c r="N315" i="1" a="1"/>
  <c r="N315" i="1"/>
  <c r="N316" i="1" a="1"/>
  <c r="N316" i="1"/>
  <c r="N317" i="1" a="1"/>
  <c r="N317" i="1"/>
  <c r="N318" i="1" a="1"/>
  <c r="N318" i="1"/>
  <c r="N319" i="1" a="1"/>
  <c r="N319" i="1"/>
  <c r="N320" i="1" a="1"/>
  <c r="N320" i="1"/>
  <c r="N321" i="1" a="1"/>
  <c r="N321" i="1"/>
  <c r="N322" i="1" a="1"/>
  <c r="N322" i="1"/>
  <c r="N323" i="1" a="1"/>
  <c r="N323" i="1"/>
  <c r="N324" i="1" a="1"/>
  <c r="N324" i="1"/>
  <c r="N325" i="1" a="1"/>
  <c r="N325" i="1"/>
  <c r="N326" i="1" a="1"/>
  <c r="N326" i="1"/>
  <c r="N327" i="1" a="1"/>
  <c r="N327" i="1"/>
  <c r="N328" i="1" a="1"/>
  <c r="N328" i="1"/>
  <c r="N329" i="1" a="1"/>
  <c r="N329" i="1"/>
  <c r="N330" i="1" a="1"/>
  <c r="N330" i="1"/>
  <c r="N331" i="1" a="1"/>
  <c r="N331" i="1"/>
  <c r="N332" i="1" a="1"/>
  <c r="N332" i="1"/>
  <c r="N333" i="1" a="1"/>
  <c r="N333" i="1"/>
  <c r="N334" i="1" a="1"/>
  <c r="N334" i="1"/>
  <c r="N335" i="1" a="1"/>
  <c r="N335" i="1"/>
  <c r="N336" i="1" a="1"/>
  <c r="N336" i="1"/>
  <c r="N337" i="1" a="1"/>
  <c r="N337" i="1"/>
  <c r="N338" i="1" a="1"/>
  <c r="N338" i="1"/>
  <c r="N339" i="1" a="1"/>
  <c r="N339" i="1"/>
  <c r="N340" i="1" a="1"/>
  <c r="N340" i="1"/>
  <c r="N341" i="1" a="1"/>
  <c r="N341" i="1"/>
  <c r="N342" i="1" a="1"/>
  <c r="N342" i="1"/>
  <c r="N343" i="1" a="1"/>
  <c r="N343" i="1"/>
  <c r="N344" i="1" a="1"/>
  <c r="N344" i="1"/>
  <c r="N345" i="1" a="1"/>
  <c r="N345" i="1"/>
  <c r="N346" i="1" a="1"/>
  <c r="N346" i="1"/>
  <c r="N347" i="1" a="1"/>
  <c r="N347" i="1"/>
  <c r="N348" i="1" a="1"/>
  <c r="N348" i="1"/>
  <c r="N349" i="1" a="1"/>
  <c r="N349" i="1"/>
  <c r="N350" i="1" a="1"/>
  <c r="N350" i="1"/>
  <c r="N351" i="1" a="1"/>
  <c r="N351" i="1"/>
  <c r="N352" i="1" a="1"/>
  <c r="N352" i="1"/>
  <c r="N353" i="1" a="1"/>
  <c r="N353" i="1"/>
  <c r="N354" i="1" a="1"/>
  <c r="N354" i="1"/>
  <c r="N355" i="1" a="1"/>
  <c r="N355" i="1"/>
  <c r="N356" i="1" a="1"/>
  <c r="N356" i="1"/>
  <c r="N357" i="1" a="1"/>
  <c r="N357" i="1"/>
  <c r="N358" i="1" a="1"/>
  <c r="N358" i="1"/>
  <c r="N359" i="1" a="1"/>
  <c r="N359" i="1"/>
  <c r="N360" i="1" a="1"/>
  <c r="N360" i="1"/>
  <c r="N361" i="1" a="1"/>
  <c r="N361" i="1"/>
  <c r="N362" i="1" a="1"/>
  <c r="N362" i="1"/>
  <c r="N363" i="1" a="1"/>
  <c r="N363" i="1"/>
  <c r="N364" i="1" a="1"/>
  <c r="N364" i="1"/>
  <c r="N365" i="1" a="1"/>
  <c r="N365" i="1"/>
  <c r="N366" i="1" a="1"/>
  <c r="N366" i="1"/>
  <c r="N367" i="1" a="1"/>
  <c r="N367" i="1"/>
  <c r="N368" i="1" a="1"/>
  <c r="N368" i="1"/>
  <c r="N369" i="1" a="1"/>
  <c r="N369" i="1"/>
  <c r="N370" i="1" a="1"/>
  <c r="N370" i="1"/>
  <c r="N371" i="1" a="1"/>
  <c r="N371" i="1"/>
  <c r="N372" i="1" a="1"/>
  <c r="N372" i="1"/>
  <c r="N373" i="1" a="1"/>
  <c r="N373" i="1"/>
  <c r="N374" i="1" a="1"/>
  <c r="N374" i="1"/>
  <c r="N375" i="1" a="1"/>
  <c r="N375" i="1"/>
  <c r="N376" i="1" a="1"/>
  <c r="N376" i="1"/>
  <c r="N377" i="1" a="1"/>
  <c r="N377" i="1"/>
  <c r="N378" i="1" a="1"/>
  <c r="N378" i="1"/>
  <c r="N379" i="1" a="1"/>
  <c r="N379" i="1"/>
  <c r="N380" i="1" a="1"/>
  <c r="N380" i="1"/>
  <c r="N381" i="1" a="1"/>
  <c r="N381" i="1"/>
  <c r="N382" i="1" a="1"/>
  <c r="N382" i="1"/>
  <c r="N383" i="1" a="1"/>
  <c r="N383" i="1"/>
  <c r="N384" i="1" a="1"/>
  <c r="N384" i="1"/>
  <c r="N385" i="1" a="1"/>
  <c r="N385" i="1"/>
  <c r="N386" i="1" a="1"/>
  <c r="N386" i="1"/>
  <c r="N387" i="1" a="1"/>
  <c r="N387" i="1"/>
  <c r="N388" i="1" a="1"/>
  <c r="N388" i="1"/>
  <c r="N389" i="1" a="1"/>
  <c r="N389" i="1"/>
  <c r="N390" i="1" a="1"/>
  <c r="N390" i="1"/>
  <c r="N391" i="1" a="1"/>
  <c r="N391" i="1"/>
  <c r="N392" i="1" a="1"/>
  <c r="N392" i="1"/>
  <c r="N393" i="1" a="1"/>
  <c r="N393" i="1"/>
  <c r="N394" i="1" a="1"/>
  <c r="N394" i="1"/>
  <c r="N395" i="1" a="1"/>
  <c r="N395" i="1"/>
  <c r="N396" i="1" a="1"/>
  <c r="N396" i="1"/>
  <c r="N397" i="1" a="1"/>
  <c r="N397" i="1"/>
  <c r="N398" i="1" a="1"/>
  <c r="N398" i="1"/>
  <c r="N399" i="1" a="1"/>
  <c r="N399" i="1"/>
  <c r="N400" i="1" a="1"/>
  <c r="N400" i="1"/>
  <c r="N401" i="1" a="1"/>
  <c r="N401" i="1"/>
  <c r="N402" i="1" a="1"/>
  <c r="N402" i="1"/>
  <c r="N403" i="1" a="1"/>
  <c r="N403" i="1"/>
  <c r="N404" i="1" a="1"/>
  <c r="N404" i="1"/>
  <c r="N405" i="1" a="1"/>
  <c r="N405" i="1"/>
  <c r="N406" i="1" a="1"/>
  <c r="N406" i="1"/>
  <c r="N407" i="1" a="1"/>
  <c r="N407" i="1"/>
  <c r="N408" i="1" a="1"/>
  <c r="N408" i="1"/>
  <c r="N409" i="1" a="1"/>
  <c r="N409" i="1"/>
  <c r="N410" i="1" a="1"/>
  <c r="N410" i="1"/>
  <c r="N411" i="1" a="1"/>
  <c r="N411" i="1"/>
  <c r="N412" i="1" a="1"/>
  <c r="N412" i="1"/>
  <c r="N413" i="1" a="1"/>
  <c r="N413" i="1"/>
  <c r="N414" i="1" a="1"/>
  <c r="N414" i="1"/>
  <c r="N415" i="1" a="1"/>
  <c r="N415" i="1"/>
  <c r="N416" i="1" a="1"/>
  <c r="N416" i="1"/>
  <c r="N417" i="1" a="1"/>
  <c r="N417" i="1"/>
  <c r="N418" i="1" a="1"/>
  <c r="N418" i="1"/>
  <c r="N419" i="1" a="1"/>
  <c r="N419" i="1"/>
  <c r="N420" i="1" a="1"/>
  <c r="N420" i="1"/>
  <c r="N421" i="1" a="1"/>
  <c r="N421" i="1"/>
  <c r="N422" i="1" a="1"/>
  <c r="N422" i="1"/>
  <c r="N423" i="1" a="1"/>
  <c r="N423" i="1"/>
  <c r="N424" i="1" a="1"/>
  <c r="N424" i="1"/>
  <c r="N425" i="1" a="1"/>
  <c r="N425" i="1"/>
  <c r="N426" i="1" a="1"/>
  <c r="N426" i="1"/>
  <c r="N427" i="1" a="1"/>
  <c r="N427" i="1"/>
  <c r="N428" i="1" a="1"/>
  <c r="N428" i="1"/>
  <c r="N429" i="1" a="1"/>
  <c r="N429" i="1"/>
  <c r="N430" i="1" a="1"/>
  <c r="N430" i="1"/>
  <c r="N431" i="1" a="1"/>
  <c r="N431" i="1"/>
  <c r="N432" i="1" a="1"/>
  <c r="N432" i="1"/>
  <c r="N433" i="1" a="1"/>
  <c r="N433" i="1"/>
  <c r="N434" i="1" a="1"/>
  <c r="N434" i="1"/>
  <c r="N435" i="1" a="1"/>
  <c r="N435" i="1"/>
  <c r="N436" i="1" a="1"/>
  <c r="N436" i="1"/>
  <c r="N437" i="1" a="1"/>
  <c r="N437" i="1"/>
  <c r="N438" i="1" a="1"/>
  <c r="N438" i="1"/>
  <c r="N439" i="1" a="1"/>
  <c r="N439" i="1"/>
  <c r="N440" i="1" a="1"/>
  <c r="N440" i="1"/>
  <c r="N441" i="1" a="1"/>
  <c r="N441" i="1"/>
  <c r="N442" i="1" a="1"/>
  <c r="N442" i="1"/>
  <c r="N443" i="1" a="1"/>
  <c r="N443" i="1"/>
  <c r="N444" i="1" a="1"/>
  <c r="N444" i="1"/>
  <c r="N445" i="1" a="1"/>
  <c r="N445" i="1"/>
  <c r="N446" i="1" a="1"/>
  <c r="N446" i="1"/>
  <c r="N447" i="1" a="1"/>
  <c r="N447" i="1"/>
  <c r="N448" i="1" a="1"/>
  <c r="N448" i="1"/>
  <c r="N449" i="1" a="1"/>
  <c r="N449" i="1"/>
  <c r="N450" i="1" a="1"/>
  <c r="N450" i="1"/>
  <c r="N451" i="1" a="1"/>
  <c r="N451" i="1"/>
  <c r="N452" i="1" a="1"/>
  <c r="N452" i="1"/>
  <c r="N453" i="1" a="1"/>
  <c r="N453" i="1"/>
  <c r="N454" i="1" a="1"/>
  <c r="N454" i="1"/>
  <c r="N455" i="1" a="1"/>
  <c r="N455" i="1"/>
  <c r="N456" i="1" a="1"/>
  <c r="N456" i="1"/>
  <c r="N457" i="1" a="1"/>
  <c r="N457" i="1"/>
  <c r="N458" i="1" a="1"/>
  <c r="N458" i="1"/>
  <c r="N459" i="1" a="1"/>
  <c r="N459" i="1"/>
  <c r="N460" i="1" a="1"/>
  <c r="N460" i="1"/>
  <c r="N461" i="1" a="1"/>
  <c r="N461" i="1"/>
  <c r="N462" i="1" a="1"/>
  <c r="N462" i="1"/>
  <c r="N463" i="1" a="1"/>
  <c r="N463" i="1"/>
  <c r="N464" i="1" a="1"/>
  <c r="N464" i="1"/>
  <c r="N465" i="1" a="1"/>
  <c r="N465" i="1"/>
  <c r="N466" i="1" a="1"/>
  <c r="N466" i="1"/>
  <c r="N467" i="1" a="1"/>
  <c r="N467" i="1"/>
  <c r="N468" i="1" a="1"/>
  <c r="N468" i="1"/>
  <c r="N469" i="1" a="1"/>
  <c r="N469" i="1"/>
  <c r="N470" i="1" a="1"/>
  <c r="N470" i="1"/>
  <c r="N471" i="1" a="1"/>
  <c r="N471" i="1"/>
  <c r="N472" i="1" a="1"/>
  <c r="N472" i="1"/>
  <c r="N473" i="1" a="1"/>
  <c r="N473" i="1"/>
  <c r="N474" i="1" a="1"/>
  <c r="N474" i="1"/>
  <c r="N475" i="1" a="1"/>
  <c r="N475" i="1"/>
  <c r="N476" i="1" a="1"/>
  <c r="N476" i="1"/>
  <c r="N477" i="1" a="1"/>
  <c r="N477" i="1"/>
  <c r="N478" i="1" a="1"/>
  <c r="N478" i="1"/>
  <c r="N479" i="1" a="1"/>
  <c r="N479" i="1"/>
  <c r="N480" i="1" a="1"/>
  <c r="N480" i="1"/>
  <c r="N481" i="1" a="1"/>
  <c r="N481" i="1"/>
  <c r="N482" i="1" a="1"/>
  <c r="N482" i="1"/>
  <c r="N483" i="1" a="1"/>
  <c r="N483" i="1"/>
  <c r="N484" i="1" a="1"/>
  <c r="N484" i="1"/>
  <c r="N485" i="1" a="1"/>
  <c r="N485" i="1"/>
  <c r="N486" i="1" a="1"/>
  <c r="N486" i="1"/>
  <c r="N487" i="1" a="1"/>
  <c r="N487" i="1"/>
  <c r="N488" i="1" a="1"/>
  <c r="N488" i="1"/>
  <c r="N489" i="1" a="1"/>
  <c r="N489" i="1"/>
  <c r="N490" i="1" a="1"/>
  <c r="N490" i="1"/>
  <c r="N491" i="1" a="1"/>
  <c r="N491" i="1"/>
  <c r="N492" i="1" a="1"/>
  <c r="N492" i="1"/>
  <c r="N493" i="1" a="1"/>
  <c r="N493" i="1"/>
  <c r="N494" i="1" a="1"/>
  <c r="N494" i="1"/>
  <c r="N495" i="1" a="1"/>
  <c r="N495" i="1"/>
  <c r="N496" i="1" a="1"/>
  <c r="N496" i="1"/>
  <c r="N497" i="1" a="1"/>
  <c r="N497" i="1"/>
  <c r="N498" i="1" a="1"/>
  <c r="N498" i="1"/>
  <c r="N499" i="1" a="1"/>
  <c r="N499" i="1"/>
  <c r="N500" i="1" a="1"/>
  <c r="N500" i="1"/>
  <c r="N501" i="1" a="1"/>
  <c r="N501" i="1"/>
  <c r="N502" i="1" a="1"/>
  <c r="N502" i="1"/>
  <c r="N503" i="1" a="1"/>
  <c r="N503" i="1"/>
  <c r="N504" i="1" a="1"/>
  <c r="N504" i="1"/>
  <c r="N505" i="1" a="1"/>
  <c r="N505" i="1"/>
  <c r="N506" i="1" a="1"/>
  <c r="N506" i="1"/>
  <c r="N507" i="1" a="1"/>
  <c r="N507" i="1"/>
  <c r="N508" i="1" a="1"/>
  <c r="N508" i="1"/>
  <c r="N509" i="1" a="1"/>
  <c r="N509" i="1"/>
  <c r="N510" i="1" a="1"/>
  <c r="N510" i="1"/>
  <c r="N511" i="1" a="1"/>
  <c r="N511" i="1"/>
  <c r="N512" i="1" a="1"/>
  <c r="N512" i="1"/>
  <c r="N513" i="1" a="1"/>
  <c r="N513" i="1"/>
  <c r="N514" i="1" a="1"/>
  <c r="N514" i="1"/>
  <c r="N515" i="1" a="1"/>
  <c r="N515" i="1"/>
  <c r="N516" i="1" a="1"/>
  <c r="N516" i="1"/>
  <c r="N517" i="1" a="1"/>
  <c r="N517" i="1"/>
  <c r="N518" i="1" a="1"/>
  <c r="N518" i="1"/>
  <c r="N519" i="1" a="1"/>
  <c r="N519" i="1"/>
  <c r="N520" i="1" a="1"/>
  <c r="N520" i="1"/>
  <c r="N521" i="1" a="1"/>
  <c r="N521" i="1"/>
  <c r="N522" i="1" a="1"/>
  <c r="N522" i="1"/>
  <c r="N523" i="1" a="1"/>
  <c r="N523" i="1"/>
  <c r="N524" i="1" a="1"/>
  <c r="N524" i="1"/>
  <c r="N525" i="1" a="1"/>
  <c r="N525" i="1"/>
  <c r="N526" i="1" a="1"/>
  <c r="N526" i="1"/>
  <c r="N527" i="1" a="1"/>
  <c r="N527" i="1"/>
  <c r="N528" i="1" a="1"/>
  <c r="N528" i="1"/>
  <c r="N529" i="1" a="1"/>
  <c r="N529" i="1"/>
  <c r="N530" i="1" a="1"/>
  <c r="N530" i="1"/>
  <c r="N531" i="1" a="1"/>
  <c r="N531" i="1"/>
  <c r="N532" i="1" a="1"/>
  <c r="N532" i="1"/>
  <c r="N533" i="1" a="1"/>
  <c r="N533" i="1"/>
  <c r="N534" i="1" a="1"/>
  <c r="N534" i="1"/>
  <c r="N535" i="1" a="1"/>
  <c r="N535" i="1"/>
  <c r="N536" i="1" a="1"/>
  <c r="N536" i="1"/>
  <c r="N537" i="1" a="1"/>
  <c r="N537" i="1"/>
  <c r="N538" i="1" a="1"/>
  <c r="N538" i="1"/>
  <c r="N539" i="1" a="1"/>
  <c r="N539" i="1"/>
  <c r="N540" i="1" a="1"/>
  <c r="N540" i="1"/>
  <c r="N541" i="1" a="1"/>
  <c r="N541" i="1"/>
  <c r="N542" i="1" a="1"/>
  <c r="N542" i="1"/>
  <c r="N543" i="1" a="1"/>
  <c r="N543" i="1"/>
  <c r="N544" i="1" a="1"/>
  <c r="N544" i="1"/>
  <c r="N545" i="1" a="1"/>
  <c r="N545" i="1"/>
  <c r="N546" i="1" a="1"/>
  <c r="N546" i="1"/>
  <c r="N547" i="1" a="1"/>
  <c r="N547" i="1"/>
  <c r="N548" i="1" a="1"/>
  <c r="N548" i="1"/>
  <c r="N549" i="1" a="1"/>
  <c r="N549" i="1"/>
  <c r="N550" i="1" a="1"/>
  <c r="N550" i="1"/>
  <c r="N551" i="1" a="1"/>
  <c r="N551" i="1"/>
  <c r="N552" i="1" a="1"/>
  <c r="N552" i="1"/>
  <c r="N553" i="1" a="1"/>
  <c r="N553" i="1"/>
  <c r="N554" i="1" a="1"/>
  <c r="N554" i="1"/>
  <c r="N555" i="1" a="1"/>
  <c r="N555" i="1"/>
  <c r="N556" i="1" a="1"/>
  <c r="N556" i="1"/>
  <c r="N557" i="1" a="1"/>
  <c r="N557" i="1"/>
  <c r="N558" i="1" a="1"/>
  <c r="N558" i="1"/>
  <c r="N559" i="1" a="1"/>
  <c r="N559" i="1"/>
  <c r="N560" i="1" a="1"/>
  <c r="N560" i="1"/>
  <c r="N561" i="1" a="1"/>
  <c r="N561" i="1"/>
  <c r="N562" i="1" a="1"/>
  <c r="N562" i="1"/>
  <c r="N563" i="1" a="1"/>
  <c r="N563" i="1"/>
  <c r="N564" i="1" a="1"/>
  <c r="N564" i="1"/>
  <c r="N565" i="1" a="1"/>
  <c r="N565" i="1"/>
  <c r="N566" i="1" a="1"/>
  <c r="N566" i="1"/>
  <c r="N567" i="1" a="1"/>
  <c r="N567" i="1"/>
  <c r="N568" i="1" a="1"/>
  <c r="N568" i="1"/>
  <c r="N569" i="1" a="1"/>
  <c r="N569" i="1"/>
  <c r="N570" i="1" a="1"/>
  <c r="N570" i="1"/>
  <c r="N571" i="1" a="1"/>
  <c r="N571" i="1"/>
  <c r="N572" i="1" a="1"/>
  <c r="N572" i="1"/>
  <c r="N573" i="1" a="1"/>
  <c r="N573" i="1"/>
  <c r="N574" i="1" a="1"/>
  <c r="N574" i="1"/>
  <c r="N575" i="1" a="1"/>
  <c r="N575" i="1"/>
  <c r="N576" i="1" a="1"/>
  <c r="N576" i="1"/>
  <c r="N577" i="1" a="1"/>
  <c r="N577" i="1"/>
  <c r="N578" i="1" a="1"/>
  <c r="N578" i="1"/>
  <c r="N579" i="1" a="1"/>
  <c r="N579" i="1"/>
  <c r="N580" i="1" a="1"/>
  <c r="N580" i="1"/>
  <c r="N581" i="1" a="1"/>
  <c r="N581" i="1"/>
  <c r="N582" i="1" a="1"/>
  <c r="N582" i="1"/>
  <c r="N583" i="1" a="1"/>
  <c r="N583" i="1"/>
  <c r="N584" i="1" a="1"/>
  <c r="N584" i="1"/>
  <c r="N585" i="1" a="1"/>
  <c r="N585" i="1"/>
  <c r="N586" i="1" a="1"/>
  <c r="N586" i="1"/>
  <c r="N587" i="1" a="1"/>
  <c r="N587" i="1"/>
  <c r="N588" i="1" a="1"/>
  <c r="N588" i="1"/>
  <c r="N589" i="1" a="1"/>
  <c r="N589" i="1"/>
  <c r="N590" i="1" a="1"/>
  <c r="N590" i="1"/>
  <c r="N591" i="1" a="1"/>
  <c r="N591" i="1"/>
  <c r="N592" i="1" a="1"/>
  <c r="N592" i="1"/>
  <c r="N593" i="1" a="1"/>
  <c r="N593" i="1"/>
  <c r="N594" i="1" a="1"/>
  <c r="N594" i="1"/>
  <c r="N595" i="1" a="1"/>
  <c r="N595" i="1"/>
  <c r="N596" i="1" a="1"/>
  <c r="N596" i="1"/>
  <c r="N597" i="1" a="1"/>
  <c r="N597" i="1"/>
  <c r="N598" i="1" a="1"/>
  <c r="N598" i="1"/>
  <c r="N599" i="1" a="1"/>
  <c r="N599" i="1"/>
  <c r="N600" i="1" a="1"/>
  <c r="N600" i="1"/>
  <c r="N601" i="1" a="1"/>
  <c r="N601" i="1"/>
  <c r="N602" i="1" a="1"/>
  <c r="N602" i="1"/>
  <c r="N603" i="1" a="1"/>
  <c r="N603" i="1"/>
  <c r="N604" i="1" a="1"/>
  <c r="N604" i="1"/>
  <c r="N605" i="1" a="1"/>
  <c r="N605" i="1"/>
  <c r="N606" i="1" a="1"/>
  <c r="N606" i="1"/>
  <c r="N607" i="1" a="1"/>
  <c r="N607" i="1"/>
  <c r="N608" i="1" a="1"/>
  <c r="N608" i="1"/>
  <c r="N609" i="1" a="1"/>
  <c r="N609" i="1"/>
  <c r="N610" i="1" a="1"/>
  <c r="N610" i="1"/>
  <c r="N611" i="1" a="1"/>
  <c r="N611" i="1"/>
  <c r="N612" i="1" a="1"/>
  <c r="N612" i="1"/>
  <c r="N613" i="1" a="1"/>
  <c r="N613" i="1"/>
  <c r="N614" i="1" a="1"/>
  <c r="N614" i="1"/>
  <c r="N615" i="1" a="1"/>
  <c r="N615" i="1"/>
  <c r="N616" i="1" a="1"/>
  <c r="N616" i="1"/>
  <c r="N617" i="1" a="1"/>
  <c r="N617" i="1"/>
  <c r="N618" i="1" a="1"/>
  <c r="N618" i="1"/>
  <c r="N619" i="1" a="1"/>
  <c r="N619" i="1"/>
  <c r="N620" i="1" a="1"/>
  <c r="N620" i="1"/>
  <c r="N621" i="1" a="1"/>
  <c r="N621" i="1"/>
  <c r="N622" i="1" a="1"/>
  <c r="N622" i="1"/>
  <c r="N623" i="1" a="1"/>
  <c r="N623" i="1"/>
  <c r="N624" i="1" a="1"/>
  <c r="N624" i="1"/>
  <c r="N625" i="1" a="1"/>
  <c r="N625" i="1"/>
  <c r="N626" i="1" a="1"/>
  <c r="N626" i="1"/>
  <c r="N627" i="1" a="1"/>
  <c r="N627" i="1"/>
  <c r="N628" i="1" a="1"/>
  <c r="N628" i="1"/>
  <c r="N629" i="1" a="1"/>
  <c r="N629" i="1"/>
  <c r="N630" i="1" a="1"/>
  <c r="N630" i="1"/>
  <c r="N631" i="1" a="1"/>
  <c r="N631" i="1"/>
  <c r="N632" i="1" a="1"/>
  <c r="N632" i="1"/>
  <c r="N633" i="1" a="1"/>
  <c r="N633" i="1"/>
  <c r="N634" i="1" a="1"/>
  <c r="N634" i="1"/>
  <c r="N635" i="1" a="1"/>
  <c r="N635" i="1"/>
  <c r="N636" i="1" a="1"/>
  <c r="N636" i="1"/>
  <c r="N637" i="1" a="1"/>
  <c r="N637" i="1"/>
  <c r="N638" i="1" a="1"/>
  <c r="N638" i="1"/>
  <c r="N639" i="1" a="1"/>
  <c r="N639" i="1"/>
  <c r="N640" i="1" a="1"/>
  <c r="N640" i="1"/>
  <c r="N641" i="1" a="1"/>
  <c r="N641" i="1"/>
  <c r="N642" i="1" a="1"/>
  <c r="N642" i="1"/>
  <c r="N643" i="1" a="1"/>
  <c r="N643" i="1"/>
  <c r="N644" i="1" a="1"/>
  <c r="N644" i="1"/>
  <c r="N645" i="1" a="1"/>
  <c r="N645" i="1"/>
  <c r="N646" i="1" a="1"/>
  <c r="N646" i="1"/>
  <c r="N647" i="1" a="1"/>
  <c r="N647" i="1"/>
  <c r="N648" i="1" a="1"/>
  <c r="N648" i="1"/>
  <c r="N649" i="1" a="1"/>
  <c r="N649" i="1"/>
  <c r="N650" i="1" a="1"/>
  <c r="N650" i="1"/>
  <c r="N651" i="1" a="1"/>
  <c r="N651" i="1"/>
  <c r="N652" i="1" a="1"/>
  <c r="N652" i="1"/>
  <c r="N653" i="1" a="1"/>
  <c r="N653" i="1"/>
  <c r="N654" i="1" a="1"/>
  <c r="N654" i="1"/>
  <c r="N655" i="1" a="1"/>
  <c r="N655" i="1"/>
  <c r="N656" i="1" a="1"/>
  <c r="N656" i="1"/>
  <c r="N657" i="1" a="1"/>
  <c r="N657" i="1"/>
  <c r="N658" i="1" a="1"/>
  <c r="N658" i="1"/>
  <c r="N659" i="1" a="1"/>
  <c r="N659" i="1"/>
  <c r="N660" i="1" a="1"/>
  <c r="N660" i="1"/>
  <c r="N661" i="1" a="1"/>
  <c r="N661" i="1"/>
  <c r="N662" i="1" a="1"/>
  <c r="N662" i="1"/>
  <c r="N663" i="1" a="1"/>
  <c r="N663" i="1"/>
  <c r="N664" i="1" a="1"/>
  <c r="N664" i="1"/>
  <c r="N665" i="1" a="1"/>
  <c r="N665" i="1"/>
  <c r="N666" i="1" a="1"/>
  <c r="N666" i="1"/>
  <c r="N667" i="1" a="1"/>
  <c r="N667" i="1"/>
  <c r="N668" i="1" a="1"/>
  <c r="N668" i="1"/>
  <c r="N669" i="1" a="1"/>
  <c r="N669" i="1"/>
  <c r="N670" i="1" a="1"/>
  <c r="N670" i="1"/>
  <c r="N671" i="1" a="1"/>
  <c r="N671" i="1"/>
  <c r="N672" i="1" a="1"/>
  <c r="N672" i="1"/>
  <c r="N673" i="1" a="1"/>
  <c r="N673" i="1"/>
  <c r="N674" i="1" a="1"/>
  <c r="N674" i="1"/>
  <c r="N675" i="1" a="1"/>
  <c r="N675" i="1"/>
  <c r="N676" i="1" a="1"/>
  <c r="N676" i="1"/>
  <c r="N677" i="1" a="1"/>
  <c r="N677" i="1"/>
  <c r="N678" i="1" a="1"/>
  <c r="N678" i="1"/>
  <c r="N679" i="1" a="1"/>
  <c r="N679" i="1"/>
  <c r="N680" i="1" a="1"/>
  <c r="N680" i="1"/>
  <c r="N681" i="1" a="1"/>
  <c r="N681" i="1"/>
  <c r="N682" i="1" a="1"/>
  <c r="N682" i="1"/>
  <c r="N683" i="1" a="1"/>
  <c r="N683" i="1"/>
  <c r="N685" i="1" a="1"/>
  <c r="N685" i="1"/>
  <c r="N686" i="1" a="1"/>
  <c r="N686" i="1"/>
  <c r="N687" i="1" a="1"/>
  <c r="N687" i="1"/>
  <c r="N688" i="1" a="1"/>
  <c r="N688" i="1"/>
  <c r="N689" i="1" a="1"/>
  <c r="N689" i="1"/>
  <c r="N690" i="1" a="1"/>
  <c r="N690" i="1"/>
  <c r="N691" i="1" a="1"/>
  <c r="N691" i="1"/>
  <c r="N692" i="1" a="1"/>
  <c r="N692" i="1"/>
  <c r="N693" i="1" a="1"/>
  <c r="N693" i="1"/>
  <c r="N694" i="1" a="1"/>
  <c r="N694" i="1"/>
  <c r="N695" i="1" a="1"/>
  <c r="N695" i="1"/>
  <c r="N696" i="1" a="1"/>
  <c r="N696" i="1"/>
  <c r="N697" i="1" a="1"/>
  <c r="N697" i="1"/>
  <c r="N698" i="1" a="1"/>
  <c r="N698" i="1"/>
  <c r="N699" i="1" a="1"/>
  <c r="N699" i="1"/>
  <c r="N700" i="1" a="1"/>
  <c r="N700" i="1"/>
  <c r="N701" i="1" a="1"/>
  <c r="N701" i="1"/>
  <c r="N702" i="1" a="1"/>
  <c r="N702" i="1"/>
  <c r="N703" i="1" a="1"/>
  <c r="N703" i="1"/>
  <c r="N704" i="1" a="1"/>
  <c r="N704" i="1"/>
  <c r="N705" i="1" a="1"/>
  <c r="N705" i="1"/>
  <c r="N706" i="1" a="1"/>
  <c r="N706" i="1"/>
  <c r="N707" i="1" a="1"/>
  <c r="N707" i="1"/>
  <c r="N708" i="1" a="1"/>
  <c r="N708" i="1"/>
  <c r="N709" i="1" a="1"/>
  <c r="N709" i="1"/>
  <c r="N710" i="1" a="1"/>
  <c r="N710" i="1"/>
  <c r="N711" i="1" a="1"/>
  <c r="N711" i="1"/>
  <c r="N712" i="1" a="1"/>
  <c r="N712" i="1"/>
  <c r="N713" i="1" a="1"/>
  <c r="N713" i="1"/>
  <c r="N714" i="1" a="1"/>
  <c r="N714" i="1"/>
  <c r="N715" i="1" a="1"/>
  <c r="N715" i="1"/>
  <c r="N716" i="1" a="1"/>
  <c r="N716" i="1"/>
  <c r="N717" i="1" a="1"/>
  <c r="N717" i="1"/>
  <c r="N718" i="1" a="1"/>
  <c r="N718" i="1"/>
  <c r="N719" i="1" a="1"/>
  <c r="N719" i="1"/>
  <c r="N720" i="1" a="1"/>
  <c r="N720" i="1"/>
  <c r="N721" i="1" a="1"/>
  <c r="N721" i="1"/>
  <c r="N722" i="1" a="1"/>
  <c r="N722" i="1"/>
  <c r="N723" i="1" a="1"/>
  <c r="N723" i="1"/>
  <c r="N724" i="1" a="1"/>
  <c r="N724" i="1"/>
  <c r="N725" i="1" a="1"/>
  <c r="N725" i="1"/>
  <c r="N726" i="1" a="1"/>
  <c r="N726" i="1"/>
  <c r="N727" i="1" a="1"/>
  <c r="N727" i="1"/>
  <c r="N728" i="1" a="1"/>
  <c r="N728" i="1"/>
  <c r="N729" i="1" a="1"/>
  <c r="N729" i="1"/>
  <c r="N730" i="1" a="1"/>
  <c r="N730" i="1"/>
  <c r="N731" i="1" a="1"/>
  <c r="N731" i="1"/>
  <c r="N732" i="1" a="1"/>
  <c r="N732" i="1"/>
  <c r="N733" i="1" a="1"/>
  <c r="N733" i="1"/>
  <c r="N734" i="1" a="1"/>
  <c r="N734" i="1"/>
  <c r="N735" i="1" a="1"/>
  <c r="N735" i="1"/>
  <c r="N736" i="1" a="1"/>
  <c r="N736" i="1"/>
  <c r="N737" i="1" a="1"/>
  <c r="N737" i="1"/>
  <c r="N738" i="1" a="1"/>
  <c r="N738" i="1"/>
  <c r="N739" i="1" a="1"/>
  <c r="N739" i="1"/>
  <c r="N740" i="1" a="1"/>
  <c r="N740" i="1"/>
  <c r="N742" i="1" a="1"/>
  <c r="N742" i="1"/>
  <c r="N741" i="1" a="1"/>
  <c r="N741" i="1"/>
  <c r="N743" i="1" a="1"/>
  <c r="N743" i="1"/>
  <c r="N744" i="1" a="1"/>
  <c r="N744" i="1"/>
  <c r="N745" i="1" a="1"/>
  <c r="N745" i="1"/>
  <c r="N746" i="1" a="1"/>
  <c r="N746" i="1"/>
  <c r="N747" i="1" a="1"/>
  <c r="N747" i="1"/>
  <c r="N748" i="1" a="1"/>
  <c r="N748" i="1"/>
  <c r="N749" i="1" a="1"/>
  <c r="N749" i="1"/>
  <c r="N750" i="1" a="1"/>
  <c r="N750" i="1"/>
  <c r="N751" i="1" a="1"/>
  <c r="N751" i="1"/>
  <c r="N752" i="1" a="1"/>
  <c r="N752" i="1"/>
  <c r="N753" i="1" a="1"/>
  <c r="N753" i="1"/>
  <c r="N754" i="1" a="1"/>
  <c r="N754" i="1"/>
  <c r="N755" i="1" a="1"/>
  <c r="N755" i="1"/>
  <c r="N756" i="1" a="1"/>
  <c r="N756" i="1"/>
  <c r="N757" i="1" a="1"/>
  <c r="N757" i="1"/>
  <c r="N758" i="1" a="1"/>
  <c r="N758" i="1"/>
  <c r="N759" i="1" a="1"/>
  <c r="N759" i="1"/>
  <c r="N760" i="1" a="1"/>
  <c r="N760" i="1"/>
  <c r="N761" i="1" a="1"/>
  <c r="N761" i="1"/>
  <c r="N762" i="1" a="1"/>
  <c r="N762" i="1"/>
  <c r="N763" i="1" a="1"/>
  <c r="N763" i="1"/>
  <c r="N764" i="1" a="1"/>
  <c r="N764" i="1"/>
  <c r="N765" i="1" a="1"/>
  <c r="N765" i="1"/>
  <c r="N766" i="1" a="1"/>
  <c r="N766" i="1"/>
  <c r="N767" i="1" a="1"/>
  <c r="N767" i="1"/>
  <c r="N768" i="1" a="1"/>
  <c r="N768" i="1"/>
  <c r="N769" i="1" a="1"/>
  <c r="N769" i="1"/>
  <c r="N770" i="1" a="1"/>
  <c r="N770" i="1"/>
  <c r="N771" i="1" a="1"/>
  <c r="N771" i="1"/>
  <c r="N772" i="1" a="1"/>
  <c r="N772" i="1"/>
  <c r="N773" i="1" a="1"/>
  <c r="N773" i="1"/>
  <c r="N774" i="1" a="1"/>
  <c r="N774" i="1"/>
  <c r="N775" i="1" a="1"/>
  <c r="N775" i="1"/>
  <c r="N776" i="1" a="1"/>
  <c r="N776" i="1"/>
  <c r="N777" i="1" a="1"/>
  <c r="N777" i="1"/>
  <c r="N778" i="1" a="1"/>
  <c r="N778" i="1"/>
  <c r="N779" i="1" a="1"/>
  <c r="N779" i="1"/>
  <c r="N780" i="1" a="1"/>
  <c r="N780" i="1"/>
  <c r="N781" i="1" a="1"/>
  <c r="N781" i="1"/>
  <c r="N782" i="1" a="1"/>
  <c r="N782" i="1"/>
  <c r="N783" i="1" a="1"/>
  <c r="N783" i="1"/>
  <c r="N784" i="1" a="1"/>
  <c r="N784" i="1"/>
  <c r="N785" i="1" a="1"/>
  <c r="N785" i="1"/>
  <c r="N786" i="1" a="1"/>
  <c r="N786" i="1"/>
  <c r="N787" i="1" a="1"/>
  <c r="N787" i="1"/>
  <c r="N788" i="1" a="1"/>
  <c r="N788" i="1"/>
  <c r="N789" i="1" a="1"/>
  <c r="N789" i="1"/>
  <c r="N790" i="1" a="1"/>
  <c r="N790" i="1"/>
  <c r="N791" i="1" a="1"/>
  <c r="N791" i="1"/>
  <c r="N792" i="1" a="1"/>
  <c r="N792" i="1"/>
  <c r="N793" i="1" a="1"/>
  <c r="N793" i="1"/>
  <c r="N794" i="1" a="1"/>
  <c r="N794" i="1"/>
  <c r="N795" i="1" a="1"/>
  <c r="N795" i="1"/>
  <c r="N796" i="1" a="1"/>
  <c r="N796" i="1"/>
  <c r="N797" i="1" a="1"/>
  <c r="N797" i="1"/>
  <c r="N798" i="1" a="1"/>
  <c r="N798" i="1"/>
  <c r="N799" i="1" a="1"/>
  <c r="N799" i="1"/>
  <c r="N800" i="1" a="1"/>
  <c r="N800" i="1"/>
  <c r="N801" i="1" a="1"/>
  <c r="N801" i="1"/>
  <c r="N802" i="1" a="1"/>
  <c r="N802" i="1"/>
  <c r="N803" i="1" a="1"/>
  <c r="N803" i="1"/>
  <c r="N804" i="1" a="1"/>
  <c r="N804" i="1"/>
  <c r="N805" i="1" a="1"/>
  <c r="N805" i="1"/>
  <c r="N806" i="1" a="1"/>
  <c r="N806" i="1"/>
  <c r="N807" i="1" a="1"/>
  <c r="N807" i="1"/>
  <c r="N808" i="1" a="1"/>
  <c r="N808" i="1"/>
  <c r="N809" i="1" a="1"/>
  <c r="N809" i="1"/>
  <c r="N810" i="1" a="1"/>
  <c r="N810" i="1"/>
  <c r="N811" i="1" a="1"/>
  <c r="N811" i="1"/>
  <c r="N812" i="1" a="1"/>
  <c r="N812" i="1"/>
  <c r="N813" i="1" a="1"/>
  <c r="N813" i="1"/>
  <c r="N814" i="1" a="1"/>
  <c r="N814" i="1"/>
  <c r="N815" i="1" a="1"/>
  <c r="N815" i="1"/>
  <c r="N816" i="1" a="1"/>
  <c r="N816" i="1"/>
  <c r="N817" i="1" a="1"/>
  <c r="N817" i="1"/>
  <c r="N818" i="1" a="1"/>
  <c r="N818" i="1"/>
  <c r="N819" i="1" a="1"/>
  <c r="N819" i="1"/>
  <c r="N820" i="1" a="1"/>
  <c r="N820" i="1"/>
  <c r="N821" i="1" a="1"/>
  <c r="N821" i="1"/>
  <c r="N822" i="1" a="1"/>
  <c r="N822" i="1"/>
  <c r="N823" i="1" a="1"/>
  <c r="N823" i="1"/>
  <c r="N824" i="1" a="1"/>
  <c r="N824" i="1"/>
  <c r="N825" i="1" a="1"/>
  <c r="N825" i="1"/>
  <c r="N826" i="1" a="1"/>
  <c r="N826" i="1"/>
  <c r="N827" i="1" a="1"/>
  <c r="N827" i="1"/>
  <c r="N828" i="1" a="1"/>
  <c r="N828" i="1"/>
  <c r="N829" i="1" a="1"/>
  <c r="N829" i="1"/>
  <c r="N830" i="1" a="1"/>
  <c r="N830" i="1"/>
  <c r="N831" i="1" a="1"/>
  <c r="N831" i="1"/>
  <c r="N832" i="1" a="1"/>
  <c r="N832" i="1"/>
  <c r="N833" i="1" a="1"/>
  <c r="N833" i="1"/>
  <c r="N834" i="1" a="1"/>
  <c r="N834" i="1"/>
  <c r="N835" i="1" a="1"/>
  <c r="N835" i="1"/>
  <c r="N836" i="1" a="1"/>
  <c r="N836" i="1"/>
  <c r="N837" i="1" a="1"/>
  <c r="N837" i="1"/>
  <c r="N838" i="1" a="1"/>
  <c r="N838" i="1"/>
  <c r="N839" i="1" a="1"/>
  <c r="N839" i="1"/>
  <c r="N840" i="1" a="1"/>
  <c r="N840" i="1"/>
  <c r="N841" i="1" a="1"/>
  <c r="N841" i="1"/>
  <c r="N842" i="1" a="1"/>
  <c r="N842" i="1"/>
  <c r="N843" i="1" a="1"/>
  <c r="N843" i="1"/>
  <c r="N844" i="1" a="1"/>
  <c r="N844" i="1"/>
  <c r="N845" i="1" a="1"/>
  <c r="N845" i="1"/>
  <c r="N846" i="1" a="1"/>
  <c r="N846" i="1"/>
  <c r="N847" i="1" a="1"/>
  <c r="N847" i="1"/>
  <c r="N848" i="1" a="1"/>
  <c r="N848" i="1"/>
  <c r="N849" i="1" a="1"/>
  <c r="N849" i="1"/>
  <c r="N850" i="1" a="1"/>
  <c r="N850" i="1"/>
  <c r="N851" i="1" a="1"/>
  <c r="N851" i="1"/>
  <c r="N852" i="1" a="1"/>
  <c r="N852" i="1"/>
  <c r="N853" i="1" a="1"/>
  <c r="N853" i="1"/>
  <c r="N854" i="1" a="1"/>
  <c r="N854" i="1"/>
  <c r="N855" i="1" a="1"/>
  <c r="N855" i="1"/>
  <c r="N860" i="1" a="1"/>
  <c r="N860" i="1"/>
  <c r="N861" i="1" a="1"/>
  <c r="N861" i="1"/>
  <c r="N856" i="1" a="1"/>
  <c r="N856" i="1"/>
  <c r="N857" i="1" a="1"/>
  <c r="N857" i="1"/>
  <c r="N858" i="1" a="1"/>
  <c r="N858" i="1"/>
  <c r="N859" i="1" a="1"/>
  <c r="N859" i="1"/>
  <c r="N862" i="1" a="1"/>
  <c r="N862" i="1"/>
  <c r="N863" i="1" a="1"/>
  <c r="N863" i="1"/>
  <c r="N864" i="1" a="1"/>
  <c r="N864" i="1"/>
  <c r="N865" i="1" a="1"/>
  <c r="N865" i="1"/>
  <c r="N866" i="1" a="1"/>
  <c r="N866" i="1"/>
  <c r="N867" i="1" a="1"/>
  <c r="N867" i="1"/>
  <c r="N868" i="1" a="1"/>
  <c r="N868" i="1"/>
  <c r="N869" i="1" a="1"/>
  <c r="N869" i="1"/>
  <c r="N870" i="1" a="1"/>
  <c r="N870" i="1"/>
  <c r="N871" i="1" a="1"/>
  <c r="N871" i="1"/>
  <c r="N872" i="1" a="1"/>
  <c r="N872" i="1"/>
  <c r="N873" i="1" a="1"/>
  <c r="N873" i="1"/>
  <c r="N874" i="1" a="1"/>
  <c r="N874" i="1"/>
  <c r="N875" i="1" a="1"/>
  <c r="N875" i="1"/>
  <c r="N876" i="1" a="1"/>
  <c r="N876" i="1"/>
  <c r="N877" i="1" a="1"/>
  <c r="N877" i="1"/>
  <c r="N878" i="1" a="1"/>
  <c r="N878" i="1"/>
  <c r="N879" i="1" a="1"/>
  <c r="N879" i="1"/>
  <c r="N880" i="1" a="1"/>
  <c r="N880" i="1"/>
  <c r="N881" i="1" a="1"/>
  <c r="N881" i="1"/>
  <c r="N882" i="1" a="1"/>
  <c r="N882" i="1"/>
  <c r="N883" i="1" a="1"/>
  <c r="N883" i="1"/>
  <c r="N884" i="1" a="1"/>
  <c r="N884" i="1"/>
  <c r="N885" i="1" a="1"/>
  <c r="N885" i="1"/>
  <c r="N886" i="1" a="1"/>
  <c r="N886" i="1"/>
  <c r="N887" i="1" a="1"/>
  <c r="N887" i="1"/>
  <c r="N888" i="1" a="1"/>
  <c r="N888" i="1"/>
  <c r="N889" i="1" a="1"/>
  <c r="N889" i="1"/>
  <c r="N890" i="1" a="1"/>
  <c r="N890" i="1"/>
  <c r="N891" i="1" a="1"/>
  <c r="N891" i="1"/>
  <c r="N892" i="1" a="1"/>
  <c r="N892" i="1"/>
  <c r="N893" i="1" a="1"/>
  <c r="N893" i="1"/>
  <c r="N894" i="1" a="1"/>
  <c r="N894" i="1"/>
  <c r="N895" i="1" a="1"/>
  <c r="N895" i="1"/>
  <c r="N896" i="1" a="1"/>
  <c r="N896" i="1"/>
  <c r="N897" i="1" a="1"/>
  <c r="N897" i="1"/>
  <c r="N898" i="1" a="1"/>
  <c r="N898" i="1"/>
  <c r="N899" i="1" a="1"/>
  <c r="N899" i="1"/>
  <c r="N900" i="1" a="1"/>
  <c r="N900" i="1"/>
  <c r="N901" i="1" a="1"/>
  <c r="N901" i="1"/>
  <c r="N902" i="1" a="1"/>
  <c r="N902" i="1"/>
  <c r="N903" i="1" a="1"/>
  <c r="N903" i="1"/>
  <c r="N904" i="1" a="1"/>
  <c r="N904" i="1"/>
  <c r="N905" i="1" a="1"/>
  <c r="N905" i="1"/>
  <c r="N906" i="1" a="1"/>
  <c r="N906" i="1"/>
  <c r="N907" i="1" a="1"/>
  <c r="N907" i="1"/>
  <c r="N908" i="1" a="1"/>
  <c r="N908" i="1"/>
  <c r="N909" i="1" a="1"/>
  <c r="N909" i="1"/>
  <c r="N910" i="1" a="1"/>
  <c r="N910" i="1"/>
  <c r="N911" i="1" a="1"/>
  <c r="N911" i="1"/>
  <c r="N912" i="1" a="1"/>
  <c r="N912" i="1"/>
  <c r="N913" i="1" a="1"/>
  <c r="N913" i="1"/>
  <c r="N914" i="1" a="1"/>
  <c r="N914" i="1"/>
  <c r="N915" i="1" a="1"/>
  <c r="N915" i="1"/>
  <c r="N916" i="1" a="1"/>
  <c r="N916" i="1"/>
  <c r="N917" i="1" a="1"/>
  <c r="N917" i="1"/>
  <c r="N918" i="1" a="1"/>
  <c r="N918" i="1"/>
  <c r="N919" i="1" a="1"/>
  <c r="N919" i="1"/>
  <c r="N920" i="1" a="1"/>
  <c r="N920" i="1"/>
  <c r="N921" i="1" a="1"/>
  <c r="N921" i="1"/>
  <c r="N922" i="1" a="1"/>
  <c r="N922" i="1"/>
  <c r="N923" i="1" a="1"/>
  <c r="N923" i="1"/>
  <c r="N924" i="1" a="1"/>
  <c r="N924" i="1"/>
  <c r="N925" i="1" a="1"/>
  <c r="N925" i="1"/>
  <c r="N926" i="1" a="1"/>
  <c r="N926" i="1"/>
  <c r="N927" i="1" a="1"/>
  <c r="N927" i="1"/>
  <c r="N928" i="1" a="1"/>
  <c r="N928" i="1"/>
  <c r="N929" i="1" a="1"/>
  <c r="N929" i="1"/>
  <c r="N930" i="1" a="1"/>
  <c r="N930" i="1"/>
  <c r="N931" i="1" a="1"/>
  <c r="N931" i="1"/>
  <c r="N932" i="1" a="1"/>
  <c r="N932" i="1"/>
  <c r="N933" i="1" a="1"/>
  <c r="N933" i="1"/>
  <c r="N934" i="1" a="1"/>
  <c r="N934" i="1"/>
  <c r="N935" i="1" a="1"/>
  <c r="N935" i="1"/>
  <c r="N936" i="1" a="1"/>
  <c r="N936" i="1"/>
  <c r="N937" i="1" a="1"/>
  <c r="N937" i="1"/>
  <c r="N938" i="1" a="1"/>
  <c r="N938" i="1"/>
  <c r="N939" i="1" a="1"/>
  <c r="N939" i="1"/>
  <c r="N940" i="1" a="1"/>
  <c r="N940" i="1"/>
  <c r="N941" i="1" a="1"/>
  <c r="N941" i="1"/>
  <c r="N942" i="1" a="1"/>
  <c r="N942" i="1"/>
  <c r="N943" i="1" a="1"/>
  <c r="N943" i="1"/>
  <c r="N944" i="1" a="1"/>
  <c r="N944" i="1"/>
  <c r="N945" i="1" a="1"/>
  <c r="N945" i="1"/>
  <c r="N946" i="1" a="1"/>
  <c r="N946" i="1"/>
  <c r="N947" i="1" a="1"/>
  <c r="N947" i="1"/>
  <c r="N948" i="1" a="1"/>
  <c r="N948" i="1"/>
  <c r="N949" i="1" a="1"/>
  <c r="N949" i="1"/>
  <c r="N950" i="1" a="1"/>
  <c r="N950" i="1"/>
  <c r="N951" i="1" a="1"/>
  <c r="N951" i="1"/>
  <c r="N952" i="1" a="1"/>
  <c r="N952" i="1"/>
  <c r="N953" i="1" a="1"/>
  <c r="N953" i="1"/>
  <c r="N954" i="1" a="1"/>
  <c r="N954" i="1"/>
  <c r="N955" i="1" a="1"/>
  <c r="N955" i="1"/>
  <c r="N956" i="1" a="1"/>
  <c r="N956" i="1"/>
  <c r="M17" i="1" a="1"/>
  <c r="M17" i="1"/>
  <c r="M18" i="1" a="1"/>
  <c r="M18" i="1"/>
  <c r="M19" i="1" a="1"/>
  <c r="M19" i="1"/>
  <c r="M20" i="1" a="1"/>
  <c r="M20" i="1"/>
  <c r="M21" i="1" a="1"/>
  <c r="M21" i="1"/>
  <c r="M23" i="1" a="1"/>
  <c r="M23" i="1"/>
  <c r="M24" i="1" a="1"/>
  <c r="M24" i="1"/>
  <c r="M25" i="1" a="1"/>
  <c r="M25" i="1"/>
  <c r="M26" i="1" a="1"/>
  <c r="M26" i="1"/>
  <c r="M27" i="1" a="1"/>
  <c r="M27" i="1"/>
  <c r="M28" i="1" a="1"/>
  <c r="M28" i="1"/>
  <c r="M29" i="1" a="1"/>
  <c r="M29" i="1"/>
  <c r="M30" i="1" a="1"/>
  <c r="M30" i="1"/>
  <c r="M31" i="1" a="1"/>
  <c r="M31" i="1"/>
  <c r="M32" i="1" a="1"/>
  <c r="M32" i="1"/>
  <c r="M33" i="1" a="1"/>
  <c r="M33" i="1"/>
  <c r="M34" i="1" a="1"/>
  <c r="M34" i="1"/>
  <c r="M35" i="1" a="1"/>
  <c r="M35" i="1"/>
  <c r="M36" i="1" a="1"/>
  <c r="M36" i="1"/>
  <c r="M37" i="1" a="1"/>
  <c r="M37" i="1"/>
  <c r="M38" i="1" a="1"/>
  <c r="M38" i="1"/>
  <c r="M39" i="1" a="1"/>
  <c r="M39" i="1"/>
  <c r="M40" i="1" a="1"/>
  <c r="M40" i="1"/>
  <c r="M41" i="1" a="1"/>
  <c r="M41" i="1"/>
  <c r="M42" i="1" a="1"/>
  <c r="M42" i="1"/>
  <c r="M43" i="1" a="1"/>
  <c r="M43" i="1"/>
  <c r="M44" i="1" a="1"/>
  <c r="M44" i="1"/>
  <c r="M45" i="1" a="1"/>
  <c r="M45" i="1"/>
  <c r="M46" i="1" a="1"/>
  <c r="M46" i="1"/>
  <c r="M47" i="1" a="1"/>
  <c r="M47" i="1"/>
  <c r="M48" i="1" a="1"/>
  <c r="M48" i="1"/>
  <c r="M49" i="1" a="1"/>
  <c r="M49" i="1"/>
  <c r="M50" i="1" a="1"/>
  <c r="M50" i="1"/>
  <c r="M51" i="1" a="1"/>
  <c r="M51" i="1"/>
  <c r="M52" i="1" a="1"/>
  <c r="M52" i="1"/>
  <c r="M53" i="1" a="1"/>
  <c r="M53" i="1"/>
  <c r="M54" i="1" a="1"/>
  <c r="M54" i="1"/>
  <c r="M55" i="1" a="1"/>
  <c r="M55" i="1"/>
  <c r="M56" i="1" a="1"/>
  <c r="M56" i="1"/>
  <c r="M57" i="1" a="1"/>
  <c r="M57" i="1"/>
  <c r="M58" i="1" a="1"/>
  <c r="M58" i="1"/>
  <c r="M59" i="1" a="1"/>
  <c r="M59" i="1"/>
  <c r="M60" i="1" a="1"/>
  <c r="M60" i="1"/>
  <c r="M61" i="1" a="1"/>
  <c r="M61" i="1"/>
  <c r="M62" i="1" a="1"/>
  <c r="M62" i="1"/>
  <c r="M64" i="1" a="1"/>
  <c r="M64" i="1"/>
  <c r="M65" i="1" a="1"/>
  <c r="M65" i="1"/>
  <c r="M66" i="1" a="1"/>
  <c r="M66" i="1"/>
  <c r="M67" i="1" a="1"/>
  <c r="M67" i="1"/>
  <c r="M68" i="1" a="1"/>
  <c r="M68" i="1"/>
  <c r="M69" i="1" a="1"/>
  <c r="M69" i="1"/>
  <c r="M70" i="1" a="1"/>
  <c r="M70" i="1"/>
  <c r="M71" i="1" a="1"/>
  <c r="M71" i="1"/>
  <c r="M72" i="1" a="1"/>
  <c r="M72" i="1"/>
  <c r="M73" i="1" a="1"/>
  <c r="M73" i="1"/>
  <c r="M74" i="1" a="1"/>
  <c r="M74" i="1"/>
  <c r="M75" i="1" a="1"/>
  <c r="M75" i="1"/>
  <c r="M76" i="1" a="1"/>
  <c r="M76" i="1"/>
  <c r="M77" i="1" a="1"/>
  <c r="M77" i="1"/>
  <c r="M78" i="1" a="1"/>
  <c r="M78" i="1"/>
  <c r="M79" i="1" a="1"/>
  <c r="M79" i="1"/>
  <c r="M80" i="1" a="1"/>
  <c r="M80" i="1"/>
  <c r="M81" i="1" a="1"/>
  <c r="M81" i="1"/>
  <c r="M82" i="1" a="1"/>
  <c r="M82" i="1"/>
  <c r="M83" i="1" a="1"/>
  <c r="M83" i="1"/>
  <c r="M84" i="1" a="1"/>
  <c r="M84" i="1"/>
  <c r="M85" i="1" a="1"/>
  <c r="M85" i="1"/>
  <c r="M86" i="1" a="1"/>
  <c r="M86" i="1"/>
  <c r="M87" i="1" a="1"/>
  <c r="M87" i="1"/>
  <c r="M88" i="1" a="1"/>
  <c r="M88" i="1"/>
  <c r="M90" i="1" a="1"/>
  <c r="M90" i="1"/>
  <c r="M91" i="1" a="1"/>
  <c r="M91" i="1"/>
  <c r="M92" i="1" a="1"/>
  <c r="M92" i="1"/>
  <c r="M94" i="1" a="1"/>
  <c r="M94" i="1"/>
  <c r="M95" i="1" a="1"/>
  <c r="M95" i="1"/>
  <c r="M96" i="1" a="1"/>
  <c r="M96" i="1"/>
  <c r="M97" i="1" a="1"/>
  <c r="M97" i="1"/>
  <c r="M98" i="1" a="1"/>
  <c r="M98" i="1"/>
  <c r="M100" i="1" a="1"/>
  <c r="M100" i="1"/>
  <c r="M101" i="1" a="1"/>
  <c r="M101" i="1"/>
  <c r="M102" i="1" a="1"/>
  <c r="M102" i="1"/>
  <c r="M104" i="1" a="1"/>
  <c r="M104" i="1"/>
  <c r="M105" i="1" a="1"/>
  <c r="M105" i="1"/>
  <c r="M106" i="1" a="1"/>
  <c r="M106" i="1"/>
  <c r="M107" i="1" a="1"/>
  <c r="M107" i="1"/>
  <c r="M108" i="1" a="1"/>
  <c r="M108" i="1"/>
  <c r="M109" i="1" a="1"/>
  <c r="M109" i="1"/>
  <c r="M110" i="1" a="1"/>
  <c r="M110" i="1"/>
  <c r="M111" i="1" a="1"/>
  <c r="M111" i="1"/>
  <c r="M112" i="1" a="1"/>
  <c r="M112" i="1"/>
  <c r="M113" i="1" a="1"/>
  <c r="M113" i="1"/>
  <c r="M114" i="1" a="1"/>
  <c r="M114" i="1"/>
  <c r="M115" i="1" a="1"/>
  <c r="M115" i="1"/>
  <c r="M116" i="1" a="1"/>
  <c r="M116" i="1"/>
  <c r="M117" i="1" a="1"/>
  <c r="M117" i="1"/>
  <c r="M118" i="1" a="1"/>
  <c r="M118" i="1"/>
  <c r="M119" i="1" a="1"/>
  <c r="M119" i="1"/>
  <c r="M120" i="1" a="1"/>
  <c r="M120" i="1"/>
  <c r="M121" i="1" a="1"/>
  <c r="M121" i="1"/>
  <c r="M122" i="1" a="1"/>
  <c r="M122" i="1"/>
  <c r="M123" i="1" a="1"/>
  <c r="M123" i="1"/>
  <c r="M124" i="1" a="1"/>
  <c r="M124" i="1"/>
  <c r="M125" i="1" a="1"/>
  <c r="M125" i="1"/>
  <c r="M126" i="1" a="1"/>
  <c r="M126" i="1"/>
  <c r="M127" i="1" a="1"/>
  <c r="M127" i="1"/>
  <c r="M128" i="1" a="1"/>
  <c r="M128" i="1"/>
  <c r="M129" i="1" a="1"/>
  <c r="M129" i="1"/>
  <c r="M130" i="1" a="1"/>
  <c r="M130" i="1"/>
  <c r="M131" i="1" a="1"/>
  <c r="M131" i="1"/>
  <c r="M132" i="1" a="1"/>
  <c r="M132" i="1"/>
  <c r="M133" i="1" a="1"/>
  <c r="M133" i="1"/>
  <c r="M134" i="1" a="1"/>
  <c r="M134" i="1"/>
  <c r="M135" i="1" a="1"/>
  <c r="M135" i="1"/>
  <c r="M136" i="1" a="1"/>
  <c r="M136" i="1"/>
  <c r="M137" i="1" a="1"/>
  <c r="M137" i="1"/>
  <c r="M138" i="1" a="1"/>
  <c r="M138" i="1"/>
  <c r="M139" i="1" a="1"/>
  <c r="M139" i="1"/>
  <c r="M140" i="1" a="1"/>
  <c r="M140" i="1"/>
  <c r="M141" i="1" a="1"/>
  <c r="M141" i="1"/>
  <c r="M142" i="1" a="1"/>
  <c r="M142" i="1"/>
  <c r="M143" i="1" a="1"/>
  <c r="M143" i="1"/>
  <c r="M144" i="1" a="1"/>
  <c r="M144" i="1"/>
  <c r="M145" i="1" a="1"/>
  <c r="M145" i="1"/>
  <c r="M146" i="1" a="1"/>
  <c r="M146" i="1"/>
  <c r="M147" i="1" a="1"/>
  <c r="M147" i="1"/>
  <c r="M148" i="1" a="1"/>
  <c r="M148" i="1"/>
  <c r="M149" i="1" a="1"/>
  <c r="M149" i="1"/>
  <c r="M150" i="1" a="1"/>
  <c r="M150" i="1"/>
  <c r="M151" i="1" a="1"/>
  <c r="M151" i="1"/>
  <c r="M152" i="1" a="1"/>
  <c r="M152" i="1"/>
  <c r="M153" i="1" a="1"/>
  <c r="M153" i="1"/>
  <c r="M154" i="1" a="1"/>
  <c r="M154" i="1"/>
  <c r="M155" i="1" a="1"/>
  <c r="M155" i="1"/>
  <c r="M156" i="1" a="1"/>
  <c r="M156" i="1"/>
  <c r="M157" i="1" a="1"/>
  <c r="M157" i="1"/>
  <c r="M158" i="1" a="1"/>
  <c r="M158" i="1"/>
  <c r="M159" i="1" a="1"/>
  <c r="M159" i="1"/>
  <c r="M160" i="1" a="1"/>
  <c r="M160" i="1"/>
  <c r="M161" i="1" a="1"/>
  <c r="M161" i="1"/>
  <c r="M162" i="1" a="1"/>
  <c r="M162" i="1"/>
  <c r="M163" i="1" a="1"/>
  <c r="M163" i="1"/>
  <c r="M164" i="1" a="1"/>
  <c r="M164" i="1"/>
  <c r="M165" i="1" a="1"/>
  <c r="M165" i="1"/>
  <c r="M166" i="1" a="1"/>
  <c r="M166" i="1"/>
  <c r="M167" i="1" a="1"/>
  <c r="M167" i="1"/>
  <c r="M168" i="1" a="1"/>
  <c r="M168" i="1"/>
  <c r="M169" i="1" a="1"/>
  <c r="M169" i="1"/>
  <c r="M170" i="1" a="1"/>
  <c r="M170" i="1"/>
  <c r="M171" i="1" a="1"/>
  <c r="M171" i="1"/>
  <c r="M172" i="1" a="1"/>
  <c r="M172" i="1"/>
  <c r="M173" i="1" a="1"/>
  <c r="M173" i="1"/>
  <c r="M174" i="1" a="1"/>
  <c r="M174" i="1"/>
  <c r="M175" i="1" a="1"/>
  <c r="M175" i="1"/>
  <c r="M176" i="1" a="1"/>
  <c r="M176" i="1"/>
  <c r="M177" i="1" a="1"/>
  <c r="M177" i="1"/>
  <c r="M178" i="1" a="1"/>
  <c r="M178" i="1"/>
  <c r="M179" i="1" a="1"/>
  <c r="M179" i="1"/>
  <c r="M180" i="1" a="1"/>
  <c r="M180" i="1"/>
  <c r="M181" i="1" a="1"/>
  <c r="M181" i="1"/>
  <c r="M182" i="1" a="1"/>
  <c r="M182" i="1"/>
  <c r="M183" i="1" a="1"/>
  <c r="M183" i="1"/>
  <c r="M184" i="1" a="1"/>
  <c r="M184" i="1"/>
  <c r="M185" i="1" a="1"/>
  <c r="M185" i="1"/>
  <c r="M186" i="1" a="1"/>
  <c r="M186" i="1"/>
  <c r="M187" i="1" a="1"/>
  <c r="M187" i="1"/>
  <c r="M188" i="1" a="1"/>
  <c r="M188" i="1"/>
  <c r="M189" i="1" a="1"/>
  <c r="M189" i="1"/>
  <c r="M190" i="1" a="1"/>
  <c r="M190" i="1"/>
  <c r="M191" i="1" a="1"/>
  <c r="M191" i="1"/>
  <c r="M192" i="1" a="1"/>
  <c r="M192" i="1"/>
  <c r="M193" i="1" a="1"/>
  <c r="M193" i="1"/>
  <c r="M194" i="1" a="1"/>
  <c r="M194" i="1"/>
  <c r="M195" i="1" a="1"/>
  <c r="M195" i="1"/>
  <c r="M196" i="1" a="1"/>
  <c r="M196" i="1"/>
  <c r="M197" i="1" a="1"/>
  <c r="M197" i="1"/>
  <c r="M198" i="1" a="1"/>
  <c r="M198" i="1"/>
  <c r="M199" i="1" a="1"/>
  <c r="M199" i="1"/>
  <c r="M200" i="1" a="1"/>
  <c r="M200" i="1"/>
  <c r="M201" i="1" a="1"/>
  <c r="M201" i="1"/>
  <c r="M202" i="1" a="1"/>
  <c r="M202" i="1"/>
  <c r="M203" i="1" a="1"/>
  <c r="M203" i="1"/>
  <c r="M204" i="1" a="1"/>
  <c r="M204" i="1"/>
  <c r="M205" i="1" a="1"/>
  <c r="M205" i="1"/>
  <c r="M206" i="1" a="1"/>
  <c r="M206" i="1"/>
  <c r="M207" i="1" a="1"/>
  <c r="M207" i="1"/>
  <c r="M208" i="1" a="1"/>
  <c r="M208" i="1"/>
  <c r="M209" i="1" a="1"/>
  <c r="M209" i="1"/>
  <c r="M210" i="1" a="1"/>
  <c r="M210" i="1"/>
  <c r="M211" i="1" a="1"/>
  <c r="M211" i="1"/>
  <c r="M212" i="1" a="1"/>
  <c r="M212" i="1"/>
  <c r="M213" i="1" a="1"/>
  <c r="M213" i="1"/>
  <c r="M214" i="1" a="1"/>
  <c r="M214" i="1"/>
  <c r="M215" i="1" a="1"/>
  <c r="M215" i="1"/>
  <c r="M216" i="1" a="1"/>
  <c r="M216" i="1"/>
  <c r="M217" i="1" a="1"/>
  <c r="M217" i="1"/>
  <c r="M218" i="1" a="1"/>
  <c r="M218" i="1"/>
  <c r="M219" i="1" a="1"/>
  <c r="M219" i="1"/>
  <c r="M220" i="1" a="1"/>
  <c r="M220" i="1"/>
  <c r="M221" i="1" a="1"/>
  <c r="M221" i="1"/>
  <c r="M222" i="1" a="1"/>
  <c r="M222" i="1"/>
  <c r="M223" i="1" a="1"/>
  <c r="M223" i="1"/>
  <c r="M224" i="1" a="1"/>
  <c r="M224" i="1"/>
  <c r="M225" i="1" a="1"/>
  <c r="M225" i="1"/>
  <c r="M226" i="1" a="1"/>
  <c r="M226" i="1"/>
  <c r="M227" i="1" a="1"/>
  <c r="M227" i="1"/>
  <c r="M228" i="1" a="1"/>
  <c r="M228" i="1"/>
  <c r="M229" i="1" a="1"/>
  <c r="M229" i="1"/>
  <c r="M230" i="1" a="1"/>
  <c r="M230" i="1"/>
  <c r="M231" i="1" a="1"/>
  <c r="M231" i="1"/>
  <c r="M232" i="1" a="1"/>
  <c r="M232" i="1"/>
  <c r="M233" i="1" a="1"/>
  <c r="M233" i="1"/>
  <c r="M234" i="1" a="1"/>
  <c r="M234" i="1"/>
  <c r="M235" i="1" a="1"/>
  <c r="M235" i="1"/>
  <c r="M236" i="1" a="1"/>
  <c r="M236" i="1"/>
  <c r="M237" i="1" a="1"/>
  <c r="M237" i="1"/>
  <c r="M238" i="1" a="1"/>
  <c r="M238" i="1"/>
  <c r="M239" i="1" a="1"/>
  <c r="M239" i="1"/>
  <c r="M240" i="1" a="1"/>
  <c r="M240" i="1"/>
  <c r="M241" i="1" a="1"/>
  <c r="M241" i="1"/>
  <c r="M242" i="1" a="1"/>
  <c r="M242" i="1"/>
  <c r="M243" i="1" a="1"/>
  <c r="M243" i="1"/>
  <c r="M244" i="1" a="1"/>
  <c r="M244" i="1"/>
  <c r="M245" i="1" a="1"/>
  <c r="M245" i="1"/>
  <c r="M246" i="1" a="1"/>
  <c r="M246" i="1"/>
  <c r="M247" i="1" a="1"/>
  <c r="M247" i="1"/>
  <c r="M248" i="1" a="1"/>
  <c r="M248" i="1"/>
  <c r="M249" i="1" a="1"/>
  <c r="M249" i="1"/>
  <c r="M250" i="1" a="1"/>
  <c r="M250" i="1"/>
  <c r="M251" i="1" a="1"/>
  <c r="M251" i="1"/>
  <c r="M252" i="1" a="1"/>
  <c r="M252" i="1"/>
  <c r="M253" i="1" a="1"/>
  <c r="M253" i="1"/>
  <c r="M254" i="1" a="1"/>
  <c r="M254" i="1"/>
  <c r="M255" i="1" a="1"/>
  <c r="M255" i="1"/>
  <c r="M256" i="1" a="1"/>
  <c r="M256" i="1"/>
  <c r="M257" i="1" a="1"/>
  <c r="M257" i="1"/>
  <c r="M258" i="1" a="1"/>
  <c r="M258" i="1"/>
  <c r="M259" i="1" a="1"/>
  <c r="M259" i="1"/>
  <c r="M260" i="1" a="1"/>
  <c r="M260" i="1"/>
  <c r="M261" i="1" a="1"/>
  <c r="M261" i="1"/>
  <c r="M262" i="1" a="1"/>
  <c r="M262" i="1"/>
  <c r="M263" i="1" a="1"/>
  <c r="M263" i="1"/>
  <c r="M264" i="1" a="1"/>
  <c r="M264" i="1"/>
  <c r="M265" i="1" a="1"/>
  <c r="M265" i="1"/>
  <c r="M266" i="1" a="1"/>
  <c r="M266" i="1"/>
  <c r="M267" i="1" a="1"/>
  <c r="M267" i="1"/>
  <c r="M268" i="1" a="1"/>
  <c r="M268" i="1"/>
  <c r="M269" i="1" a="1"/>
  <c r="M269" i="1"/>
  <c r="M270" i="1" a="1"/>
  <c r="M270" i="1"/>
  <c r="M271" i="1" a="1"/>
  <c r="M271" i="1"/>
  <c r="M272" i="1" a="1"/>
  <c r="M272" i="1"/>
  <c r="M273" i="1" a="1"/>
  <c r="M273" i="1"/>
  <c r="M274" i="1" a="1"/>
  <c r="M274" i="1"/>
  <c r="M275" i="1" a="1"/>
  <c r="M275" i="1"/>
  <c r="M276" i="1" a="1"/>
  <c r="M276" i="1"/>
  <c r="M277" i="1" a="1"/>
  <c r="M277" i="1"/>
  <c r="M278" i="1" a="1"/>
  <c r="M278" i="1"/>
  <c r="M279" i="1" a="1"/>
  <c r="M279" i="1"/>
  <c r="M280" i="1" a="1"/>
  <c r="M280" i="1"/>
  <c r="M281" i="1" a="1"/>
  <c r="M281" i="1"/>
  <c r="M282" i="1" a="1"/>
  <c r="M282" i="1"/>
  <c r="M283" i="1" a="1"/>
  <c r="M283" i="1"/>
  <c r="M284" i="1" a="1"/>
  <c r="M284" i="1"/>
  <c r="M285" i="1" a="1"/>
  <c r="M285" i="1"/>
  <c r="M286" i="1" a="1"/>
  <c r="M286" i="1"/>
  <c r="M287" i="1" a="1"/>
  <c r="M287" i="1"/>
  <c r="M288" i="1" a="1"/>
  <c r="M288" i="1"/>
  <c r="M289" i="1" a="1"/>
  <c r="M289" i="1"/>
  <c r="M290" i="1" a="1"/>
  <c r="M290" i="1"/>
  <c r="M291" i="1" a="1"/>
  <c r="M291" i="1"/>
  <c r="M292" i="1" a="1"/>
  <c r="M292" i="1"/>
  <c r="M293" i="1" a="1"/>
  <c r="M293" i="1"/>
  <c r="M294" i="1" a="1"/>
  <c r="M294" i="1"/>
  <c r="M295" i="1" a="1"/>
  <c r="M295" i="1"/>
  <c r="M296" i="1" a="1"/>
  <c r="M296" i="1"/>
  <c r="M297" i="1" a="1"/>
  <c r="M297" i="1"/>
  <c r="M298" i="1" a="1"/>
  <c r="M298" i="1"/>
  <c r="M299" i="1" a="1"/>
  <c r="M299" i="1"/>
  <c r="M300" i="1" a="1"/>
  <c r="M300" i="1"/>
  <c r="M301" i="1" a="1"/>
  <c r="M301" i="1"/>
  <c r="M302" i="1" a="1"/>
  <c r="M302" i="1"/>
  <c r="M303" i="1" a="1"/>
  <c r="M303" i="1"/>
  <c r="M304" i="1" a="1"/>
  <c r="M304" i="1"/>
  <c r="M305" i="1" a="1"/>
  <c r="M305" i="1"/>
  <c r="M306" i="1" a="1"/>
  <c r="M306" i="1"/>
  <c r="M307" i="1" a="1"/>
  <c r="M307" i="1"/>
  <c r="M308" i="1" a="1"/>
  <c r="M308" i="1"/>
  <c r="M309" i="1" a="1"/>
  <c r="M309" i="1"/>
  <c r="M310" i="1" a="1"/>
  <c r="M310" i="1"/>
  <c r="M311" i="1" a="1"/>
  <c r="M311" i="1"/>
  <c r="M312" i="1" a="1"/>
  <c r="M312" i="1"/>
  <c r="M313" i="1" a="1"/>
  <c r="M313" i="1"/>
  <c r="M314" i="1" a="1"/>
  <c r="M314" i="1"/>
  <c r="M315" i="1" a="1"/>
  <c r="M315" i="1"/>
  <c r="M316" i="1" a="1"/>
  <c r="M316" i="1"/>
  <c r="M317" i="1" a="1"/>
  <c r="M317" i="1"/>
  <c r="M318" i="1" a="1"/>
  <c r="M318" i="1"/>
  <c r="M319" i="1" a="1"/>
  <c r="M319" i="1"/>
  <c r="M320" i="1" a="1"/>
  <c r="M320" i="1"/>
  <c r="M321" i="1" a="1"/>
  <c r="M321" i="1"/>
  <c r="M322" i="1" a="1"/>
  <c r="M322" i="1"/>
  <c r="M323" i="1" a="1"/>
  <c r="M323" i="1"/>
  <c r="M324" i="1" a="1"/>
  <c r="M324" i="1"/>
  <c r="M325" i="1" a="1"/>
  <c r="M325" i="1"/>
  <c r="M326" i="1" a="1"/>
  <c r="M326" i="1"/>
  <c r="M327" i="1" a="1"/>
  <c r="M327" i="1"/>
  <c r="M328" i="1" a="1"/>
  <c r="M328" i="1"/>
  <c r="M329" i="1" a="1"/>
  <c r="M329" i="1"/>
  <c r="M330" i="1" a="1"/>
  <c r="M330" i="1"/>
  <c r="M331" i="1" a="1"/>
  <c r="M331" i="1"/>
  <c r="M332" i="1" a="1"/>
  <c r="M332" i="1"/>
  <c r="M333" i="1" a="1"/>
  <c r="M333" i="1"/>
  <c r="M334" i="1" a="1"/>
  <c r="M334" i="1"/>
  <c r="M335" i="1" a="1"/>
  <c r="M335" i="1"/>
  <c r="M336" i="1" a="1"/>
  <c r="M336" i="1"/>
  <c r="M337" i="1" a="1"/>
  <c r="M337" i="1"/>
  <c r="M338" i="1" a="1"/>
  <c r="M338" i="1"/>
  <c r="M339" i="1" a="1"/>
  <c r="M339" i="1"/>
  <c r="M340" i="1" a="1"/>
  <c r="M340" i="1"/>
  <c r="M341" i="1" a="1"/>
  <c r="M341" i="1"/>
  <c r="M342" i="1" a="1"/>
  <c r="M342" i="1"/>
  <c r="M343" i="1" a="1"/>
  <c r="M343" i="1"/>
  <c r="M344" i="1" a="1"/>
  <c r="M344" i="1"/>
  <c r="M345" i="1" a="1"/>
  <c r="M345" i="1"/>
  <c r="M346" i="1" a="1"/>
  <c r="M346" i="1"/>
  <c r="M347" i="1" a="1"/>
  <c r="M347" i="1"/>
  <c r="M348" i="1" a="1"/>
  <c r="M348" i="1"/>
  <c r="M349" i="1" a="1"/>
  <c r="M349" i="1"/>
  <c r="M350" i="1" a="1"/>
  <c r="M350" i="1"/>
  <c r="M351" i="1" a="1"/>
  <c r="M351" i="1"/>
  <c r="M352" i="1" a="1"/>
  <c r="M352" i="1"/>
  <c r="M353" i="1" a="1"/>
  <c r="M353" i="1"/>
  <c r="M354" i="1" a="1"/>
  <c r="M354" i="1"/>
  <c r="M355" i="1" a="1"/>
  <c r="M355" i="1"/>
  <c r="M356" i="1" a="1"/>
  <c r="M356" i="1"/>
  <c r="M357" i="1" a="1"/>
  <c r="M357" i="1"/>
  <c r="M358" i="1" a="1"/>
  <c r="M358" i="1"/>
  <c r="M359" i="1" a="1"/>
  <c r="M359" i="1"/>
  <c r="M360" i="1" a="1"/>
  <c r="M360" i="1"/>
  <c r="M361" i="1" a="1"/>
  <c r="M361" i="1"/>
  <c r="M362" i="1" a="1"/>
  <c r="M362" i="1"/>
  <c r="M363" i="1" a="1"/>
  <c r="M363" i="1"/>
  <c r="M364" i="1" a="1"/>
  <c r="M364" i="1"/>
  <c r="M365" i="1" a="1"/>
  <c r="M365" i="1"/>
  <c r="M366" i="1" a="1"/>
  <c r="M366" i="1"/>
  <c r="M367" i="1" a="1"/>
  <c r="M367" i="1"/>
  <c r="M368" i="1" a="1"/>
  <c r="M368" i="1"/>
  <c r="M369" i="1" a="1"/>
  <c r="M369" i="1"/>
  <c r="M370" i="1" a="1"/>
  <c r="M370" i="1"/>
  <c r="M371" i="1" a="1"/>
  <c r="M371" i="1"/>
  <c r="M372" i="1" a="1"/>
  <c r="M372" i="1"/>
  <c r="M373" i="1" a="1"/>
  <c r="M373" i="1"/>
  <c r="M374" i="1" a="1"/>
  <c r="M374" i="1"/>
  <c r="M375" i="1" a="1"/>
  <c r="M375" i="1"/>
  <c r="M376" i="1" a="1"/>
  <c r="M376" i="1"/>
  <c r="M377" i="1" a="1"/>
  <c r="M377" i="1"/>
  <c r="M378" i="1" a="1"/>
  <c r="M378" i="1"/>
  <c r="M379" i="1" a="1"/>
  <c r="M379" i="1"/>
  <c r="M380" i="1" a="1"/>
  <c r="M380" i="1"/>
  <c r="M381" i="1" a="1"/>
  <c r="M381" i="1"/>
  <c r="M382" i="1" a="1"/>
  <c r="M382" i="1"/>
  <c r="M383" i="1" a="1"/>
  <c r="M383" i="1"/>
  <c r="M384" i="1" a="1"/>
  <c r="M384" i="1"/>
  <c r="M385" i="1" a="1"/>
  <c r="M385" i="1"/>
  <c r="M386" i="1" a="1"/>
  <c r="M386" i="1"/>
  <c r="M387" i="1" a="1"/>
  <c r="M387" i="1"/>
  <c r="M388" i="1" a="1"/>
  <c r="M388" i="1"/>
  <c r="M389" i="1" a="1"/>
  <c r="M389" i="1"/>
  <c r="M390" i="1" a="1"/>
  <c r="M390" i="1"/>
  <c r="M391" i="1" a="1"/>
  <c r="M391" i="1"/>
  <c r="M392" i="1" a="1"/>
  <c r="M392" i="1"/>
  <c r="M393" i="1" a="1"/>
  <c r="M393" i="1"/>
  <c r="M394" i="1" a="1"/>
  <c r="M394" i="1"/>
  <c r="M395" i="1" a="1"/>
  <c r="M395" i="1"/>
  <c r="M396" i="1" a="1"/>
  <c r="M396" i="1"/>
  <c r="M397" i="1" a="1"/>
  <c r="M397" i="1"/>
  <c r="M398" i="1" a="1"/>
  <c r="M398" i="1"/>
  <c r="M399" i="1" a="1"/>
  <c r="M399" i="1"/>
  <c r="M400" i="1" a="1"/>
  <c r="M400" i="1"/>
  <c r="M401" i="1" a="1"/>
  <c r="M401" i="1"/>
  <c r="M402" i="1" a="1"/>
  <c r="M402" i="1"/>
  <c r="M403" i="1" a="1"/>
  <c r="M403" i="1"/>
  <c r="M404" i="1" a="1"/>
  <c r="M404" i="1"/>
  <c r="M405" i="1" a="1"/>
  <c r="M405" i="1"/>
  <c r="M406" i="1" a="1"/>
  <c r="M406" i="1"/>
  <c r="M407" i="1" a="1"/>
  <c r="M407" i="1"/>
  <c r="M408" i="1" a="1"/>
  <c r="M408" i="1"/>
  <c r="M409" i="1" a="1"/>
  <c r="M409" i="1"/>
  <c r="M410" i="1" a="1"/>
  <c r="M410" i="1"/>
  <c r="M411" i="1" a="1"/>
  <c r="M411" i="1"/>
  <c r="M412" i="1" a="1"/>
  <c r="M412" i="1"/>
  <c r="M413" i="1" a="1"/>
  <c r="M413" i="1"/>
  <c r="M414" i="1" a="1"/>
  <c r="M414" i="1"/>
  <c r="M415" i="1" a="1"/>
  <c r="M415" i="1"/>
  <c r="M416" i="1" a="1"/>
  <c r="M416" i="1"/>
  <c r="M417" i="1" a="1"/>
  <c r="M417" i="1"/>
  <c r="M418" i="1" a="1"/>
  <c r="M418" i="1"/>
  <c r="M419" i="1" a="1"/>
  <c r="M419" i="1"/>
  <c r="M420" i="1" a="1"/>
  <c r="M420" i="1"/>
  <c r="M421" i="1" a="1"/>
  <c r="M421" i="1"/>
  <c r="M422" i="1" a="1"/>
  <c r="M422" i="1"/>
  <c r="M423" i="1" a="1"/>
  <c r="M423" i="1"/>
  <c r="M424" i="1" a="1"/>
  <c r="M424" i="1"/>
  <c r="M425" i="1" a="1"/>
  <c r="M425" i="1"/>
  <c r="M426" i="1" a="1"/>
  <c r="M426" i="1"/>
  <c r="M427" i="1" a="1"/>
  <c r="M427" i="1"/>
  <c r="M428" i="1" a="1"/>
  <c r="M428" i="1"/>
  <c r="M429" i="1" a="1"/>
  <c r="M429" i="1"/>
  <c r="M430" i="1" a="1"/>
  <c r="M430" i="1"/>
  <c r="M431" i="1" a="1"/>
  <c r="M431" i="1"/>
  <c r="M432" i="1" a="1"/>
  <c r="M432" i="1"/>
  <c r="M433" i="1" a="1"/>
  <c r="M433" i="1"/>
  <c r="M434" i="1" a="1"/>
  <c r="M434" i="1"/>
  <c r="M435" i="1" a="1"/>
  <c r="M435" i="1"/>
  <c r="M436" i="1" a="1"/>
  <c r="M436" i="1"/>
  <c r="M437" i="1" a="1"/>
  <c r="M437" i="1"/>
  <c r="M438" i="1" a="1"/>
  <c r="M438" i="1"/>
  <c r="M439" i="1" a="1"/>
  <c r="M439" i="1"/>
  <c r="M440" i="1" a="1"/>
  <c r="M440" i="1"/>
  <c r="M441" i="1" a="1"/>
  <c r="M441" i="1"/>
  <c r="M442" i="1" a="1"/>
  <c r="M442" i="1"/>
  <c r="M443" i="1" a="1"/>
  <c r="M443" i="1"/>
  <c r="M444" i="1" a="1"/>
  <c r="M444" i="1"/>
  <c r="M445" i="1" a="1"/>
  <c r="M445" i="1"/>
  <c r="M446" i="1" a="1"/>
  <c r="M446" i="1"/>
  <c r="M447" i="1" a="1"/>
  <c r="M447" i="1"/>
  <c r="M448" i="1" a="1"/>
  <c r="M448" i="1"/>
  <c r="M449" i="1" a="1"/>
  <c r="M449" i="1"/>
  <c r="M450" i="1" a="1"/>
  <c r="M450" i="1"/>
  <c r="M451" i="1" a="1"/>
  <c r="M451" i="1"/>
  <c r="M452" i="1" a="1"/>
  <c r="M452" i="1"/>
  <c r="M453" i="1" a="1"/>
  <c r="M453" i="1"/>
  <c r="M454" i="1" a="1"/>
  <c r="M454" i="1"/>
  <c r="M455" i="1" a="1"/>
  <c r="M455" i="1"/>
  <c r="M456" i="1" a="1"/>
  <c r="M456" i="1"/>
  <c r="M457" i="1" a="1"/>
  <c r="M457" i="1"/>
  <c r="M458" i="1" a="1"/>
  <c r="M458" i="1"/>
  <c r="M459" i="1" a="1"/>
  <c r="M459" i="1"/>
  <c r="M460" i="1" a="1"/>
  <c r="M460" i="1"/>
  <c r="M461" i="1" a="1"/>
  <c r="M461" i="1"/>
  <c r="M462" i="1" a="1"/>
  <c r="M462" i="1"/>
  <c r="M463" i="1" a="1"/>
  <c r="M463" i="1"/>
  <c r="M464" i="1" a="1"/>
  <c r="M464" i="1"/>
  <c r="M465" i="1" a="1"/>
  <c r="M465" i="1"/>
  <c r="M466" i="1" a="1"/>
  <c r="M466" i="1"/>
  <c r="M467" i="1" a="1"/>
  <c r="M467" i="1"/>
  <c r="M468" i="1" a="1"/>
  <c r="M468" i="1"/>
  <c r="M469" i="1" a="1"/>
  <c r="M469" i="1"/>
  <c r="M470" i="1" a="1"/>
  <c r="M470" i="1"/>
  <c r="M471" i="1" a="1"/>
  <c r="M471" i="1"/>
  <c r="M472" i="1" a="1"/>
  <c r="M472" i="1"/>
  <c r="M473" i="1" a="1"/>
  <c r="M473" i="1"/>
  <c r="M474" i="1" a="1"/>
  <c r="M474" i="1"/>
  <c r="M475" i="1" a="1"/>
  <c r="M475" i="1"/>
  <c r="M476" i="1" a="1"/>
  <c r="M476" i="1"/>
  <c r="M477" i="1" a="1"/>
  <c r="M477" i="1"/>
  <c r="M478" i="1" a="1"/>
  <c r="M478" i="1"/>
  <c r="M479" i="1" a="1"/>
  <c r="M479" i="1"/>
  <c r="M480" i="1" a="1"/>
  <c r="M480" i="1"/>
  <c r="M481" i="1" a="1"/>
  <c r="M481" i="1"/>
  <c r="M482" i="1" a="1"/>
  <c r="M482" i="1"/>
  <c r="M483" i="1" a="1"/>
  <c r="M483" i="1"/>
  <c r="M484" i="1" a="1"/>
  <c r="M484" i="1"/>
  <c r="M485" i="1" a="1"/>
  <c r="M485" i="1"/>
  <c r="M486" i="1" a="1"/>
  <c r="M486" i="1"/>
  <c r="M487" i="1" a="1"/>
  <c r="M487" i="1"/>
  <c r="M488" i="1" a="1"/>
  <c r="M488" i="1"/>
  <c r="M489" i="1" a="1"/>
  <c r="M489" i="1"/>
  <c r="M490" i="1" a="1"/>
  <c r="M490" i="1"/>
  <c r="M491" i="1" a="1"/>
  <c r="M491" i="1"/>
  <c r="M492" i="1" a="1"/>
  <c r="M492" i="1"/>
  <c r="M493" i="1" a="1"/>
  <c r="M493" i="1"/>
  <c r="M494" i="1" a="1"/>
  <c r="M494" i="1"/>
  <c r="M495" i="1" a="1"/>
  <c r="M495" i="1"/>
  <c r="M496" i="1" a="1"/>
  <c r="M496" i="1"/>
  <c r="M497" i="1" a="1"/>
  <c r="M497" i="1"/>
  <c r="M498" i="1" a="1"/>
  <c r="M498" i="1"/>
  <c r="M499" i="1" a="1"/>
  <c r="M499" i="1"/>
  <c r="M500" i="1" a="1"/>
  <c r="M500" i="1"/>
  <c r="M501" i="1" a="1"/>
  <c r="M501" i="1"/>
  <c r="M502" i="1" a="1"/>
  <c r="M502" i="1"/>
  <c r="M503" i="1" a="1"/>
  <c r="M503" i="1"/>
  <c r="M504" i="1" a="1"/>
  <c r="M504" i="1"/>
  <c r="M505" i="1" a="1"/>
  <c r="M505" i="1"/>
  <c r="M506" i="1" a="1"/>
  <c r="M506" i="1"/>
  <c r="M507" i="1" a="1"/>
  <c r="M507" i="1"/>
  <c r="M508" i="1" a="1"/>
  <c r="M508" i="1"/>
  <c r="M509" i="1" a="1"/>
  <c r="M509" i="1"/>
  <c r="M510" i="1" a="1"/>
  <c r="M510" i="1"/>
  <c r="M511" i="1" a="1"/>
  <c r="M511" i="1"/>
  <c r="M512" i="1" a="1"/>
  <c r="M512" i="1"/>
  <c r="M513" i="1" a="1"/>
  <c r="M513" i="1"/>
  <c r="M514" i="1" a="1"/>
  <c r="M514" i="1"/>
  <c r="M515" i="1" a="1"/>
  <c r="M515" i="1"/>
  <c r="M516" i="1" a="1"/>
  <c r="M516" i="1"/>
  <c r="M517" i="1" a="1"/>
  <c r="M517" i="1"/>
  <c r="M518" i="1" a="1"/>
  <c r="M518" i="1"/>
  <c r="M519" i="1" a="1"/>
  <c r="M519" i="1"/>
  <c r="M520" i="1" a="1"/>
  <c r="M520" i="1"/>
  <c r="M521" i="1" a="1"/>
  <c r="M521" i="1"/>
  <c r="M522" i="1" a="1"/>
  <c r="M522" i="1"/>
  <c r="M523" i="1" a="1"/>
  <c r="M523" i="1"/>
  <c r="M524" i="1" a="1"/>
  <c r="M524" i="1"/>
  <c r="M525" i="1" a="1"/>
  <c r="M525" i="1"/>
  <c r="M526" i="1" a="1"/>
  <c r="M526" i="1"/>
  <c r="M527" i="1" a="1"/>
  <c r="M527" i="1"/>
  <c r="M528" i="1" a="1"/>
  <c r="M528" i="1"/>
  <c r="M529" i="1" a="1"/>
  <c r="M529" i="1"/>
  <c r="M530" i="1" a="1"/>
  <c r="M530" i="1"/>
  <c r="M531" i="1" a="1"/>
  <c r="M531" i="1"/>
  <c r="M532" i="1" a="1"/>
  <c r="M532" i="1"/>
  <c r="M533" i="1" a="1"/>
  <c r="M533" i="1"/>
  <c r="M534" i="1" a="1"/>
  <c r="M534" i="1"/>
  <c r="M535" i="1" a="1"/>
  <c r="M535" i="1"/>
  <c r="M536" i="1" a="1"/>
  <c r="M536" i="1"/>
  <c r="M537" i="1" a="1"/>
  <c r="M537" i="1"/>
  <c r="M538" i="1" a="1"/>
  <c r="M538" i="1"/>
  <c r="M539" i="1" a="1"/>
  <c r="M539" i="1"/>
  <c r="M540" i="1" a="1"/>
  <c r="M540" i="1"/>
  <c r="M541" i="1" a="1"/>
  <c r="M541" i="1"/>
  <c r="M542" i="1" a="1"/>
  <c r="M542" i="1"/>
  <c r="M543" i="1" a="1"/>
  <c r="M543" i="1"/>
  <c r="M544" i="1" a="1"/>
  <c r="M544" i="1"/>
  <c r="M545" i="1" a="1"/>
  <c r="M545" i="1"/>
  <c r="M546" i="1" a="1"/>
  <c r="M546" i="1"/>
  <c r="M547" i="1" a="1"/>
  <c r="M547" i="1"/>
  <c r="M548" i="1" a="1"/>
  <c r="M548" i="1"/>
  <c r="M549" i="1" a="1"/>
  <c r="M549" i="1"/>
  <c r="M550" i="1" a="1"/>
  <c r="M550" i="1"/>
  <c r="M551" i="1" a="1"/>
  <c r="M551" i="1"/>
  <c r="M552" i="1" a="1"/>
  <c r="M552" i="1"/>
  <c r="M553" i="1" a="1"/>
  <c r="M553" i="1"/>
  <c r="M554" i="1" a="1"/>
  <c r="M554" i="1"/>
  <c r="M555" i="1" a="1"/>
  <c r="M555" i="1"/>
  <c r="M556" i="1" a="1"/>
  <c r="M556" i="1"/>
  <c r="M557" i="1" a="1"/>
  <c r="M557" i="1"/>
  <c r="M558" i="1" a="1"/>
  <c r="M558" i="1"/>
  <c r="M559" i="1" a="1"/>
  <c r="M559" i="1"/>
  <c r="M560" i="1" a="1"/>
  <c r="M560" i="1"/>
  <c r="M561" i="1" a="1"/>
  <c r="M561" i="1"/>
  <c r="M562" i="1" a="1"/>
  <c r="M562" i="1"/>
  <c r="M563" i="1" a="1"/>
  <c r="M563" i="1"/>
  <c r="M564" i="1" a="1"/>
  <c r="M564" i="1"/>
  <c r="M565" i="1" a="1"/>
  <c r="M565" i="1"/>
  <c r="M566" i="1" a="1"/>
  <c r="M566" i="1"/>
  <c r="M567" i="1" a="1"/>
  <c r="M567" i="1"/>
  <c r="M568" i="1" a="1"/>
  <c r="M568" i="1"/>
  <c r="M569" i="1" a="1"/>
  <c r="M569" i="1"/>
  <c r="M570" i="1" a="1"/>
  <c r="M570" i="1"/>
  <c r="M571" i="1" a="1"/>
  <c r="M571" i="1"/>
  <c r="M572" i="1" a="1"/>
  <c r="M572" i="1"/>
  <c r="M573" i="1" a="1"/>
  <c r="M573" i="1"/>
  <c r="M574" i="1" a="1"/>
  <c r="M574" i="1"/>
  <c r="M575" i="1" a="1"/>
  <c r="M575" i="1"/>
  <c r="M576" i="1" a="1"/>
  <c r="M576" i="1"/>
  <c r="M577" i="1" a="1"/>
  <c r="M577" i="1"/>
  <c r="M578" i="1" a="1"/>
  <c r="M578" i="1"/>
  <c r="M579" i="1" a="1"/>
  <c r="M579" i="1"/>
  <c r="M580" i="1" a="1"/>
  <c r="M580" i="1"/>
  <c r="M581" i="1" a="1"/>
  <c r="M581" i="1"/>
  <c r="M582" i="1" a="1"/>
  <c r="M582" i="1"/>
  <c r="M583" i="1" a="1"/>
  <c r="M583" i="1"/>
  <c r="M584" i="1" a="1"/>
  <c r="M584" i="1"/>
  <c r="M585" i="1" a="1"/>
  <c r="M585" i="1"/>
  <c r="M586" i="1" a="1"/>
  <c r="M586" i="1"/>
  <c r="M587" i="1" a="1"/>
  <c r="M587" i="1"/>
  <c r="M588" i="1" a="1"/>
  <c r="M588" i="1"/>
  <c r="M589" i="1" a="1"/>
  <c r="M589" i="1"/>
  <c r="M590" i="1" a="1"/>
  <c r="M590" i="1"/>
  <c r="M591" i="1" a="1"/>
  <c r="M591" i="1"/>
  <c r="M592" i="1" a="1"/>
  <c r="M592" i="1"/>
  <c r="M593" i="1" a="1"/>
  <c r="M593" i="1"/>
  <c r="M594" i="1" a="1"/>
  <c r="M594" i="1"/>
  <c r="M595" i="1" a="1"/>
  <c r="M595" i="1"/>
  <c r="M596" i="1" a="1"/>
  <c r="M596" i="1"/>
  <c r="M597" i="1" a="1"/>
  <c r="M597" i="1"/>
  <c r="M598" i="1" a="1"/>
  <c r="M598" i="1"/>
  <c r="M599" i="1" a="1"/>
  <c r="M599" i="1"/>
  <c r="M600" i="1" a="1"/>
  <c r="M600" i="1"/>
  <c r="M601" i="1" a="1"/>
  <c r="M601" i="1"/>
  <c r="M602" i="1" a="1"/>
  <c r="M602" i="1"/>
  <c r="M603" i="1" a="1"/>
  <c r="M603" i="1"/>
  <c r="M604" i="1" a="1"/>
  <c r="M604" i="1"/>
  <c r="M605" i="1" a="1"/>
  <c r="M605" i="1"/>
  <c r="M606" i="1" a="1"/>
  <c r="M606" i="1"/>
  <c r="M607" i="1" a="1"/>
  <c r="M607" i="1"/>
  <c r="M608" i="1" a="1"/>
  <c r="M608" i="1"/>
  <c r="M609" i="1" a="1"/>
  <c r="M609" i="1"/>
  <c r="M610" i="1" a="1"/>
  <c r="M610" i="1"/>
  <c r="M611" i="1" a="1"/>
  <c r="M611" i="1"/>
  <c r="M612" i="1" a="1"/>
  <c r="M612" i="1"/>
  <c r="M613" i="1" a="1"/>
  <c r="M613" i="1"/>
  <c r="M614" i="1" a="1"/>
  <c r="M614" i="1"/>
  <c r="M615" i="1" a="1"/>
  <c r="M615" i="1"/>
  <c r="M616" i="1" a="1"/>
  <c r="M616" i="1"/>
  <c r="M617" i="1" a="1"/>
  <c r="M617" i="1"/>
  <c r="M618" i="1" a="1"/>
  <c r="M618" i="1"/>
  <c r="M619" i="1" a="1"/>
  <c r="M619" i="1"/>
  <c r="M620" i="1" a="1"/>
  <c r="M620" i="1"/>
  <c r="M621" i="1" a="1"/>
  <c r="M621" i="1"/>
  <c r="M622" i="1" a="1"/>
  <c r="M622" i="1"/>
  <c r="M623" i="1" a="1"/>
  <c r="M623" i="1"/>
  <c r="M624" i="1" a="1"/>
  <c r="M624" i="1"/>
  <c r="M625" i="1" a="1"/>
  <c r="M625" i="1"/>
  <c r="M626" i="1" a="1"/>
  <c r="M626" i="1"/>
  <c r="M627" i="1" a="1"/>
  <c r="M627" i="1"/>
  <c r="M628" i="1" a="1"/>
  <c r="M628" i="1"/>
  <c r="M629" i="1" a="1"/>
  <c r="M629" i="1"/>
  <c r="M630" i="1" a="1"/>
  <c r="M630" i="1"/>
  <c r="M631" i="1" a="1"/>
  <c r="M631" i="1"/>
  <c r="M632" i="1" a="1"/>
  <c r="M632" i="1"/>
  <c r="M633" i="1" a="1"/>
  <c r="M633" i="1"/>
  <c r="M634" i="1" a="1"/>
  <c r="M634" i="1"/>
  <c r="M635" i="1" a="1"/>
  <c r="M635" i="1"/>
  <c r="M636" i="1" a="1"/>
  <c r="M636" i="1"/>
  <c r="M637" i="1" a="1"/>
  <c r="M637" i="1"/>
  <c r="M638" i="1" a="1"/>
  <c r="M638" i="1"/>
  <c r="M639" i="1" a="1"/>
  <c r="M639" i="1"/>
  <c r="M640" i="1" a="1"/>
  <c r="M640" i="1"/>
  <c r="M641" i="1" a="1"/>
  <c r="M641" i="1"/>
  <c r="M642" i="1" a="1"/>
  <c r="M642" i="1"/>
  <c r="M643" i="1" a="1"/>
  <c r="M643" i="1"/>
  <c r="M644" i="1" a="1"/>
  <c r="M644" i="1"/>
  <c r="M645" i="1" a="1"/>
  <c r="M645" i="1"/>
  <c r="M646" i="1" a="1"/>
  <c r="M646" i="1"/>
  <c r="M647" i="1" a="1"/>
  <c r="M647" i="1"/>
  <c r="M648" i="1" a="1"/>
  <c r="M648" i="1"/>
  <c r="M649" i="1" a="1"/>
  <c r="M649" i="1"/>
  <c r="M650" i="1" a="1"/>
  <c r="M650" i="1"/>
  <c r="M651" i="1" a="1"/>
  <c r="M651" i="1"/>
  <c r="M652" i="1" a="1"/>
  <c r="M652" i="1"/>
  <c r="M653" i="1" a="1"/>
  <c r="M653" i="1"/>
  <c r="M654" i="1" a="1"/>
  <c r="M654" i="1"/>
  <c r="M655" i="1" a="1"/>
  <c r="M655" i="1"/>
  <c r="M656" i="1" a="1"/>
  <c r="M656" i="1"/>
  <c r="M657" i="1" a="1"/>
  <c r="M657" i="1"/>
  <c r="M658" i="1" a="1"/>
  <c r="M658" i="1"/>
  <c r="M659" i="1" a="1"/>
  <c r="M659" i="1"/>
  <c r="M660" i="1" a="1"/>
  <c r="M660" i="1"/>
  <c r="M661" i="1" a="1"/>
  <c r="M661" i="1"/>
  <c r="M662" i="1" a="1"/>
  <c r="M662" i="1"/>
  <c r="M663" i="1" a="1"/>
  <c r="M663" i="1"/>
  <c r="M664" i="1" a="1"/>
  <c r="M664" i="1"/>
  <c r="M665" i="1" a="1"/>
  <c r="M665" i="1"/>
  <c r="M666" i="1" a="1"/>
  <c r="M666" i="1"/>
  <c r="M667" i="1" a="1"/>
  <c r="M667" i="1"/>
  <c r="M668" i="1" a="1"/>
  <c r="M668" i="1"/>
  <c r="M669" i="1" a="1"/>
  <c r="M669" i="1"/>
  <c r="M670" i="1" a="1"/>
  <c r="M670" i="1"/>
  <c r="M671" i="1" a="1"/>
  <c r="M671" i="1"/>
  <c r="M672" i="1" a="1"/>
  <c r="M672" i="1"/>
  <c r="M673" i="1" a="1"/>
  <c r="M673" i="1"/>
  <c r="M674" i="1" a="1"/>
  <c r="M674" i="1"/>
  <c r="M675" i="1" a="1"/>
  <c r="M675" i="1"/>
  <c r="M676" i="1" a="1"/>
  <c r="M676" i="1"/>
  <c r="M677" i="1" a="1"/>
  <c r="M677" i="1"/>
  <c r="M678" i="1" a="1"/>
  <c r="M678" i="1"/>
  <c r="M679" i="1" a="1"/>
  <c r="M679" i="1"/>
  <c r="M680" i="1" a="1"/>
  <c r="M680" i="1"/>
  <c r="M681" i="1" a="1"/>
  <c r="M681" i="1"/>
  <c r="M682" i="1" a="1"/>
  <c r="M682" i="1"/>
  <c r="M683" i="1" a="1"/>
  <c r="M683" i="1"/>
  <c r="M685" i="1" a="1"/>
  <c r="M685" i="1"/>
  <c r="M686" i="1" a="1"/>
  <c r="M686" i="1"/>
  <c r="M687" i="1" a="1"/>
  <c r="M687" i="1"/>
  <c r="M688" i="1" a="1"/>
  <c r="M688" i="1"/>
  <c r="M689" i="1" a="1"/>
  <c r="M689" i="1"/>
  <c r="M690" i="1" a="1"/>
  <c r="M690" i="1"/>
  <c r="M691" i="1" a="1"/>
  <c r="M691" i="1"/>
  <c r="M692" i="1" a="1"/>
  <c r="M692" i="1"/>
  <c r="M693" i="1" a="1"/>
  <c r="M693" i="1"/>
  <c r="M694" i="1" a="1"/>
  <c r="M694" i="1"/>
  <c r="M695" i="1" a="1"/>
  <c r="M695" i="1"/>
  <c r="M696" i="1" a="1"/>
  <c r="M696" i="1"/>
  <c r="M697" i="1" a="1"/>
  <c r="M697" i="1"/>
  <c r="M698" i="1" a="1"/>
  <c r="M698" i="1"/>
  <c r="M699" i="1" a="1"/>
  <c r="M699" i="1"/>
  <c r="M700" i="1" a="1"/>
  <c r="M700" i="1"/>
  <c r="M701" i="1" a="1"/>
  <c r="M701" i="1"/>
  <c r="M702" i="1" a="1"/>
  <c r="M702" i="1"/>
  <c r="M703" i="1" a="1"/>
  <c r="M703" i="1"/>
  <c r="M704" i="1" a="1"/>
  <c r="M704" i="1"/>
  <c r="M705" i="1" a="1"/>
  <c r="M705" i="1"/>
  <c r="M706" i="1" a="1"/>
  <c r="M706" i="1"/>
  <c r="M707" i="1" a="1"/>
  <c r="M707" i="1"/>
  <c r="M708" i="1" a="1"/>
  <c r="M708" i="1"/>
  <c r="M709" i="1" a="1"/>
  <c r="M709" i="1"/>
  <c r="M710" i="1" a="1"/>
  <c r="M710" i="1"/>
  <c r="M711" i="1" a="1"/>
  <c r="M711" i="1"/>
  <c r="M712" i="1" a="1"/>
  <c r="M712" i="1"/>
  <c r="M713" i="1" a="1"/>
  <c r="M713" i="1"/>
  <c r="M714" i="1" a="1"/>
  <c r="M714" i="1"/>
  <c r="M715" i="1" a="1"/>
  <c r="M715" i="1"/>
  <c r="M716" i="1" a="1"/>
  <c r="M716" i="1"/>
  <c r="M717" i="1" a="1"/>
  <c r="M717" i="1"/>
  <c r="M718" i="1" a="1"/>
  <c r="M718" i="1"/>
  <c r="M719" i="1" a="1"/>
  <c r="M719" i="1"/>
  <c r="M720" i="1" a="1"/>
  <c r="M720" i="1"/>
  <c r="M721" i="1" a="1"/>
  <c r="M721" i="1"/>
  <c r="M722" i="1" a="1"/>
  <c r="M722" i="1"/>
  <c r="M723" i="1" a="1"/>
  <c r="M723" i="1"/>
  <c r="M724" i="1" a="1"/>
  <c r="M724" i="1"/>
  <c r="M725" i="1" a="1"/>
  <c r="M725" i="1"/>
  <c r="M726" i="1" a="1"/>
  <c r="M726" i="1"/>
  <c r="M727" i="1" a="1"/>
  <c r="M727" i="1"/>
  <c r="M728" i="1" a="1"/>
  <c r="M728" i="1"/>
  <c r="M729" i="1" a="1"/>
  <c r="M729" i="1"/>
  <c r="M730" i="1" a="1"/>
  <c r="M730" i="1"/>
  <c r="M731" i="1" a="1"/>
  <c r="M731" i="1"/>
  <c r="M732" i="1" a="1"/>
  <c r="M732" i="1"/>
  <c r="M733" i="1" a="1"/>
  <c r="M733" i="1"/>
  <c r="M734" i="1" a="1"/>
  <c r="M734" i="1"/>
  <c r="M735" i="1" a="1"/>
  <c r="M735" i="1"/>
  <c r="M736" i="1" a="1"/>
  <c r="M736" i="1"/>
  <c r="M737" i="1" a="1"/>
  <c r="M737" i="1"/>
  <c r="M738" i="1" a="1"/>
  <c r="M738" i="1"/>
  <c r="M739" i="1" a="1"/>
  <c r="M739" i="1"/>
  <c r="M740" i="1" a="1"/>
  <c r="M740" i="1"/>
  <c r="M742" i="1" a="1"/>
  <c r="M742" i="1"/>
  <c r="M741" i="1" a="1"/>
  <c r="M741" i="1"/>
  <c r="M743" i="1" a="1"/>
  <c r="M743" i="1"/>
  <c r="M744" i="1" a="1"/>
  <c r="M744" i="1"/>
  <c r="M745" i="1" a="1"/>
  <c r="M745" i="1"/>
  <c r="M746" i="1" a="1"/>
  <c r="M746" i="1"/>
  <c r="M747" i="1" a="1"/>
  <c r="M747" i="1"/>
  <c r="M748" i="1" a="1"/>
  <c r="M748" i="1"/>
  <c r="M749" i="1" a="1"/>
  <c r="M749" i="1"/>
  <c r="M750" i="1" a="1"/>
  <c r="M750" i="1"/>
  <c r="M751" i="1" a="1"/>
  <c r="M751" i="1"/>
  <c r="M752" i="1" a="1"/>
  <c r="M752" i="1"/>
  <c r="M753" i="1" a="1"/>
  <c r="M753" i="1"/>
  <c r="M754" i="1" a="1"/>
  <c r="M754" i="1"/>
  <c r="M755" i="1" a="1"/>
  <c r="M755" i="1"/>
  <c r="M756" i="1" a="1"/>
  <c r="M756" i="1"/>
  <c r="M757" i="1" a="1"/>
  <c r="M757" i="1"/>
  <c r="M758" i="1" a="1"/>
  <c r="M758" i="1"/>
  <c r="M759" i="1" a="1"/>
  <c r="M759" i="1"/>
  <c r="M760" i="1" a="1"/>
  <c r="M760" i="1"/>
  <c r="M761" i="1" a="1"/>
  <c r="M761" i="1"/>
  <c r="M762" i="1" a="1"/>
  <c r="M762" i="1"/>
  <c r="M763" i="1" a="1"/>
  <c r="M763" i="1"/>
  <c r="M764" i="1" a="1"/>
  <c r="M764" i="1"/>
  <c r="M765" i="1" a="1"/>
  <c r="M765" i="1"/>
  <c r="M766" i="1" a="1"/>
  <c r="M766" i="1"/>
  <c r="M767" i="1" a="1"/>
  <c r="M767" i="1"/>
  <c r="M768" i="1" a="1"/>
  <c r="M768" i="1"/>
  <c r="M769" i="1" a="1"/>
  <c r="M769" i="1"/>
  <c r="M770" i="1" a="1"/>
  <c r="M770" i="1"/>
  <c r="M771" i="1" a="1"/>
  <c r="M771" i="1"/>
  <c r="M772" i="1" a="1"/>
  <c r="M772" i="1"/>
  <c r="M773" i="1" a="1"/>
  <c r="M773" i="1"/>
  <c r="M774" i="1" a="1"/>
  <c r="M774" i="1"/>
  <c r="M775" i="1" a="1"/>
  <c r="M775" i="1"/>
  <c r="M776" i="1" a="1"/>
  <c r="M776" i="1"/>
  <c r="M777" i="1" a="1"/>
  <c r="M777" i="1"/>
  <c r="M778" i="1" a="1"/>
  <c r="M778" i="1"/>
  <c r="M779" i="1" a="1"/>
  <c r="M779" i="1"/>
  <c r="M780" i="1" a="1"/>
  <c r="M780" i="1"/>
  <c r="M781" i="1" a="1"/>
  <c r="M781" i="1"/>
  <c r="M782" i="1" a="1"/>
  <c r="M782" i="1"/>
  <c r="M783" i="1" a="1"/>
  <c r="M783" i="1"/>
  <c r="M784" i="1" a="1"/>
  <c r="M784" i="1"/>
  <c r="M785" i="1" a="1"/>
  <c r="M785" i="1"/>
  <c r="M786" i="1" a="1"/>
  <c r="M786" i="1"/>
  <c r="M787" i="1" a="1"/>
  <c r="M787" i="1"/>
  <c r="M788" i="1" a="1"/>
  <c r="M788" i="1"/>
  <c r="M789" i="1" a="1"/>
  <c r="M789" i="1"/>
  <c r="M790" i="1" a="1"/>
  <c r="M790" i="1"/>
  <c r="M791" i="1" a="1"/>
  <c r="M791" i="1"/>
  <c r="M792" i="1" a="1"/>
  <c r="M792" i="1"/>
  <c r="M793" i="1" a="1"/>
  <c r="M793" i="1"/>
  <c r="M794" i="1" a="1"/>
  <c r="M794" i="1"/>
  <c r="M795" i="1" a="1"/>
  <c r="M795" i="1"/>
  <c r="M796" i="1" a="1"/>
  <c r="M796" i="1"/>
  <c r="M797" i="1" a="1"/>
  <c r="M797" i="1"/>
  <c r="M798" i="1" a="1"/>
  <c r="M798" i="1"/>
  <c r="M799" i="1" a="1"/>
  <c r="M799" i="1"/>
  <c r="M800" i="1" a="1"/>
  <c r="M800" i="1"/>
  <c r="M801" i="1" a="1"/>
  <c r="M801" i="1"/>
  <c r="M802" i="1" a="1"/>
  <c r="M802" i="1"/>
  <c r="M803" i="1" a="1"/>
  <c r="M803" i="1"/>
  <c r="M804" i="1" a="1"/>
  <c r="M804" i="1"/>
  <c r="M805" i="1" a="1"/>
  <c r="M805" i="1"/>
  <c r="M806" i="1" a="1"/>
  <c r="M806" i="1"/>
  <c r="M807" i="1" a="1"/>
  <c r="M807" i="1"/>
  <c r="M808" i="1" a="1"/>
  <c r="M808" i="1"/>
  <c r="M809" i="1" a="1"/>
  <c r="M809" i="1"/>
  <c r="M810" i="1" a="1"/>
  <c r="M810" i="1"/>
  <c r="M811" i="1" a="1"/>
  <c r="M811" i="1"/>
  <c r="M812" i="1" a="1"/>
  <c r="M812" i="1"/>
  <c r="M813" i="1" a="1"/>
  <c r="M813" i="1"/>
  <c r="M814" i="1" a="1"/>
  <c r="M814" i="1"/>
  <c r="M815" i="1" a="1"/>
  <c r="M815" i="1"/>
  <c r="M816" i="1" a="1"/>
  <c r="M816" i="1"/>
  <c r="M817" i="1" a="1"/>
  <c r="M817" i="1"/>
  <c r="M818" i="1" a="1"/>
  <c r="M818" i="1"/>
  <c r="M819" i="1" a="1"/>
  <c r="M819" i="1"/>
  <c r="M820" i="1" a="1"/>
  <c r="M820" i="1"/>
  <c r="M821" i="1" a="1"/>
  <c r="M821" i="1"/>
  <c r="M822" i="1" a="1"/>
  <c r="M822" i="1"/>
  <c r="M823" i="1" a="1"/>
  <c r="M823" i="1"/>
  <c r="M824" i="1" a="1"/>
  <c r="M824" i="1"/>
  <c r="M825" i="1" a="1"/>
  <c r="M825" i="1"/>
  <c r="M826" i="1" a="1"/>
  <c r="M826" i="1"/>
  <c r="M827" i="1" a="1"/>
  <c r="M827" i="1"/>
  <c r="M828" i="1" a="1"/>
  <c r="M828" i="1"/>
  <c r="M829" i="1" a="1"/>
  <c r="M829" i="1"/>
  <c r="M830" i="1" a="1"/>
  <c r="M830" i="1"/>
  <c r="M831" i="1" a="1"/>
  <c r="M831" i="1"/>
  <c r="M832" i="1" a="1"/>
  <c r="M832" i="1"/>
  <c r="M833" i="1" a="1"/>
  <c r="M833" i="1"/>
  <c r="M834" i="1" a="1"/>
  <c r="M834" i="1"/>
  <c r="M835" i="1" a="1"/>
  <c r="M835" i="1"/>
  <c r="M836" i="1" a="1"/>
  <c r="M836" i="1"/>
  <c r="M837" i="1" a="1"/>
  <c r="M837" i="1"/>
  <c r="M838" i="1" a="1"/>
  <c r="M838" i="1"/>
  <c r="M839" i="1" a="1"/>
  <c r="M839" i="1"/>
  <c r="M840" i="1" a="1"/>
  <c r="M840" i="1"/>
  <c r="M841" i="1" a="1"/>
  <c r="M841" i="1"/>
  <c r="M842" i="1" a="1"/>
  <c r="M842" i="1"/>
  <c r="M843" i="1" a="1"/>
  <c r="M843" i="1"/>
  <c r="M844" i="1" a="1"/>
  <c r="M844" i="1"/>
  <c r="M845" i="1" a="1"/>
  <c r="M845" i="1"/>
  <c r="M846" i="1" a="1"/>
  <c r="M846" i="1"/>
  <c r="M847" i="1" a="1"/>
  <c r="M847" i="1"/>
  <c r="M848" i="1" a="1"/>
  <c r="M848" i="1"/>
  <c r="M849" i="1" a="1"/>
  <c r="M849" i="1"/>
  <c r="M850" i="1" a="1"/>
  <c r="M850" i="1"/>
  <c r="M851" i="1" a="1"/>
  <c r="M851" i="1"/>
  <c r="M852" i="1" a="1"/>
  <c r="M852" i="1"/>
  <c r="M853" i="1" a="1"/>
  <c r="M853" i="1"/>
  <c r="M854" i="1" a="1"/>
  <c r="M854" i="1"/>
  <c r="M855" i="1" a="1"/>
  <c r="M855" i="1"/>
  <c r="M860" i="1" a="1"/>
  <c r="M860" i="1"/>
  <c r="M861" i="1" a="1"/>
  <c r="M861" i="1"/>
  <c r="M856" i="1" a="1"/>
  <c r="M856" i="1"/>
  <c r="M857" i="1" a="1"/>
  <c r="M857" i="1"/>
  <c r="M858" i="1" a="1"/>
  <c r="M858" i="1"/>
  <c r="M859" i="1" a="1"/>
  <c r="M859" i="1"/>
  <c r="M862" i="1" a="1"/>
  <c r="M862" i="1"/>
  <c r="M863" i="1" a="1"/>
  <c r="M863" i="1"/>
  <c r="M864" i="1" a="1"/>
  <c r="M864" i="1"/>
  <c r="M865" i="1" a="1"/>
  <c r="M865" i="1"/>
  <c r="M866" i="1" a="1"/>
  <c r="M866" i="1"/>
  <c r="M867" i="1" a="1"/>
  <c r="M867" i="1"/>
  <c r="M868" i="1" a="1"/>
  <c r="M868" i="1"/>
  <c r="M869" i="1" a="1"/>
  <c r="M869" i="1"/>
  <c r="M870" i="1" a="1"/>
  <c r="M870" i="1"/>
  <c r="M871" i="1" a="1"/>
  <c r="M871" i="1"/>
  <c r="M872" i="1" a="1"/>
  <c r="M872" i="1"/>
  <c r="M873" i="1" a="1"/>
  <c r="M873" i="1"/>
  <c r="M874" i="1" a="1"/>
  <c r="M874" i="1"/>
  <c r="M875" i="1" a="1"/>
  <c r="M875" i="1"/>
  <c r="M876" i="1" a="1"/>
  <c r="M876" i="1"/>
  <c r="M877" i="1" a="1"/>
  <c r="M877" i="1"/>
  <c r="M878" i="1" a="1"/>
  <c r="M878" i="1"/>
  <c r="M879" i="1" a="1"/>
  <c r="M879" i="1"/>
  <c r="M880" i="1" a="1"/>
  <c r="M880" i="1"/>
  <c r="M881" i="1" a="1"/>
  <c r="M881" i="1"/>
  <c r="M882" i="1" a="1"/>
  <c r="M882" i="1"/>
  <c r="M883" i="1" a="1"/>
  <c r="M883" i="1"/>
  <c r="M884" i="1" a="1"/>
  <c r="M884" i="1"/>
  <c r="M885" i="1" a="1"/>
  <c r="M885" i="1"/>
  <c r="M886" i="1" a="1"/>
  <c r="M886" i="1"/>
  <c r="M887" i="1" a="1"/>
  <c r="M887" i="1"/>
  <c r="M888" i="1" a="1"/>
  <c r="M888" i="1"/>
  <c r="M889" i="1" a="1"/>
  <c r="M889" i="1"/>
  <c r="M890" i="1" a="1"/>
  <c r="M890" i="1"/>
  <c r="M891" i="1" a="1"/>
  <c r="M891" i="1"/>
  <c r="M892" i="1" a="1"/>
  <c r="M892" i="1"/>
  <c r="M893" i="1" a="1"/>
  <c r="M893" i="1"/>
  <c r="M894" i="1" a="1"/>
  <c r="M894" i="1"/>
  <c r="M895" i="1" a="1"/>
  <c r="M895" i="1"/>
  <c r="M896" i="1" a="1"/>
  <c r="M896" i="1"/>
  <c r="M897" i="1" a="1"/>
  <c r="M897" i="1"/>
  <c r="M898" i="1" a="1"/>
  <c r="M898" i="1"/>
  <c r="M899" i="1" a="1"/>
  <c r="M899" i="1"/>
  <c r="M900" i="1" a="1"/>
  <c r="M900" i="1"/>
  <c r="M901" i="1" a="1"/>
  <c r="M901" i="1"/>
  <c r="M902" i="1" a="1"/>
  <c r="M902" i="1"/>
  <c r="M903" i="1" a="1"/>
  <c r="M903" i="1"/>
  <c r="M904" i="1" a="1"/>
  <c r="M904" i="1"/>
  <c r="M905" i="1" a="1"/>
  <c r="M905" i="1"/>
  <c r="M906" i="1" a="1"/>
  <c r="M906" i="1"/>
  <c r="M907" i="1" a="1"/>
  <c r="M907" i="1"/>
  <c r="M908" i="1" a="1"/>
  <c r="M908" i="1"/>
  <c r="M909" i="1" a="1"/>
  <c r="M909" i="1"/>
  <c r="M910" i="1" a="1"/>
  <c r="M910" i="1"/>
  <c r="M911" i="1" a="1"/>
  <c r="M911" i="1"/>
  <c r="M912" i="1" a="1"/>
  <c r="M912" i="1"/>
  <c r="M913" i="1" a="1"/>
  <c r="M913" i="1"/>
  <c r="M914" i="1" a="1"/>
  <c r="M914" i="1"/>
  <c r="M915" i="1" a="1"/>
  <c r="M915" i="1"/>
  <c r="M916" i="1" a="1"/>
  <c r="M916" i="1"/>
  <c r="M917" i="1" a="1"/>
  <c r="M917" i="1"/>
  <c r="M918" i="1" a="1"/>
  <c r="M918" i="1"/>
  <c r="M919" i="1" a="1"/>
  <c r="M919" i="1"/>
  <c r="M920" i="1" a="1"/>
  <c r="M920" i="1"/>
  <c r="M921" i="1" a="1"/>
  <c r="M921" i="1"/>
  <c r="M922" i="1" a="1"/>
  <c r="M922" i="1"/>
  <c r="M923" i="1" a="1"/>
  <c r="M923" i="1"/>
  <c r="M924" i="1" a="1"/>
  <c r="M924" i="1"/>
  <c r="M925" i="1" a="1"/>
  <c r="M925" i="1"/>
  <c r="M926" i="1" a="1"/>
  <c r="M926" i="1"/>
  <c r="M927" i="1" a="1"/>
  <c r="M927" i="1"/>
  <c r="M928" i="1" a="1"/>
  <c r="M928" i="1"/>
  <c r="M929" i="1" a="1"/>
  <c r="M929" i="1"/>
  <c r="M930" i="1" a="1"/>
  <c r="M930" i="1"/>
  <c r="M931" i="1" a="1"/>
  <c r="M931" i="1"/>
  <c r="M932" i="1" a="1"/>
  <c r="M932" i="1"/>
  <c r="M933" i="1" a="1"/>
  <c r="M933" i="1"/>
  <c r="M934" i="1" a="1"/>
  <c r="M934" i="1"/>
  <c r="M935" i="1" a="1"/>
  <c r="M935" i="1"/>
  <c r="M936" i="1" a="1"/>
  <c r="M936" i="1"/>
  <c r="M937" i="1" a="1"/>
  <c r="M937" i="1"/>
  <c r="M938" i="1" a="1"/>
  <c r="M938" i="1"/>
  <c r="M939" i="1" a="1"/>
  <c r="M939" i="1"/>
  <c r="M940" i="1" a="1"/>
  <c r="M940" i="1"/>
  <c r="M941" i="1" a="1"/>
  <c r="M941" i="1"/>
  <c r="M942" i="1" a="1"/>
  <c r="M942" i="1"/>
  <c r="M943" i="1" a="1"/>
  <c r="M943" i="1"/>
  <c r="M944" i="1" a="1"/>
  <c r="M944" i="1"/>
  <c r="M945" i="1" a="1"/>
  <c r="M945" i="1"/>
  <c r="M946" i="1" a="1"/>
  <c r="M946" i="1"/>
  <c r="M947" i="1" a="1"/>
  <c r="M947" i="1"/>
  <c r="M948" i="1" a="1"/>
  <c r="M948" i="1"/>
  <c r="M949" i="1" a="1"/>
  <c r="M949" i="1"/>
  <c r="M950" i="1" a="1"/>
  <c r="M950" i="1"/>
  <c r="M951" i="1" a="1"/>
  <c r="M951" i="1"/>
  <c r="M952" i="1" a="1"/>
  <c r="M952" i="1"/>
  <c r="M953" i="1" a="1"/>
  <c r="M953" i="1"/>
  <c r="M954" i="1" a="1"/>
  <c r="M954" i="1"/>
  <c r="M955" i="1" a="1"/>
  <c r="M955" i="1"/>
  <c r="M956" i="1" a="1"/>
  <c r="M956" i="1"/>
  <c r="L17" i="1" a="1"/>
  <c r="L17" i="1"/>
  <c r="L18" i="1" a="1"/>
  <c r="L18" i="1"/>
  <c r="L19" i="1" a="1"/>
  <c r="L19" i="1"/>
  <c r="L20" i="1" a="1"/>
  <c r="L20" i="1"/>
  <c r="L21" i="1" a="1"/>
  <c r="L21" i="1"/>
  <c r="L23" i="1" a="1"/>
  <c r="L23" i="1"/>
  <c r="L24" i="1" a="1"/>
  <c r="L24" i="1"/>
  <c r="L25" i="1" a="1"/>
  <c r="L25" i="1"/>
  <c r="L26" i="1" a="1"/>
  <c r="L26" i="1"/>
  <c r="L27" i="1" a="1"/>
  <c r="L27" i="1"/>
  <c r="L28" i="1" a="1"/>
  <c r="L28" i="1"/>
  <c r="L29" i="1" a="1"/>
  <c r="L29" i="1"/>
  <c r="L30" i="1" a="1"/>
  <c r="L30" i="1"/>
  <c r="L31" i="1" a="1"/>
  <c r="L31" i="1"/>
  <c r="L32" i="1" a="1"/>
  <c r="L32" i="1"/>
  <c r="L33" i="1" a="1"/>
  <c r="L33" i="1"/>
  <c r="L34" i="1" a="1"/>
  <c r="L34" i="1"/>
  <c r="L35" i="1" a="1"/>
  <c r="L35" i="1"/>
  <c r="L36" i="1" a="1"/>
  <c r="L36" i="1"/>
  <c r="L37" i="1" a="1"/>
  <c r="L37" i="1"/>
  <c r="L38" i="1" a="1"/>
  <c r="L38" i="1"/>
  <c r="L39" i="1" a="1"/>
  <c r="L39" i="1"/>
  <c r="L40" i="1" a="1"/>
  <c r="L40" i="1"/>
  <c r="L41" i="1" a="1"/>
  <c r="L41" i="1"/>
  <c r="L42" i="1" a="1"/>
  <c r="L42" i="1"/>
  <c r="L43" i="1" a="1"/>
  <c r="L43" i="1"/>
  <c r="L44" i="1" a="1"/>
  <c r="L44" i="1"/>
  <c r="L45" i="1" a="1"/>
  <c r="L45" i="1"/>
  <c r="L46" i="1" a="1"/>
  <c r="L46" i="1"/>
  <c r="L47" i="1" a="1"/>
  <c r="L47" i="1"/>
  <c r="L48" i="1" a="1"/>
  <c r="L48" i="1"/>
  <c r="L49" i="1" a="1"/>
  <c r="L49" i="1"/>
  <c r="L50" i="1" a="1"/>
  <c r="L50" i="1"/>
  <c r="L51" i="1" a="1"/>
  <c r="L51" i="1"/>
  <c r="L52" i="1" a="1"/>
  <c r="L52" i="1"/>
  <c r="L53" i="1" a="1"/>
  <c r="L53" i="1"/>
  <c r="L54" i="1" a="1"/>
  <c r="L54" i="1"/>
  <c r="L55" i="1" a="1"/>
  <c r="L55" i="1"/>
  <c r="L56" i="1" a="1"/>
  <c r="L56" i="1"/>
  <c r="L57" i="1" a="1"/>
  <c r="L57" i="1"/>
  <c r="L58" i="1" a="1"/>
  <c r="L58" i="1"/>
  <c r="L59" i="1" a="1"/>
  <c r="L59" i="1"/>
  <c r="L60" i="1" a="1"/>
  <c r="L60" i="1"/>
  <c r="L61" i="1" a="1"/>
  <c r="L61" i="1"/>
  <c r="L62" i="1" a="1"/>
  <c r="L62" i="1"/>
  <c r="L64" i="1" a="1"/>
  <c r="L64" i="1"/>
  <c r="L65" i="1" a="1"/>
  <c r="L65" i="1"/>
  <c r="L66" i="1" a="1"/>
  <c r="L66" i="1"/>
  <c r="L67" i="1" a="1"/>
  <c r="L67" i="1"/>
  <c r="L68" i="1" a="1"/>
  <c r="L68" i="1"/>
  <c r="L69" i="1" a="1"/>
  <c r="L69" i="1"/>
  <c r="L70" i="1" a="1"/>
  <c r="L70" i="1"/>
  <c r="L71" i="1" a="1"/>
  <c r="L71" i="1"/>
  <c r="L72" i="1" a="1"/>
  <c r="L72" i="1"/>
  <c r="L73" i="1" a="1"/>
  <c r="L73" i="1"/>
  <c r="L74" i="1" a="1"/>
  <c r="L74" i="1"/>
  <c r="L75" i="1" a="1"/>
  <c r="L75" i="1"/>
  <c r="L76" i="1" a="1"/>
  <c r="L76" i="1"/>
  <c r="L77" i="1" a="1"/>
  <c r="L77" i="1"/>
  <c r="L78" i="1" a="1"/>
  <c r="L78" i="1"/>
  <c r="L79" i="1" a="1"/>
  <c r="L79" i="1"/>
  <c r="L80" i="1" a="1"/>
  <c r="L80" i="1"/>
  <c r="L81" i="1" a="1"/>
  <c r="L81" i="1"/>
  <c r="L82" i="1" a="1"/>
  <c r="L82" i="1"/>
  <c r="L83" i="1" a="1"/>
  <c r="L83" i="1"/>
  <c r="L84" i="1" a="1"/>
  <c r="L84" i="1"/>
  <c r="L85" i="1" a="1"/>
  <c r="L85" i="1"/>
  <c r="L86" i="1" a="1"/>
  <c r="L86" i="1"/>
  <c r="L87" i="1" a="1"/>
  <c r="L87" i="1"/>
  <c r="L88" i="1" a="1"/>
  <c r="L88" i="1"/>
  <c r="L90" i="1" a="1"/>
  <c r="L90" i="1"/>
  <c r="L91" i="1" a="1"/>
  <c r="L91" i="1"/>
  <c r="L92" i="1" a="1"/>
  <c r="L92" i="1"/>
  <c r="L94" i="1" a="1"/>
  <c r="L94" i="1"/>
  <c r="L95" i="1" a="1"/>
  <c r="L95" i="1"/>
  <c r="L96" i="1" a="1"/>
  <c r="L96" i="1"/>
  <c r="L97" i="1" a="1"/>
  <c r="L97" i="1"/>
  <c r="L98" i="1" a="1"/>
  <c r="L98" i="1"/>
  <c r="L100" i="1" a="1"/>
  <c r="L100" i="1"/>
  <c r="L101" i="1" a="1"/>
  <c r="L101" i="1"/>
  <c r="L102" i="1" a="1"/>
  <c r="L102" i="1"/>
  <c r="L104" i="1" a="1"/>
  <c r="L104" i="1"/>
  <c r="L105" i="1" a="1"/>
  <c r="L105" i="1"/>
  <c r="L106" i="1" a="1"/>
  <c r="L106" i="1"/>
  <c r="L107" i="1" a="1"/>
  <c r="L107" i="1"/>
  <c r="L108" i="1" a="1"/>
  <c r="L108" i="1"/>
  <c r="L109" i="1" a="1"/>
  <c r="L109" i="1"/>
  <c r="L110" i="1" a="1"/>
  <c r="L110" i="1"/>
  <c r="L111" i="1" a="1"/>
  <c r="L111" i="1"/>
  <c r="L112" i="1" a="1"/>
  <c r="L112" i="1"/>
  <c r="L113" i="1" a="1"/>
  <c r="L113" i="1"/>
  <c r="L114" i="1" a="1"/>
  <c r="L114" i="1"/>
  <c r="L115" i="1" a="1"/>
  <c r="L115" i="1"/>
  <c r="L116" i="1" a="1"/>
  <c r="L116" i="1"/>
  <c r="L117" i="1" a="1"/>
  <c r="L117" i="1"/>
  <c r="L118" i="1" a="1"/>
  <c r="L118" i="1"/>
  <c r="L119" i="1" a="1"/>
  <c r="L119" i="1"/>
  <c r="L120" i="1" a="1"/>
  <c r="L120" i="1"/>
  <c r="L121" i="1" a="1"/>
  <c r="L121" i="1"/>
  <c r="L122" i="1" a="1"/>
  <c r="L122" i="1"/>
  <c r="L123" i="1" a="1"/>
  <c r="L123" i="1"/>
  <c r="L124" i="1" a="1"/>
  <c r="L124" i="1"/>
  <c r="L125" i="1" a="1"/>
  <c r="L125" i="1"/>
  <c r="L126" i="1" a="1"/>
  <c r="L126" i="1"/>
  <c r="L127" i="1" a="1"/>
  <c r="L127" i="1"/>
  <c r="L128" i="1" a="1"/>
  <c r="L128" i="1"/>
  <c r="L129" i="1" a="1"/>
  <c r="L129" i="1"/>
  <c r="L130" i="1" a="1"/>
  <c r="L130" i="1"/>
  <c r="L131" i="1" a="1"/>
  <c r="L131" i="1"/>
  <c r="L132" i="1" a="1"/>
  <c r="L132" i="1"/>
  <c r="L133" i="1" a="1"/>
  <c r="L133" i="1"/>
  <c r="L134" i="1" a="1"/>
  <c r="L134" i="1"/>
  <c r="L135" i="1" a="1"/>
  <c r="L135" i="1"/>
  <c r="L136" i="1" a="1"/>
  <c r="L136" i="1"/>
  <c r="L137" i="1" a="1"/>
  <c r="L137" i="1"/>
  <c r="L138" i="1" a="1"/>
  <c r="L138" i="1"/>
  <c r="L139" i="1" a="1"/>
  <c r="L139" i="1"/>
  <c r="L140" i="1" a="1"/>
  <c r="L140" i="1"/>
  <c r="L141" i="1" a="1"/>
  <c r="L141" i="1"/>
  <c r="L142" i="1" a="1"/>
  <c r="L142" i="1"/>
  <c r="L143" i="1" a="1"/>
  <c r="L143" i="1"/>
  <c r="L144" i="1" a="1"/>
  <c r="L144" i="1"/>
  <c r="L145" i="1" a="1"/>
  <c r="L145" i="1"/>
  <c r="L146" i="1" a="1"/>
  <c r="L146" i="1"/>
  <c r="L147" i="1" a="1"/>
  <c r="L147" i="1"/>
  <c r="L148" i="1" a="1"/>
  <c r="L148" i="1"/>
  <c r="L149" i="1" a="1"/>
  <c r="L149" i="1"/>
  <c r="L150" i="1" a="1"/>
  <c r="L150" i="1"/>
  <c r="L151" i="1" a="1"/>
  <c r="L151" i="1"/>
  <c r="L152" i="1" a="1"/>
  <c r="L152" i="1"/>
  <c r="L153" i="1" a="1"/>
  <c r="L153" i="1"/>
  <c r="L154" i="1" a="1"/>
  <c r="L154" i="1"/>
  <c r="L155" i="1" a="1"/>
  <c r="L155" i="1"/>
  <c r="L156" i="1" a="1"/>
  <c r="L156" i="1"/>
  <c r="L157" i="1" a="1"/>
  <c r="L157" i="1"/>
  <c r="L158" i="1" a="1"/>
  <c r="L158" i="1"/>
  <c r="L159" i="1" a="1"/>
  <c r="L159" i="1"/>
  <c r="L160" i="1" a="1"/>
  <c r="L160" i="1"/>
  <c r="L161" i="1" a="1"/>
  <c r="L161" i="1"/>
  <c r="L162" i="1" a="1"/>
  <c r="L162" i="1"/>
  <c r="L163" i="1" a="1"/>
  <c r="L163" i="1"/>
  <c r="L164" i="1" a="1"/>
  <c r="L164" i="1"/>
  <c r="L165" i="1" a="1"/>
  <c r="L165" i="1"/>
  <c r="L166" i="1" a="1"/>
  <c r="L166" i="1"/>
  <c r="L167" i="1" a="1"/>
  <c r="L167" i="1"/>
  <c r="L168" i="1" a="1"/>
  <c r="L168" i="1"/>
  <c r="L169" i="1" a="1"/>
  <c r="L169" i="1"/>
  <c r="L170" i="1" a="1"/>
  <c r="L170" i="1"/>
  <c r="L171" i="1" a="1"/>
  <c r="L171" i="1"/>
  <c r="L172" i="1" a="1"/>
  <c r="L172" i="1"/>
  <c r="L173" i="1" a="1"/>
  <c r="L173" i="1"/>
  <c r="L174" i="1" a="1"/>
  <c r="L174" i="1"/>
  <c r="L175" i="1" a="1"/>
  <c r="L175" i="1"/>
  <c r="L176" i="1" a="1"/>
  <c r="L176" i="1"/>
  <c r="L177" i="1" a="1"/>
  <c r="L177" i="1"/>
  <c r="L178" i="1" a="1"/>
  <c r="L178" i="1"/>
  <c r="L179" i="1" a="1"/>
  <c r="L179" i="1"/>
  <c r="L180" i="1" a="1"/>
  <c r="L180" i="1"/>
  <c r="L181" i="1" a="1"/>
  <c r="L181" i="1"/>
  <c r="L182" i="1" a="1"/>
  <c r="L182" i="1"/>
  <c r="L183" i="1" a="1"/>
  <c r="L183" i="1"/>
  <c r="L184" i="1" a="1"/>
  <c r="L184" i="1"/>
  <c r="L185" i="1" a="1"/>
  <c r="L185" i="1"/>
  <c r="L186" i="1" a="1"/>
  <c r="L186" i="1"/>
  <c r="L187" i="1" a="1"/>
  <c r="L187" i="1"/>
  <c r="L188" i="1" a="1"/>
  <c r="L188" i="1"/>
  <c r="L189" i="1" a="1"/>
  <c r="L189" i="1"/>
  <c r="L190" i="1" a="1"/>
  <c r="L190" i="1"/>
  <c r="L191" i="1" a="1"/>
  <c r="L191" i="1"/>
  <c r="L192" i="1" a="1"/>
  <c r="L192" i="1"/>
  <c r="L193" i="1" a="1"/>
  <c r="L193" i="1"/>
  <c r="L194" i="1" a="1"/>
  <c r="L194" i="1"/>
  <c r="L195" i="1" a="1"/>
  <c r="L195" i="1"/>
  <c r="L196" i="1" a="1"/>
  <c r="L196" i="1"/>
  <c r="L197" i="1" a="1"/>
  <c r="L197" i="1"/>
  <c r="L198" i="1" a="1"/>
  <c r="L198" i="1"/>
  <c r="L199" i="1" a="1"/>
  <c r="L199" i="1"/>
  <c r="L200" i="1" a="1"/>
  <c r="L200" i="1"/>
  <c r="L201" i="1" a="1"/>
  <c r="L201" i="1"/>
  <c r="L202" i="1" a="1"/>
  <c r="L202" i="1"/>
  <c r="L203" i="1" a="1"/>
  <c r="L203" i="1"/>
  <c r="L204" i="1" a="1"/>
  <c r="L204" i="1"/>
  <c r="L205" i="1" a="1"/>
  <c r="L205" i="1"/>
  <c r="L206" i="1" a="1"/>
  <c r="L206" i="1"/>
  <c r="L207" i="1" a="1"/>
  <c r="L207" i="1"/>
  <c r="L208" i="1" a="1"/>
  <c r="L208" i="1"/>
  <c r="L209" i="1" a="1"/>
  <c r="L209" i="1"/>
  <c r="L210" i="1" a="1"/>
  <c r="L210" i="1"/>
  <c r="L211" i="1" a="1"/>
  <c r="L211" i="1"/>
  <c r="L212" i="1" a="1"/>
  <c r="L212" i="1"/>
  <c r="L213" i="1" a="1"/>
  <c r="L213" i="1"/>
  <c r="L214" i="1" a="1"/>
  <c r="L214" i="1"/>
  <c r="L215" i="1" a="1"/>
  <c r="L215" i="1"/>
  <c r="L216" i="1" a="1"/>
  <c r="L216" i="1"/>
  <c r="L217" i="1" a="1"/>
  <c r="L217" i="1"/>
  <c r="L218" i="1" a="1"/>
  <c r="L218" i="1"/>
  <c r="L219" i="1" a="1"/>
  <c r="L219" i="1"/>
  <c r="L220" i="1" a="1"/>
  <c r="L220" i="1"/>
  <c r="L221" i="1" a="1"/>
  <c r="L221" i="1"/>
  <c r="L222" i="1" a="1"/>
  <c r="L222" i="1"/>
  <c r="L223" i="1" a="1"/>
  <c r="L223" i="1"/>
  <c r="L224" i="1" a="1"/>
  <c r="L224" i="1"/>
  <c r="L225" i="1" a="1"/>
  <c r="L225" i="1"/>
  <c r="L226" i="1" a="1"/>
  <c r="L226" i="1"/>
  <c r="L227" i="1" a="1"/>
  <c r="L227" i="1"/>
  <c r="L228" i="1" a="1"/>
  <c r="L228" i="1"/>
  <c r="L229" i="1" a="1"/>
  <c r="L229" i="1"/>
  <c r="L230" i="1" a="1"/>
  <c r="L230" i="1"/>
  <c r="L231" i="1" a="1"/>
  <c r="L231" i="1"/>
  <c r="L232" i="1" a="1"/>
  <c r="L232" i="1"/>
  <c r="L233" i="1" a="1"/>
  <c r="L233" i="1"/>
  <c r="L234" i="1" a="1"/>
  <c r="L234" i="1"/>
  <c r="L235" i="1" a="1"/>
  <c r="L235" i="1"/>
  <c r="L236" i="1" a="1"/>
  <c r="L236" i="1"/>
  <c r="L237" i="1" a="1"/>
  <c r="L237" i="1"/>
  <c r="L238" i="1" a="1"/>
  <c r="L238" i="1"/>
  <c r="L239" i="1" a="1"/>
  <c r="L239" i="1"/>
  <c r="L240" i="1" a="1"/>
  <c r="L240" i="1"/>
  <c r="L241" i="1" a="1"/>
  <c r="L241" i="1"/>
  <c r="L242" i="1" a="1"/>
  <c r="L242" i="1"/>
  <c r="L243" i="1" a="1"/>
  <c r="L243" i="1"/>
  <c r="L244" i="1" a="1"/>
  <c r="L244" i="1"/>
  <c r="L245" i="1" a="1"/>
  <c r="L245" i="1"/>
  <c r="L246" i="1" a="1"/>
  <c r="L246" i="1"/>
  <c r="L247" i="1" a="1"/>
  <c r="L247" i="1"/>
  <c r="L248" i="1" a="1"/>
  <c r="L248" i="1"/>
  <c r="L249" i="1" a="1"/>
  <c r="L249" i="1"/>
  <c r="L250" i="1" a="1"/>
  <c r="L250" i="1"/>
  <c r="L251" i="1" a="1"/>
  <c r="L251" i="1"/>
  <c r="L252" i="1" a="1"/>
  <c r="L252" i="1"/>
  <c r="L253" i="1" a="1"/>
  <c r="L253" i="1"/>
  <c r="L254" i="1" a="1"/>
  <c r="L254" i="1"/>
  <c r="L255" i="1" a="1"/>
  <c r="L255" i="1"/>
  <c r="L256" i="1" a="1"/>
  <c r="L256" i="1"/>
  <c r="L257" i="1" a="1"/>
  <c r="L257" i="1"/>
  <c r="L258" i="1" a="1"/>
  <c r="L258" i="1"/>
  <c r="L259" i="1" a="1"/>
  <c r="L259" i="1"/>
  <c r="L260" i="1" a="1"/>
  <c r="L260" i="1"/>
  <c r="L261" i="1" a="1"/>
  <c r="L261" i="1"/>
  <c r="L262" i="1" a="1"/>
  <c r="L262" i="1"/>
  <c r="L263" i="1" a="1"/>
  <c r="L263" i="1"/>
  <c r="L264" i="1" a="1"/>
  <c r="L264" i="1"/>
  <c r="L265" i="1" a="1"/>
  <c r="L265" i="1"/>
  <c r="L266" i="1" a="1"/>
  <c r="L266" i="1"/>
  <c r="L267" i="1" a="1"/>
  <c r="L267" i="1"/>
  <c r="L268" i="1" a="1"/>
  <c r="L268" i="1"/>
  <c r="L269" i="1" a="1"/>
  <c r="L269" i="1"/>
  <c r="L270" i="1" a="1"/>
  <c r="L270" i="1"/>
  <c r="L271" i="1" a="1"/>
  <c r="L271" i="1"/>
  <c r="L272" i="1" a="1"/>
  <c r="L272" i="1"/>
  <c r="L273" i="1" a="1"/>
  <c r="L273" i="1"/>
  <c r="L274" i="1" a="1"/>
  <c r="L274" i="1"/>
  <c r="L275" i="1" a="1"/>
  <c r="L275" i="1"/>
  <c r="L276" i="1" a="1"/>
  <c r="L276" i="1"/>
  <c r="L277" i="1" a="1"/>
  <c r="L277" i="1"/>
  <c r="L278" i="1" a="1"/>
  <c r="L278" i="1"/>
  <c r="L279" i="1" a="1"/>
  <c r="L279" i="1"/>
  <c r="L280" i="1" a="1"/>
  <c r="L280" i="1"/>
  <c r="L281" i="1" a="1"/>
  <c r="L281" i="1"/>
  <c r="L282" i="1" a="1"/>
  <c r="L282" i="1"/>
  <c r="L283" i="1" a="1"/>
  <c r="L283" i="1"/>
  <c r="L284" i="1" a="1"/>
  <c r="L284" i="1"/>
  <c r="L285" i="1" a="1"/>
  <c r="L285" i="1"/>
  <c r="L286" i="1" a="1"/>
  <c r="L286" i="1"/>
  <c r="L287" i="1" a="1"/>
  <c r="L287" i="1"/>
  <c r="L288" i="1" a="1"/>
  <c r="L288" i="1"/>
  <c r="L289" i="1" a="1"/>
  <c r="L289" i="1"/>
  <c r="L290" i="1" a="1"/>
  <c r="L290" i="1"/>
  <c r="L291" i="1" a="1"/>
  <c r="L291" i="1"/>
  <c r="L292" i="1" a="1"/>
  <c r="L292" i="1"/>
  <c r="L293" i="1" a="1"/>
  <c r="L293" i="1"/>
  <c r="L294" i="1" a="1"/>
  <c r="L294" i="1"/>
  <c r="L295" i="1" a="1"/>
  <c r="L295" i="1"/>
  <c r="L296" i="1" a="1"/>
  <c r="L296" i="1"/>
  <c r="L297" i="1" a="1"/>
  <c r="L297" i="1"/>
  <c r="L298" i="1" a="1"/>
  <c r="L298" i="1"/>
  <c r="L299" i="1" a="1"/>
  <c r="L299" i="1"/>
  <c r="L300" i="1" a="1"/>
  <c r="L300" i="1"/>
  <c r="L301" i="1" a="1"/>
  <c r="L301" i="1"/>
  <c r="L302" i="1" a="1"/>
  <c r="L302" i="1"/>
  <c r="L303" i="1" a="1"/>
  <c r="L303" i="1"/>
  <c r="L304" i="1" a="1"/>
  <c r="L304" i="1"/>
  <c r="L305" i="1" a="1"/>
  <c r="L305" i="1"/>
  <c r="L306" i="1" a="1"/>
  <c r="L306" i="1"/>
  <c r="L307" i="1" a="1"/>
  <c r="L307" i="1"/>
  <c r="L308" i="1" a="1"/>
  <c r="L308" i="1"/>
  <c r="L309" i="1" a="1"/>
  <c r="L309" i="1"/>
  <c r="L310" i="1" a="1"/>
  <c r="L310" i="1"/>
  <c r="L311" i="1" a="1"/>
  <c r="L311" i="1"/>
  <c r="L312" i="1" a="1"/>
  <c r="L312" i="1"/>
  <c r="L313" i="1" a="1"/>
  <c r="L313" i="1"/>
  <c r="L314" i="1" a="1"/>
  <c r="L314" i="1"/>
  <c r="L315" i="1" a="1"/>
  <c r="L315" i="1"/>
  <c r="L316" i="1" a="1"/>
  <c r="L316" i="1"/>
  <c r="L317" i="1" a="1"/>
  <c r="L317" i="1"/>
  <c r="L318" i="1" a="1"/>
  <c r="L318" i="1"/>
  <c r="L319" i="1" a="1"/>
  <c r="L319" i="1"/>
  <c r="L320" i="1" a="1"/>
  <c r="L320" i="1"/>
  <c r="L321" i="1" a="1"/>
  <c r="L321" i="1"/>
  <c r="L322" i="1" a="1"/>
  <c r="L322" i="1"/>
  <c r="L323" i="1" a="1"/>
  <c r="L323" i="1"/>
  <c r="L324" i="1" a="1"/>
  <c r="L324" i="1"/>
  <c r="L325" i="1" a="1"/>
  <c r="L325" i="1"/>
  <c r="L326" i="1" a="1"/>
  <c r="L326" i="1"/>
  <c r="L327" i="1" a="1"/>
  <c r="L327" i="1"/>
  <c r="L328" i="1" a="1"/>
  <c r="L328" i="1"/>
  <c r="L329" i="1" a="1"/>
  <c r="L329" i="1"/>
  <c r="L330" i="1" a="1"/>
  <c r="L330" i="1"/>
  <c r="L331" i="1" a="1"/>
  <c r="L331" i="1"/>
  <c r="L332" i="1" a="1"/>
  <c r="L332" i="1"/>
  <c r="L333" i="1" a="1"/>
  <c r="L333" i="1"/>
  <c r="L334" i="1" a="1"/>
  <c r="L334" i="1"/>
  <c r="L335" i="1" a="1"/>
  <c r="L335" i="1"/>
  <c r="L336" i="1" a="1"/>
  <c r="L336" i="1"/>
  <c r="L337" i="1" a="1"/>
  <c r="L337" i="1"/>
  <c r="L338" i="1" a="1"/>
  <c r="L338" i="1"/>
  <c r="L339" i="1" a="1"/>
  <c r="L339" i="1"/>
  <c r="L340" i="1" a="1"/>
  <c r="L340" i="1"/>
  <c r="L341" i="1" a="1"/>
  <c r="L341" i="1"/>
  <c r="L342" i="1" a="1"/>
  <c r="L342" i="1"/>
  <c r="L343" i="1" a="1"/>
  <c r="L343" i="1"/>
  <c r="L344" i="1" a="1"/>
  <c r="L344" i="1"/>
  <c r="L345" i="1" a="1"/>
  <c r="L345" i="1"/>
  <c r="L346" i="1" a="1"/>
  <c r="L346" i="1"/>
  <c r="L347" i="1" a="1"/>
  <c r="L347" i="1"/>
  <c r="L348" i="1" a="1"/>
  <c r="L348" i="1"/>
  <c r="L349" i="1" a="1"/>
  <c r="L349" i="1"/>
  <c r="L350" i="1" a="1"/>
  <c r="L350" i="1"/>
  <c r="L351" i="1" a="1"/>
  <c r="L351" i="1"/>
  <c r="L352" i="1" a="1"/>
  <c r="L352" i="1"/>
  <c r="L353" i="1" a="1"/>
  <c r="L353" i="1"/>
  <c r="L354" i="1" a="1"/>
  <c r="L354" i="1"/>
  <c r="L355" i="1" a="1"/>
  <c r="L355" i="1"/>
  <c r="L356" i="1" a="1"/>
  <c r="L356" i="1"/>
  <c r="L357" i="1" a="1"/>
  <c r="L357" i="1"/>
  <c r="L358" i="1" a="1"/>
  <c r="L358" i="1"/>
  <c r="L359" i="1" a="1"/>
  <c r="L359" i="1"/>
  <c r="L360" i="1" a="1"/>
  <c r="L360" i="1"/>
  <c r="L361" i="1" a="1"/>
  <c r="L361" i="1"/>
  <c r="L362" i="1" a="1"/>
  <c r="L362" i="1"/>
  <c r="L363" i="1" a="1"/>
  <c r="L363" i="1"/>
  <c r="L364" i="1" a="1"/>
  <c r="L364" i="1"/>
  <c r="L365" i="1" a="1"/>
  <c r="L365" i="1"/>
  <c r="L366" i="1" a="1"/>
  <c r="L366" i="1"/>
  <c r="L367" i="1" a="1"/>
  <c r="L367" i="1"/>
  <c r="L368" i="1" a="1"/>
  <c r="L368" i="1"/>
  <c r="L369" i="1" a="1"/>
  <c r="L369" i="1"/>
  <c r="L370" i="1" a="1"/>
  <c r="L370" i="1"/>
  <c r="L371" i="1" a="1"/>
  <c r="L371" i="1"/>
  <c r="L372" i="1" a="1"/>
  <c r="L372" i="1"/>
  <c r="L373" i="1" a="1"/>
  <c r="L373" i="1"/>
  <c r="L374" i="1" a="1"/>
  <c r="L374" i="1"/>
  <c r="L375" i="1" a="1"/>
  <c r="L375" i="1"/>
  <c r="L376" i="1" a="1"/>
  <c r="L376" i="1"/>
  <c r="L377" i="1" a="1"/>
  <c r="L377" i="1"/>
  <c r="L378" i="1" a="1"/>
  <c r="L378" i="1"/>
  <c r="L379" i="1" a="1"/>
  <c r="L379" i="1"/>
  <c r="L380" i="1" a="1"/>
  <c r="L380" i="1"/>
  <c r="L381" i="1" a="1"/>
  <c r="L381" i="1"/>
  <c r="L382" i="1" a="1"/>
  <c r="L382" i="1"/>
  <c r="L383" i="1" a="1"/>
  <c r="L383" i="1"/>
  <c r="L384" i="1" a="1"/>
  <c r="L384" i="1"/>
  <c r="L385" i="1" a="1"/>
  <c r="L385" i="1"/>
  <c r="L386" i="1" a="1"/>
  <c r="L386" i="1"/>
  <c r="L387" i="1" a="1"/>
  <c r="L387" i="1"/>
  <c r="L388" i="1" a="1"/>
  <c r="L388" i="1"/>
  <c r="L389" i="1" a="1"/>
  <c r="L389" i="1"/>
  <c r="L390" i="1" a="1"/>
  <c r="L390" i="1"/>
  <c r="L391" i="1" a="1"/>
  <c r="L391" i="1"/>
  <c r="L392" i="1" a="1"/>
  <c r="L392" i="1"/>
  <c r="L393" i="1" a="1"/>
  <c r="L393" i="1"/>
  <c r="L394" i="1" a="1"/>
  <c r="L394" i="1"/>
  <c r="L395" i="1" a="1"/>
  <c r="L395" i="1"/>
  <c r="L396" i="1" a="1"/>
  <c r="L396" i="1"/>
  <c r="L397" i="1" a="1"/>
  <c r="L397" i="1"/>
  <c r="L398" i="1" a="1"/>
  <c r="L398" i="1"/>
  <c r="L399" i="1" a="1"/>
  <c r="L399" i="1"/>
  <c r="L400" i="1" a="1"/>
  <c r="L400" i="1"/>
  <c r="L401" i="1" a="1"/>
  <c r="L401" i="1"/>
  <c r="L402" i="1" a="1"/>
  <c r="L402" i="1"/>
  <c r="L403" i="1" a="1"/>
  <c r="L403" i="1"/>
  <c r="L404" i="1" a="1"/>
  <c r="L404" i="1"/>
  <c r="L405" i="1" a="1"/>
  <c r="L405" i="1"/>
  <c r="L406" i="1" a="1"/>
  <c r="L406" i="1"/>
  <c r="L407" i="1" a="1"/>
  <c r="L407" i="1"/>
  <c r="L408" i="1" a="1"/>
  <c r="L408" i="1"/>
  <c r="L409" i="1" a="1"/>
  <c r="L409" i="1"/>
  <c r="L410" i="1" a="1"/>
  <c r="L410" i="1"/>
  <c r="L411" i="1" a="1"/>
  <c r="L411" i="1"/>
  <c r="L412" i="1" a="1"/>
  <c r="L412" i="1"/>
  <c r="L413" i="1" a="1"/>
  <c r="L413" i="1"/>
  <c r="L414" i="1" a="1"/>
  <c r="L414" i="1"/>
  <c r="L415" i="1" a="1"/>
  <c r="L415" i="1"/>
  <c r="L416" i="1" a="1"/>
  <c r="L416" i="1"/>
  <c r="L417" i="1" a="1"/>
  <c r="L417" i="1"/>
  <c r="L418" i="1" a="1"/>
  <c r="L418" i="1"/>
  <c r="L419" i="1" a="1"/>
  <c r="L419" i="1"/>
  <c r="L420" i="1" a="1"/>
  <c r="L420" i="1"/>
  <c r="L421" i="1" a="1"/>
  <c r="L421" i="1"/>
  <c r="L422" i="1" a="1"/>
  <c r="L422" i="1"/>
  <c r="L423" i="1" a="1"/>
  <c r="L423" i="1"/>
  <c r="L424" i="1" a="1"/>
  <c r="L424" i="1"/>
  <c r="L425" i="1" a="1"/>
  <c r="L425" i="1"/>
  <c r="L426" i="1" a="1"/>
  <c r="L426" i="1"/>
  <c r="L427" i="1" a="1"/>
  <c r="L427" i="1"/>
  <c r="L428" i="1" a="1"/>
  <c r="L428" i="1"/>
  <c r="L429" i="1" a="1"/>
  <c r="L429" i="1"/>
  <c r="L430" i="1" a="1"/>
  <c r="L430" i="1"/>
  <c r="L431" i="1" a="1"/>
  <c r="L431" i="1"/>
  <c r="L432" i="1" a="1"/>
  <c r="L432" i="1"/>
  <c r="L433" i="1" a="1"/>
  <c r="L433" i="1"/>
  <c r="L434" i="1" a="1"/>
  <c r="L434" i="1"/>
  <c r="L435" i="1" a="1"/>
  <c r="L435" i="1"/>
  <c r="L436" i="1" a="1"/>
  <c r="L436" i="1"/>
  <c r="L437" i="1" a="1"/>
  <c r="L437" i="1"/>
  <c r="L438" i="1" a="1"/>
  <c r="L438" i="1"/>
  <c r="L439" i="1" a="1"/>
  <c r="L439" i="1"/>
  <c r="L440" i="1" a="1"/>
  <c r="L440" i="1"/>
  <c r="L441" i="1" a="1"/>
  <c r="L441" i="1"/>
  <c r="L442" i="1" a="1"/>
  <c r="L442" i="1"/>
  <c r="L443" i="1" a="1"/>
  <c r="L443" i="1"/>
  <c r="L444" i="1" a="1"/>
  <c r="L444" i="1"/>
  <c r="L445" i="1" a="1"/>
  <c r="L445" i="1"/>
  <c r="L446" i="1" a="1"/>
  <c r="L446" i="1"/>
  <c r="L447" i="1" a="1"/>
  <c r="L447" i="1"/>
  <c r="L448" i="1" a="1"/>
  <c r="L448" i="1"/>
  <c r="L449" i="1" a="1"/>
  <c r="L449" i="1"/>
  <c r="L450" i="1" a="1"/>
  <c r="L450" i="1"/>
  <c r="L451" i="1" a="1"/>
  <c r="L451" i="1"/>
  <c r="L452" i="1" a="1"/>
  <c r="L452" i="1"/>
  <c r="L453" i="1" a="1"/>
  <c r="L453" i="1"/>
  <c r="L454" i="1" a="1"/>
  <c r="L454" i="1"/>
  <c r="L455" i="1" a="1"/>
  <c r="L455" i="1"/>
  <c r="L456" i="1" a="1"/>
  <c r="L456" i="1"/>
  <c r="L457" i="1" a="1"/>
  <c r="L457" i="1"/>
  <c r="L458" i="1" a="1"/>
  <c r="L458" i="1"/>
  <c r="L459" i="1" a="1"/>
  <c r="L459" i="1"/>
  <c r="L460" i="1" a="1"/>
  <c r="L460" i="1"/>
  <c r="L461" i="1" a="1"/>
  <c r="L461" i="1"/>
  <c r="L462" i="1" a="1"/>
  <c r="L462" i="1"/>
  <c r="L463" i="1" a="1"/>
  <c r="L463" i="1"/>
  <c r="L464" i="1" a="1"/>
  <c r="L464" i="1"/>
  <c r="L465" i="1" a="1"/>
  <c r="L465" i="1"/>
  <c r="L466" i="1" a="1"/>
  <c r="L466" i="1"/>
  <c r="L467" i="1" a="1"/>
  <c r="L467" i="1"/>
  <c r="L468" i="1" a="1"/>
  <c r="L468" i="1"/>
  <c r="L469" i="1" a="1"/>
  <c r="L469" i="1"/>
  <c r="L470" i="1" a="1"/>
  <c r="L470" i="1"/>
  <c r="L471" i="1" a="1"/>
  <c r="L471" i="1"/>
  <c r="L472" i="1" a="1"/>
  <c r="L472" i="1"/>
  <c r="L473" i="1" a="1"/>
  <c r="L473" i="1"/>
  <c r="L474" i="1" a="1"/>
  <c r="L474" i="1"/>
  <c r="L475" i="1" a="1"/>
  <c r="L475" i="1"/>
  <c r="L476" i="1" a="1"/>
  <c r="L476" i="1"/>
  <c r="L477" i="1" a="1"/>
  <c r="L477" i="1"/>
  <c r="L478" i="1" a="1"/>
  <c r="L478" i="1"/>
  <c r="L479" i="1" a="1"/>
  <c r="L479" i="1"/>
  <c r="L480" i="1" a="1"/>
  <c r="L480" i="1"/>
  <c r="L481" i="1" a="1"/>
  <c r="L481" i="1"/>
  <c r="L482" i="1" a="1"/>
  <c r="L482" i="1"/>
  <c r="L483" i="1" a="1"/>
  <c r="L483" i="1"/>
  <c r="L484" i="1" a="1"/>
  <c r="L484" i="1"/>
  <c r="L485" i="1" a="1"/>
  <c r="L485" i="1"/>
  <c r="L486" i="1" a="1"/>
  <c r="L486" i="1"/>
  <c r="L487" i="1" a="1"/>
  <c r="L487" i="1"/>
  <c r="L488" i="1" a="1"/>
  <c r="L488" i="1"/>
  <c r="L489" i="1" a="1"/>
  <c r="L489" i="1"/>
  <c r="L490" i="1" a="1"/>
  <c r="L490" i="1"/>
  <c r="L491" i="1" a="1"/>
  <c r="L491" i="1"/>
  <c r="L492" i="1" a="1"/>
  <c r="L492" i="1"/>
  <c r="L493" i="1" a="1"/>
  <c r="L493" i="1"/>
  <c r="L494" i="1" a="1"/>
  <c r="L494" i="1"/>
  <c r="L495" i="1" a="1"/>
  <c r="L495" i="1"/>
  <c r="L496" i="1" a="1"/>
  <c r="L496" i="1"/>
  <c r="L497" i="1" a="1"/>
  <c r="L497" i="1"/>
  <c r="L498" i="1" a="1"/>
  <c r="L498" i="1"/>
  <c r="L499" i="1" a="1"/>
  <c r="L499" i="1"/>
  <c r="L500" i="1" a="1"/>
  <c r="L500" i="1"/>
  <c r="L501" i="1" a="1"/>
  <c r="L501" i="1"/>
  <c r="L502" i="1" a="1"/>
  <c r="L502" i="1"/>
  <c r="L503" i="1" a="1"/>
  <c r="L503" i="1"/>
  <c r="L504" i="1" a="1"/>
  <c r="L504" i="1"/>
  <c r="L505" i="1" a="1"/>
  <c r="L505" i="1"/>
  <c r="L506" i="1" a="1"/>
  <c r="L506" i="1"/>
  <c r="L507" i="1" a="1"/>
  <c r="L507" i="1"/>
  <c r="L508" i="1" a="1"/>
  <c r="L508" i="1"/>
  <c r="L509" i="1" a="1"/>
  <c r="L509" i="1"/>
  <c r="L510" i="1" a="1"/>
  <c r="L510" i="1"/>
  <c r="L511" i="1" a="1"/>
  <c r="L511" i="1"/>
  <c r="L512" i="1" a="1"/>
  <c r="L512" i="1"/>
  <c r="L513" i="1" a="1"/>
  <c r="L513" i="1"/>
  <c r="L514" i="1" a="1"/>
  <c r="L514" i="1"/>
  <c r="L515" i="1" a="1"/>
  <c r="L515" i="1"/>
  <c r="L516" i="1" a="1"/>
  <c r="L516" i="1"/>
  <c r="L517" i="1" a="1"/>
  <c r="L517" i="1"/>
  <c r="L518" i="1" a="1"/>
  <c r="L518" i="1"/>
  <c r="L519" i="1" a="1"/>
  <c r="L519" i="1"/>
  <c r="L520" i="1" a="1"/>
  <c r="L520" i="1"/>
  <c r="L521" i="1" a="1"/>
  <c r="L521" i="1"/>
  <c r="L522" i="1" a="1"/>
  <c r="L522" i="1"/>
  <c r="L523" i="1" a="1"/>
  <c r="L523" i="1"/>
  <c r="L524" i="1" a="1"/>
  <c r="L524" i="1"/>
  <c r="L525" i="1" a="1"/>
  <c r="L525" i="1"/>
  <c r="L526" i="1" a="1"/>
  <c r="L526" i="1"/>
  <c r="L527" i="1" a="1"/>
  <c r="L527" i="1"/>
  <c r="L528" i="1" a="1"/>
  <c r="L528" i="1"/>
  <c r="L529" i="1" a="1"/>
  <c r="L529" i="1"/>
  <c r="L530" i="1" a="1"/>
  <c r="L530" i="1"/>
  <c r="L531" i="1" a="1"/>
  <c r="L531" i="1"/>
  <c r="L532" i="1" a="1"/>
  <c r="L532" i="1"/>
  <c r="L533" i="1" a="1"/>
  <c r="L533" i="1"/>
  <c r="L534" i="1" a="1"/>
  <c r="L534" i="1"/>
  <c r="L535" i="1" a="1"/>
  <c r="L535" i="1"/>
  <c r="L536" i="1" a="1"/>
  <c r="L536" i="1"/>
  <c r="L537" i="1" a="1"/>
  <c r="L537" i="1"/>
  <c r="L538" i="1" a="1"/>
  <c r="L538" i="1"/>
  <c r="L539" i="1" a="1"/>
  <c r="L539" i="1"/>
  <c r="L540" i="1" a="1"/>
  <c r="L540" i="1"/>
  <c r="L541" i="1" a="1"/>
  <c r="L541" i="1"/>
  <c r="L542" i="1" a="1"/>
  <c r="L542" i="1"/>
  <c r="L543" i="1" a="1"/>
  <c r="L543" i="1"/>
  <c r="L544" i="1" a="1"/>
  <c r="L544" i="1"/>
  <c r="L545" i="1" a="1"/>
  <c r="L545" i="1"/>
  <c r="L546" i="1" a="1"/>
  <c r="L546" i="1"/>
  <c r="L547" i="1" a="1"/>
  <c r="L547" i="1"/>
  <c r="L548" i="1" a="1"/>
  <c r="L548" i="1"/>
  <c r="L549" i="1" a="1"/>
  <c r="L549" i="1"/>
  <c r="L550" i="1" a="1"/>
  <c r="L550" i="1"/>
  <c r="L551" i="1" a="1"/>
  <c r="L551" i="1"/>
  <c r="L552" i="1" a="1"/>
  <c r="L552" i="1"/>
  <c r="L553" i="1" a="1"/>
  <c r="L553" i="1"/>
  <c r="L554" i="1" a="1"/>
  <c r="L554" i="1"/>
  <c r="L555" i="1" a="1"/>
  <c r="L555" i="1"/>
  <c r="L556" i="1" a="1"/>
  <c r="L556" i="1"/>
  <c r="L557" i="1" a="1"/>
  <c r="L557" i="1"/>
  <c r="L558" i="1" a="1"/>
  <c r="L558" i="1"/>
  <c r="L559" i="1" a="1"/>
  <c r="L559" i="1"/>
  <c r="L560" i="1" a="1"/>
  <c r="L560" i="1"/>
  <c r="L561" i="1" a="1"/>
  <c r="L561" i="1"/>
  <c r="L562" i="1" a="1"/>
  <c r="L562" i="1"/>
  <c r="L563" i="1" a="1"/>
  <c r="L563" i="1"/>
  <c r="L564" i="1" a="1"/>
  <c r="L564" i="1"/>
  <c r="L565" i="1" a="1"/>
  <c r="L565" i="1"/>
  <c r="L566" i="1" a="1"/>
  <c r="L566" i="1"/>
  <c r="L567" i="1" a="1"/>
  <c r="L567" i="1"/>
  <c r="L568" i="1" a="1"/>
  <c r="L568" i="1"/>
  <c r="L569" i="1" a="1"/>
  <c r="L569" i="1"/>
  <c r="L570" i="1" a="1"/>
  <c r="L570" i="1"/>
  <c r="L571" i="1" a="1"/>
  <c r="L571" i="1"/>
  <c r="L572" i="1" a="1"/>
  <c r="L572" i="1"/>
  <c r="L573" i="1" a="1"/>
  <c r="L573" i="1"/>
  <c r="L574" i="1" a="1"/>
  <c r="L574" i="1"/>
  <c r="L575" i="1" a="1"/>
  <c r="L575" i="1"/>
  <c r="L576" i="1" a="1"/>
  <c r="L576" i="1"/>
  <c r="L577" i="1" a="1"/>
  <c r="L577" i="1"/>
  <c r="L578" i="1" a="1"/>
  <c r="L578" i="1"/>
  <c r="L579" i="1" a="1"/>
  <c r="L579" i="1"/>
  <c r="L580" i="1" a="1"/>
  <c r="L580" i="1"/>
  <c r="L581" i="1" a="1"/>
  <c r="L581" i="1"/>
  <c r="L582" i="1" a="1"/>
  <c r="L582" i="1"/>
  <c r="L583" i="1" a="1"/>
  <c r="L583" i="1"/>
  <c r="L584" i="1" a="1"/>
  <c r="L584" i="1"/>
  <c r="L585" i="1" a="1"/>
  <c r="L585" i="1"/>
  <c r="L586" i="1" a="1"/>
  <c r="L586" i="1"/>
  <c r="L587" i="1" a="1"/>
  <c r="L587" i="1"/>
  <c r="L588" i="1" a="1"/>
  <c r="L588" i="1"/>
  <c r="L589" i="1" a="1"/>
  <c r="L589" i="1"/>
  <c r="L590" i="1" a="1"/>
  <c r="L590" i="1"/>
  <c r="L591" i="1" a="1"/>
  <c r="L591" i="1"/>
  <c r="L592" i="1" a="1"/>
  <c r="L592" i="1"/>
  <c r="L593" i="1" a="1"/>
  <c r="L593" i="1"/>
  <c r="L594" i="1" a="1"/>
  <c r="L594" i="1"/>
  <c r="L595" i="1" a="1"/>
  <c r="L595" i="1"/>
  <c r="L596" i="1" a="1"/>
  <c r="L596" i="1"/>
  <c r="L597" i="1" a="1"/>
  <c r="L597" i="1"/>
  <c r="L598" i="1" a="1"/>
  <c r="L598" i="1"/>
  <c r="L599" i="1" a="1"/>
  <c r="L599" i="1"/>
  <c r="L600" i="1" a="1"/>
  <c r="L600" i="1"/>
  <c r="L601" i="1" a="1"/>
  <c r="L601" i="1"/>
  <c r="L602" i="1" a="1"/>
  <c r="L602" i="1"/>
  <c r="L603" i="1" a="1"/>
  <c r="L603" i="1"/>
  <c r="L604" i="1" a="1"/>
  <c r="L604" i="1"/>
  <c r="L605" i="1" a="1"/>
  <c r="L605" i="1"/>
  <c r="L606" i="1" a="1"/>
  <c r="L606" i="1"/>
  <c r="L607" i="1" a="1"/>
  <c r="L607" i="1"/>
  <c r="L608" i="1" a="1"/>
  <c r="L608" i="1"/>
  <c r="L609" i="1" a="1"/>
  <c r="L609" i="1"/>
  <c r="L610" i="1" a="1"/>
  <c r="L610" i="1"/>
  <c r="L611" i="1" a="1"/>
  <c r="L611" i="1"/>
  <c r="L612" i="1" a="1"/>
  <c r="L612" i="1"/>
  <c r="L613" i="1" a="1"/>
  <c r="L613" i="1"/>
  <c r="L614" i="1" a="1"/>
  <c r="L614" i="1"/>
  <c r="L615" i="1" a="1"/>
  <c r="L615" i="1"/>
  <c r="L616" i="1" a="1"/>
  <c r="L616" i="1"/>
  <c r="L617" i="1" a="1"/>
  <c r="L617" i="1"/>
  <c r="L618" i="1" a="1"/>
  <c r="L618" i="1"/>
  <c r="L619" i="1" a="1"/>
  <c r="L619" i="1"/>
  <c r="L620" i="1" a="1"/>
  <c r="L620" i="1"/>
  <c r="L621" i="1" a="1"/>
  <c r="L621" i="1"/>
  <c r="L622" i="1" a="1"/>
  <c r="L622" i="1"/>
  <c r="L623" i="1" a="1"/>
  <c r="L623" i="1"/>
  <c r="L624" i="1" a="1"/>
  <c r="L624" i="1"/>
  <c r="L625" i="1" a="1"/>
  <c r="L625" i="1"/>
  <c r="L626" i="1" a="1"/>
  <c r="L626" i="1"/>
  <c r="L627" i="1" a="1"/>
  <c r="L627" i="1"/>
  <c r="L628" i="1" a="1"/>
  <c r="L628" i="1"/>
  <c r="L629" i="1" a="1"/>
  <c r="L629" i="1"/>
  <c r="L630" i="1" a="1"/>
  <c r="L630" i="1"/>
  <c r="L631" i="1" a="1"/>
  <c r="L631" i="1"/>
  <c r="L632" i="1" a="1"/>
  <c r="L632" i="1"/>
  <c r="L633" i="1" a="1"/>
  <c r="L633" i="1"/>
  <c r="L634" i="1" a="1"/>
  <c r="L634" i="1"/>
  <c r="L635" i="1" a="1"/>
  <c r="L635" i="1"/>
  <c r="L636" i="1" a="1"/>
  <c r="L636" i="1"/>
  <c r="L637" i="1" a="1"/>
  <c r="L637" i="1"/>
  <c r="L638" i="1" a="1"/>
  <c r="L638" i="1"/>
  <c r="L639" i="1" a="1"/>
  <c r="L639" i="1"/>
  <c r="L640" i="1" a="1"/>
  <c r="L640" i="1"/>
  <c r="L641" i="1" a="1"/>
  <c r="L641" i="1"/>
  <c r="L642" i="1" a="1"/>
  <c r="L642" i="1"/>
  <c r="L643" i="1" a="1"/>
  <c r="L643" i="1"/>
  <c r="L644" i="1" a="1"/>
  <c r="L644" i="1"/>
  <c r="L645" i="1" a="1"/>
  <c r="L645" i="1"/>
  <c r="L646" i="1" a="1"/>
  <c r="L646" i="1"/>
  <c r="L647" i="1" a="1"/>
  <c r="L647" i="1"/>
  <c r="L648" i="1" a="1"/>
  <c r="L648" i="1"/>
  <c r="L649" i="1" a="1"/>
  <c r="L649" i="1"/>
  <c r="L650" i="1" a="1"/>
  <c r="L650" i="1"/>
  <c r="L651" i="1" a="1"/>
  <c r="L651" i="1"/>
  <c r="L652" i="1" a="1"/>
  <c r="L652" i="1"/>
  <c r="L653" i="1" a="1"/>
  <c r="L653" i="1"/>
  <c r="L654" i="1" a="1"/>
  <c r="L654" i="1"/>
  <c r="L655" i="1" a="1"/>
  <c r="L655" i="1"/>
  <c r="L656" i="1" a="1"/>
  <c r="L656" i="1"/>
  <c r="L657" i="1" a="1"/>
  <c r="L657" i="1"/>
  <c r="L658" i="1" a="1"/>
  <c r="L658" i="1"/>
  <c r="L659" i="1" a="1"/>
  <c r="L659" i="1"/>
  <c r="L660" i="1" a="1"/>
  <c r="L660" i="1"/>
  <c r="L661" i="1" a="1"/>
  <c r="L661" i="1"/>
  <c r="L662" i="1" a="1"/>
  <c r="L662" i="1"/>
  <c r="L663" i="1" a="1"/>
  <c r="L663" i="1"/>
  <c r="L664" i="1" a="1"/>
  <c r="L664" i="1"/>
  <c r="L665" i="1" a="1"/>
  <c r="L665" i="1"/>
  <c r="L666" i="1" a="1"/>
  <c r="L666" i="1"/>
  <c r="L667" i="1" a="1"/>
  <c r="L667" i="1"/>
  <c r="L668" i="1" a="1"/>
  <c r="L668" i="1"/>
  <c r="L669" i="1" a="1"/>
  <c r="L669" i="1"/>
  <c r="L670" i="1" a="1"/>
  <c r="L670" i="1"/>
  <c r="L671" i="1" a="1"/>
  <c r="L671" i="1"/>
  <c r="L672" i="1" a="1"/>
  <c r="L672" i="1"/>
  <c r="L673" i="1" a="1"/>
  <c r="L673" i="1"/>
  <c r="L674" i="1" a="1"/>
  <c r="L674" i="1"/>
  <c r="L675" i="1" a="1"/>
  <c r="L675" i="1"/>
  <c r="L676" i="1" a="1"/>
  <c r="L676" i="1"/>
  <c r="L677" i="1" a="1"/>
  <c r="L677" i="1"/>
  <c r="L678" i="1" a="1"/>
  <c r="L678" i="1"/>
  <c r="L679" i="1" a="1"/>
  <c r="L679" i="1"/>
  <c r="L680" i="1" a="1"/>
  <c r="L680" i="1"/>
  <c r="L681" i="1" a="1"/>
  <c r="L681" i="1"/>
  <c r="L682" i="1" a="1"/>
  <c r="L682" i="1"/>
  <c r="L683" i="1" a="1"/>
  <c r="L683" i="1"/>
  <c r="L685" i="1" a="1"/>
  <c r="L685" i="1"/>
  <c r="L686" i="1" a="1"/>
  <c r="L686" i="1"/>
  <c r="L687" i="1" a="1"/>
  <c r="L687" i="1"/>
  <c r="L688" i="1" a="1"/>
  <c r="L688" i="1"/>
  <c r="L689" i="1" a="1"/>
  <c r="L689" i="1"/>
  <c r="L690" i="1" a="1"/>
  <c r="L690" i="1"/>
  <c r="L691" i="1" a="1"/>
  <c r="L691" i="1"/>
  <c r="L692" i="1" a="1"/>
  <c r="L692" i="1"/>
  <c r="L693" i="1" a="1"/>
  <c r="L693" i="1"/>
  <c r="L694" i="1" a="1"/>
  <c r="L694" i="1"/>
  <c r="L695" i="1" a="1"/>
  <c r="L695" i="1"/>
  <c r="L696" i="1" a="1"/>
  <c r="L696" i="1"/>
  <c r="L697" i="1" a="1"/>
  <c r="L697" i="1"/>
  <c r="L698" i="1" a="1"/>
  <c r="L698" i="1"/>
  <c r="L699" i="1" a="1"/>
  <c r="L699" i="1"/>
  <c r="L700" i="1" a="1"/>
  <c r="L700" i="1"/>
  <c r="L701" i="1" a="1"/>
  <c r="L701" i="1"/>
  <c r="L702" i="1" a="1"/>
  <c r="L702" i="1"/>
  <c r="L703" i="1" a="1"/>
  <c r="L703" i="1"/>
  <c r="L704" i="1" a="1"/>
  <c r="L704" i="1"/>
  <c r="L705" i="1" a="1"/>
  <c r="L705" i="1"/>
  <c r="L706" i="1" a="1"/>
  <c r="L706" i="1"/>
  <c r="L707" i="1" a="1"/>
  <c r="L707" i="1"/>
  <c r="L708" i="1" a="1"/>
  <c r="L708" i="1"/>
  <c r="L709" i="1" a="1"/>
  <c r="L709" i="1"/>
  <c r="L710" i="1" a="1"/>
  <c r="L710" i="1"/>
  <c r="L711" i="1" a="1"/>
  <c r="L711" i="1"/>
  <c r="L712" i="1" a="1"/>
  <c r="L712" i="1"/>
  <c r="L713" i="1" a="1"/>
  <c r="L713" i="1"/>
  <c r="L714" i="1" a="1"/>
  <c r="L714" i="1"/>
  <c r="L715" i="1" a="1"/>
  <c r="L715" i="1"/>
  <c r="L716" i="1" a="1"/>
  <c r="L716" i="1"/>
  <c r="L717" i="1" a="1"/>
  <c r="L717" i="1"/>
  <c r="L718" i="1" a="1"/>
  <c r="L718" i="1"/>
  <c r="L719" i="1" a="1"/>
  <c r="L719" i="1"/>
  <c r="L720" i="1" a="1"/>
  <c r="L720" i="1"/>
  <c r="L721" i="1" a="1"/>
  <c r="L721" i="1"/>
  <c r="L722" i="1" a="1"/>
  <c r="L722" i="1"/>
  <c r="L723" i="1" a="1"/>
  <c r="L723" i="1"/>
  <c r="L724" i="1" a="1"/>
  <c r="L724" i="1"/>
  <c r="L725" i="1" a="1"/>
  <c r="L725" i="1"/>
  <c r="L726" i="1" a="1"/>
  <c r="L726" i="1"/>
  <c r="L727" i="1" a="1"/>
  <c r="L727" i="1"/>
  <c r="L728" i="1" a="1"/>
  <c r="L728" i="1"/>
  <c r="L729" i="1" a="1"/>
  <c r="L729" i="1"/>
  <c r="L730" i="1" a="1"/>
  <c r="L730" i="1"/>
  <c r="L731" i="1" a="1"/>
  <c r="L731" i="1"/>
  <c r="L732" i="1" a="1"/>
  <c r="L732" i="1"/>
  <c r="L733" i="1" a="1"/>
  <c r="L733" i="1"/>
  <c r="L734" i="1" a="1"/>
  <c r="L734" i="1"/>
  <c r="L735" i="1" a="1"/>
  <c r="L735" i="1"/>
  <c r="L736" i="1" a="1"/>
  <c r="L736" i="1"/>
  <c r="L737" i="1" a="1"/>
  <c r="L737" i="1"/>
  <c r="L738" i="1" a="1"/>
  <c r="L738" i="1"/>
  <c r="L739" i="1" a="1"/>
  <c r="L739" i="1"/>
  <c r="L740" i="1" a="1"/>
  <c r="L740" i="1"/>
  <c r="L742" i="1" a="1"/>
  <c r="L742" i="1"/>
  <c r="L741" i="1" a="1"/>
  <c r="L741" i="1"/>
  <c r="L743" i="1" a="1"/>
  <c r="L743" i="1"/>
  <c r="L744" i="1" a="1"/>
  <c r="L744" i="1"/>
  <c r="L745" i="1" a="1"/>
  <c r="L745" i="1"/>
  <c r="L746" i="1" a="1"/>
  <c r="L746" i="1"/>
  <c r="L747" i="1" a="1"/>
  <c r="L747" i="1"/>
  <c r="L748" i="1" a="1"/>
  <c r="L748" i="1"/>
  <c r="L749" i="1" a="1"/>
  <c r="L749" i="1"/>
  <c r="L750" i="1" a="1"/>
  <c r="L750" i="1"/>
  <c r="L751" i="1" a="1"/>
  <c r="L751" i="1"/>
  <c r="L752" i="1" a="1"/>
  <c r="L752" i="1"/>
  <c r="L753" i="1" a="1"/>
  <c r="L753" i="1"/>
  <c r="L754" i="1" a="1"/>
  <c r="L754" i="1"/>
  <c r="L755" i="1" a="1"/>
  <c r="L755" i="1"/>
  <c r="L756" i="1" a="1"/>
  <c r="L756" i="1"/>
  <c r="L757" i="1" a="1"/>
  <c r="L757" i="1"/>
  <c r="L758" i="1" a="1"/>
  <c r="L758" i="1"/>
  <c r="L759" i="1" a="1"/>
  <c r="L759" i="1"/>
  <c r="L760" i="1" a="1"/>
  <c r="L760" i="1"/>
  <c r="L761" i="1" a="1"/>
  <c r="L761" i="1"/>
  <c r="L762" i="1" a="1"/>
  <c r="L762" i="1"/>
  <c r="L763" i="1" a="1"/>
  <c r="L763" i="1"/>
  <c r="L764" i="1" a="1"/>
  <c r="L764" i="1"/>
  <c r="L765" i="1" a="1"/>
  <c r="L765" i="1"/>
  <c r="L766" i="1" a="1"/>
  <c r="L766" i="1"/>
  <c r="L767" i="1" a="1"/>
  <c r="L767" i="1"/>
  <c r="L768" i="1" a="1"/>
  <c r="L768" i="1"/>
  <c r="L769" i="1" a="1"/>
  <c r="L769" i="1"/>
  <c r="L770" i="1" a="1"/>
  <c r="L770" i="1"/>
  <c r="L771" i="1" a="1"/>
  <c r="L771" i="1"/>
  <c r="L772" i="1" a="1"/>
  <c r="L772" i="1"/>
  <c r="L773" i="1" a="1"/>
  <c r="L773" i="1"/>
  <c r="L774" i="1" a="1"/>
  <c r="L774" i="1"/>
  <c r="L775" i="1" a="1"/>
  <c r="L775" i="1"/>
  <c r="L776" i="1" a="1"/>
  <c r="L776" i="1"/>
  <c r="L777" i="1" a="1"/>
  <c r="L777" i="1"/>
  <c r="L778" i="1" a="1"/>
  <c r="L778" i="1"/>
  <c r="L779" i="1" a="1"/>
  <c r="L779" i="1"/>
  <c r="L780" i="1" a="1"/>
  <c r="L780" i="1"/>
  <c r="L781" i="1" a="1"/>
  <c r="L781" i="1"/>
  <c r="L782" i="1" a="1"/>
  <c r="L782" i="1"/>
  <c r="L783" i="1" a="1"/>
  <c r="L783" i="1"/>
  <c r="L784" i="1" a="1"/>
  <c r="L784" i="1"/>
  <c r="L785" i="1" a="1"/>
  <c r="L785" i="1"/>
  <c r="L786" i="1" a="1"/>
  <c r="L786" i="1"/>
  <c r="L787" i="1" a="1"/>
  <c r="L787" i="1"/>
  <c r="L788" i="1" a="1"/>
  <c r="L788" i="1"/>
  <c r="L789" i="1" a="1"/>
  <c r="L789" i="1"/>
  <c r="L790" i="1" a="1"/>
  <c r="L790" i="1"/>
  <c r="L791" i="1" a="1"/>
  <c r="L791" i="1"/>
  <c r="L792" i="1" a="1"/>
  <c r="L792" i="1"/>
  <c r="L793" i="1" a="1"/>
  <c r="L793" i="1"/>
  <c r="L794" i="1" a="1"/>
  <c r="L794" i="1"/>
  <c r="L795" i="1" a="1"/>
  <c r="L795" i="1"/>
  <c r="L796" i="1" a="1"/>
  <c r="L796" i="1"/>
  <c r="L797" i="1" a="1"/>
  <c r="L797" i="1"/>
  <c r="L798" i="1" a="1"/>
  <c r="L798" i="1"/>
  <c r="L799" i="1" a="1"/>
  <c r="L799" i="1"/>
  <c r="L800" i="1" a="1"/>
  <c r="L800" i="1"/>
  <c r="L801" i="1" a="1"/>
  <c r="L801" i="1"/>
  <c r="L802" i="1" a="1"/>
  <c r="L802" i="1"/>
  <c r="L803" i="1" a="1"/>
  <c r="L803" i="1"/>
  <c r="L804" i="1" a="1"/>
  <c r="L804" i="1"/>
  <c r="L805" i="1" a="1"/>
  <c r="L805" i="1"/>
  <c r="L806" i="1" a="1"/>
  <c r="L806" i="1"/>
  <c r="L807" i="1" a="1"/>
  <c r="L807" i="1"/>
  <c r="L808" i="1" a="1"/>
  <c r="L808" i="1"/>
  <c r="L809" i="1" a="1"/>
  <c r="L809" i="1"/>
  <c r="L810" i="1" a="1"/>
  <c r="L810" i="1"/>
  <c r="L811" i="1" a="1"/>
  <c r="L811" i="1"/>
  <c r="L812" i="1" a="1"/>
  <c r="L812" i="1"/>
  <c r="L813" i="1" a="1"/>
  <c r="L813" i="1"/>
  <c r="L814" i="1" a="1"/>
  <c r="L814" i="1"/>
  <c r="L815" i="1" a="1"/>
  <c r="L815" i="1"/>
  <c r="L816" i="1" a="1"/>
  <c r="L816" i="1"/>
  <c r="L817" i="1" a="1"/>
  <c r="L817" i="1"/>
  <c r="L818" i="1" a="1"/>
  <c r="L818" i="1"/>
  <c r="L819" i="1" a="1"/>
  <c r="L819" i="1"/>
  <c r="L820" i="1" a="1"/>
  <c r="L820" i="1"/>
  <c r="L821" i="1" a="1"/>
  <c r="L821" i="1"/>
  <c r="L822" i="1" a="1"/>
  <c r="L822" i="1"/>
  <c r="L823" i="1" a="1"/>
  <c r="L823" i="1"/>
  <c r="L824" i="1" a="1"/>
  <c r="L824" i="1"/>
  <c r="L825" i="1" a="1"/>
  <c r="L825" i="1"/>
  <c r="L826" i="1" a="1"/>
  <c r="L826" i="1"/>
  <c r="L827" i="1" a="1"/>
  <c r="L827" i="1"/>
  <c r="L828" i="1" a="1"/>
  <c r="L828" i="1"/>
  <c r="L829" i="1" a="1"/>
  <c r="L829" i="1"/>
  <c r="L830" i="1" a="1"/>
  <c r="L830" i="1"/>
  <c r="L831" i="1" a="1"/>
  <c r="L831" i="1"/>
  <c r="L832" i="1" a="1"/>
  <c r="L832" i="1"/>
  <c r="L833" i="1" a="1"/>
  <c r="L833" i="1"/>
  <c r="L834" i="1" a="1"/>
  <c r="L834" i="1"/>
  <c r="L835" i="1" a="1"/>
  <c r="L835" i="1"/>
  <c r="L836" i="1" a="1"/>
  <c r="L836" i="1"/>
  <c r="L837" i="1" a="1"/>
  <c r="L837" i="1"/>
  <c r="L838" i="1" a="1"/>
  <c r="L838" i="1"/>
  <c r="L839" i="1" a="1"/>
  <c r="L839" i="1"/>
  <c r="L840" i="1" a="1"/>
  <c r="L840" i="1"/>
  <c r="L841" i="1" a="1"/>
  <c r="L841" i="1"/>
  <c r="L842" i="1" a="1"/>
  <c r="L842" i="1"/>
  <c r="L843" i="1" a="1"/>
  <c r="L843" i="1"/>
  <c r="L844" i="1" a="1"/>
  <c r="L844" i="1"/>
  <c r="L845" i="1" a="1"/>
  <c r="L845" i="1"/>
  <c r="L846" i="1" a="1"/>
  <c r="L846" i="1"/>
  <c r="L847" i="1" a="1"/>
  <c r="L847" i="1"/>
  <c r="L848" i="1" a="1"/>
  <c r="L848" i="1"/>
  <c r="L849" i="1" a="1"/>
  <c r="L849" i="1"/>
  <c r="L850" i="1" a="1"/>
  <c r="L850" i="1"/>
  <c r="L851" i="1" a="1"/>
  <c r="L851" i="1"/>
  <c r="L852" i="1" a="1"/>
  <c r="L852" i="1"/>
  <c r="L853" i="1" a="1"/>
  <c r="L853" i="1"/>
  <c r="L854" i="1" a="1"/>
  <c r="L854" i="1"/>
  <c r="L855" i="1" a="1"/>
  <c r="L855" i="1"/>
  <c r="L860" i="1" a="1"/>
  <c r="L860" i="1"/>
  <c r="L861" i="1" a="1"/>
  <c r="L861" i="1"/>
  <c r="L856" i="1" a="1"/>
  <c r="L856" i="1"/>
  <c r="L857" i="1" a="1"/>
  <c r="L857" i="1"/>
  <c r="L858" i="1" a="1"/>
  <c r="L858" i="1"/>
  <c r="L859" i="1" a="1"/>
  <c r="L859" i="1"/>
  <c r="L862" i="1" a="1"/>
  <c r="L862" i="1"/>
  <c r="L863" i="1" a="1"/>
  <c r="L863" i="1"/>
  <c r="L864" i="1" a="1"/>
  <c r="L864" i="1"/>
  <c r="L865" i="1" a="1"/>
  <c r="L865" i="1"/>
  <c r="L866" i="1" a="1"/>
  <c r="L866" i="1"/>
  <c r="L867" i="1" a="1"/>
  <c r="L867" i="1"/>
  <c r="L868" i="1" a="1"/>
  <c r="L868" i="1"/>
  <c r="L869" i="1" a="1"/>
  <c r="L869" i="1"/>
  <c r="L870" i="1" a="1"/>
  <c r="L870" i="1"/>
  <c r="L871" i="1" a="1"/>
  <c r="L871" i="1"/>
  <c r="L872" i="1" a="1"/>
  <c r="L872" i="1"/>
  <c r="L873" i="1" a="1"/>
  <c r="L873" i="1"/>
  <c r="L874" i="1" a="1"/>
  <c r="L874" i="1"/>
  <c r="L875" i="1" a="1"/>
  <c r="L875" i="1"/>
  <c r="L876" i="1" a="1"/>
  <c r="L876" i="1"/>
  <c r="L877" i="1" a="1"/>
  <c r="L877" i="1"/>
  <c r="L878" i="1" a="1"/>
  <c r="L878" i="1"/>
  <c r="L879" i="1" a="1"/>
  <c r="L879" i="1"/>
  <c r="L880" i="1" a="1"/>
  <c r="L880" i="1"/>
  <c r="L881" i="1" a="1"/>
  <c r="L881" i="1"/>
  <c r="L882" i="1" a="1"/>
  <c r="L882" i="1"/>
  <c r="L883" i="1" a="1"/>
  <c r="L883" i="1"/>
  <c r="L884" i="1" a="1"/>
  <c r="L884" i="1"/>
  <c r="L885" i="1" a="1"/>
  <c r="L885" i="1"/>
  <c r="L886" i="1" a="1"/>
  <c r="L886" i="1"/>
  <c r="L887" i="1" a="1"/>
  <c r="L887" i="1"/>
  <c r="L888" i="1" a="1"/>
  <c r="L888" i="1"/>
  <c r="L889" i="1" a="1"/>
  <c r="L889" i="1"/>
  <c r="L890" i="1" a="1"/>
  <c r="L890" i="1"/>
  <c r="L891" i="1" a="1"/>
  <c r="L891" i="1"/>
  <c r="L892" i="1" a="1"/>
  <c r="L892" i="1"/>
  <c r="L893" i="1" a="1"/>
  <c r="L893" i="1"/>
  <c r="L894" i="1" a="1"/>
  <c r="L894" i="1"/>
  <c r="L895" i="1" a="1"/>
  <c r="L895" i="1"/>
  <c r="L896" i="1" a="1"/>
  <c r="L896" i="1"/>
  <c r="L897" i="1" a="1"/>
  <c r="L897" i="1"/>
  <c r="L898" i="1" a="1"/>
  <c r="L898" i="1"/>
  <c r="L899" i="1" a="1"/>
  <c r="L899" i="1"/>
  <c r="L900" i="1" a="1"/>
  <c r="L900" i="1"/>
  <c r="L901" i="1" a="1"/>
  <c r="L901" i="1"/>
  <c r="L902" i="1" a="1"/>
  <c r="L902" i="1"/>
  <c r="L903" i="1" a="1"/>
  <c r="L903" i="1"/>
  <c r="L904" i="1" a="1"/>
  <c r="L904" i="1"/>
  <c r="L905" i="1" a="1"/>
  <c r="L905" i="1"/>
  <c r="L906" i="1" a="1"/>
  <c r="L906" i="1"/>
  <c r="L907" i="1" a="1"/>
  <c r="L907" i="1"/>
  <c r="L908" i="1" a="1"/>
  <c r="L908" i="1"/>
  <c r="L909" i="1" a="1"/>
  <c r="L909" i="1"/>
  <c r="L910" i="1" a="1"/>
  <c r="L910" i="1"/>
  <c r="L911" i="1" a="1"/>
  <c r="L911" i="1"/>
  <c r="L912" i="1" a="1"/>
  <c r="L912" i="1"/>
  <c r="L913" i="1" a="1"/>
  <c r="L913" i="1"/>
  <c r="L914" i="1" a="1"/>
  <c r="L914" i="1"/>
  <c r="L915" i="1" a="1"/>
  <c r="L915" i="1"/>
  <c r="L916" i="1" a="1"/>
  <c r="L916" i="1"/>
  <c r="L917" i="1" a="1"/>
  <c r="L917" i="1"/>
  <c r="L918" i="1" a="1"/>
  <c r="L918" i="1"/>
  <c r="L919" i="1" a="1"/>
  <c r="L919" i="1"/>
  <c r="L920" i="1" a="1"/>
  <c r="L920" i="1"/>
  <c r="L921" i="1" a="1"/>
  <c r="L921" i="1"/>
  <c r="L922" i="1" a="1"/>
  <c r="L922" i="1"/>
  <c r="L923" i="1" a="1"/>
  <c r="L923" i="1"/>
  <c r="L924" i="1" a="1"/>
  <c r="L924" i="1"/>
  <c r="L925" i="1" a="1"/>
  <c r="L925" i="1"/>
  <c r="L926" i="1" a="1"/>
  <c r="L926" i="1"/>
  <c r="L927" i="1" a="1"/>
  <c r="L927" i="1"/>
  <c r="L928" i="1" a="1"/>
  <c r="L928" i="1"/>
  <c r="L929" i="1" a="1"/>
  <c r="L929" i="1"/>
  <c r="L930" i="1" a="1"/>
  <c r="L930" i="1"/>
  <c r="L931" i="1" a="1"/>
  <c r="L931" i="1"/>
  <c r="L932" i="1" a="1"/>
  <c r="L932" i="1"/>
  <c r="L933" i="1" a="1"/>
  <c r="L933" i="1"/>
  <c r="L934" i="1" a="1"/>
  <c r="L934" i="1"/>
  <c r="L935" i="1" a="1"/>
  <c r="L935" i="1"/>
  <c r="L936" i="1" a="1"/>
  <c r="L936" i="1"/>
  <c r="L937" i="1" a="1"/>
  <c r="L937" i="1"/>
  <c r="L938" i="1" a="1"/>
  <c r="L938" i="1"/>
  <c r="L939" i="1" a="1"/>
  <c r="L939" i="1"/>
  <c r="L940" i="1" a="1"/>
  <c r="L940" i="1"/>
  <c r="L941" i="1" a="1"/>
  <c r="L941" i="1"/>
  <c r="L942" i="1" a="1"/>
  <c r="L942" i="1"/>
  <c r="L943" i="1" a="1"/>
  <c r="L943" i="1"/>
  <c r="L944" i="1" a="1"/>
  <c r="L944" i="1"/>
  <c r="L945" i="1" a="1"/>
  <c r="L945" i="1"/>
  <c r="L946" i="1" a="1"/>
  <c r="L946" i="1"/>
  <c r="L947" i="1" a="1"/>
  <c r="L947" i="1"/>
  <c r="L948" i="1" a="1"/>
  <c r="L948" i="1"/>
  <c r="L949" i="1" a="1"/>
  <c r="L949" i="1"/>
  <c r="L950" i="1" a="1"/>
  <c r="L950" i="1"/>
  <c r="L951" i="1" a="1"/>
  <c r="L951" i="1"/>
  <c r="L952" i="1" a="1"/>
  <c r="L952" i="1"/>
  <c r="L953" i="1" a="1"/>
  <c r="L953" i="1"/>
  <c r="L954" i="1" a="1"/>
  <c r="L954" i="1"/>
  <c r="L955" i="1" a="1"/>
  <c r="L955" i="1"/>
  <c r="L956" i="1" a="1"/>
  <c r="L956" i="1"/>
  <c r="J17" i="1" a="1"/>
  <c r="J17" i="1"/>
  <c r="J18" i="1" a="1"/>
  <c r="J18" i="1"/>
  <c r="J19" i="1" a="1"/>
  <c r="J19" i="1"/>
  <c r="J20" i="1" a="1"/>
  <c r="J20" i="1"/>
  <c r="J21" i="1" a="1"/>
  <c r="J21" i="1"/>
  <c r="J23" i="1" a="1"/>
  <c r="J23" i="1"/>
  <c r="J24" i="1" a="1"/>
  <c r="J24" i="1"/>
  <c r="J25" i="1" a="1"/>
  <c r="J25" i="1"/>
  <c r="J26" i="1" a="1"/>
  <c r="J26" i="1"/>
  <c r="J27" i="1" a="1"/>
  <c r="J27" i="1"/>
  <c r="J28" i="1" a="1"/>
  <c r="J28" i="1"/>
  <c r="J29" i="1" a="1"/>
  <c r="J29" i="1"/>
  <c r="J30" i="1" a="1"/>
  <c r="J30" i="1"/>
  <c r="J31" i="1" a="1"/>
  <c r="J31" i="1"/>
  <c r="J32" i="1" a="1"/>
  <c r="J32" i="1"/>
  <c r="J33" i="1" a="1"/>
  <c r="J33" i="1"/>
  <c r="J34" i="1" a="1"/>
  <c r="J34" i="1"/>
  <c r="J35" i="1" a="1"/>
  <c r="J35" i="1"/>
  <c r="J36" i="1" a="1"/>
  <c r="J36" i="1"/>
  <c r="J37" i="1" a="1"/>
  <c r="J37" i="1"/>
  <c r="J38" i="1" a="1"/>
  <c r="J38" i="1"/>
  <c r="J39" i="1" a="1"/>
  <c r="J39" i="1"/>
  <c r="J40" i="1" a="1"/>
  <c r="J40" i="1"/>
  <c r="J41" i="1" a="1"/>
  <c r="J41" i="1"/>
  <c r="J42" i="1" a="1"/>
  <c r="J42" i="1"/>
  <c r="J43" i="1" a="1"/>
  <c r="J43" i="1"/>
  <c r="J44" i="1" a="1"/>
  <c r="J44" i="1"/>
  <c r="J45" i="1" a="1"/>
  <c r="J45" i="1"/>
  <c r="J46" i="1" a="1"/>
  <c r="J46" i="1"/>
  <c r="J47" i="1" a="1"/>
  <c r="J47" i="1"/>
  <c r="J48" i="1" a="1"/>
  <c r="J48" i="1"/>
  <c r="J49" i="1" a="1"/>
  <c r="J49" i="1"/>
  <c r="J50" i="1" a="1"/>
  <c r="J50" i="1"/>
  <c r="J51" i="1" a="1"/>
  <c r="J51" i="1"/>
  <c r="J52" i="1" a="1"/>
  <c r="J52" i="1"/>
  <c r="J53" i="1" a="1"/>
  <c r="J53" i="1"/>
  <c r="J54" i="1" a="1"/>
  <c r="J54" i="1"/>
  <c r="J55" i="1" a="1"/>
  <c r="J55" i="1"/>
  <c r="J56" i="1" a="1"/>
  <c r="J56" i="1"/>
  <c r="J57" i="1" a="1"/>
  <c r="J57" i="1"/>
  <c r="J58" i="1" a="1"/>
  <c r="J58" i="1"/>
  <c r="J59" i="1" a="1"/>
  <c r="J59" i="1"/>
  <c r="J60" i="1" a="1"/>
  <c r="J60" i="1"/>
  <c r="J61" i="1" a="1"/>
  <c r="J61" i="1"/>
  <c r="J62" i="1" a="1"/>
  <c r="J62" i="1"/>
  <c r="J64" i="1" a="1"/>
  <c r="J64" i="1"/>
  <c r="J65" i="1" a="1"/>
  <c r="J65" i="1"/>
  <c r="J66" i="1" a="1"/>
  <c r="J66" i="1"/>
  <c r="J67" i="1" a="1"/>
  <c r="J67" i="1"/>
  <c r="J68" i="1" a="1"/>
  <c r="J68" i="1"/>
  <c r="J69" i="1" a="1"/>
  <c r="J69" i="1"/>
  <c r="J70" i="1" a="1"/>
  <c r="J70" i="1"/>
  <c r="J71" i="1" a="1"/>
  <c r="J71" i="1"/>
  <c r="J72" i="1" a="1"/>
  <c r="J72" i="1"/>
  <c r="J73" i="1" a="1"/>
  <c r="J73" i="1"/>
  <c r="J74" i="1" a="1"/>
  <c r="J74" i="1"/>
  <c r="J75" i="1" a="1"/>
  <c r="J75" i="1"/>
  <c r="J76" i="1" a="1"/>
  <c r="J76" i="1"/>
  <c r="J77" i="1" a="1"/>
  <c r="J77" i="1"/>
  <c r="J78" i="1" a="1"/>
  <c r="J78" i="1"/>
  <c r="J79" i="1" a="1"/>
  <c r="J79" i="1"/>
  <c r="J80" i="1" a="1"/>
  <c r="J80" i="1"/>
  <c r="J81" i="1" a="1"/>
  <c r="J81" i="1"/>
  <c r="J82" i="1" a="1"/>
  <c r="J82" i="1"/>
  <c r="J83" i="1" a="1"/>
  <c r="J83" i="1"/>
  <c r="J84" i="1" a="1"/>
  <c r="J84" i="1"/>
  <c r="J85" i="1" a="1"/>
  <c r="J85" i="1"/>
  <c r="J86" i="1" a="1"/>
  <c r="J86" i="1"/>
  <c r="J87" i="1" a="1"/>
  <c r="J87" i="1"/>
  <c r="J88" i="1" a="1"/>
  <c r="J88" i="1"/>
  <c r="J90" i="1" a="1"/>
  <c r="J90" i="1"/>
  <c r="J91" i="1" a="1"/>
  <c r="J91" i="1"/>
  <c r="J92" i="1" a="1"/>
  <c r="J92" i="1"/>
  <c r="J94" i="1" a="1"/>
  <c r="J94" i="1"/>
  <c r="J95" i="1" a="1"/>
  <c r="J95" i="1"/>
  <c r="J96" i="1" a="1"/>
  <c r="J96" i="1"/>
  <c r="J97" i="1" a="1"/>
  <c r="J97" i="1"/>
  <c r="J98" i="1" a="1"/>
  <c r="J98" i="1"/>
  <c r="J100" i="1" a="1"/>
  <c r="J100" i="1"/>
  <c r="J101" i="1" a="1"/>
  <c r="J101" i="1"/>
  <c r="J102" i="1" a="1"/>
  <c r="J102" i="1"/>
  <c r="J104" i="1" a="1"/>
  <c r="J104" i="1"/>
  <c r="J105" i="1" a="1"/>
  <c r="J105" i="1"/>
  <c r="J106" i="1" a="1"/>
  <c r="J106" i="1"/>
  <c r="J107" i="1" a="1"/>
  <c r="J107" i="1"/>
  <c r="J108" i="1" a="1"/>
  <c r="J108" i="1"/>
  <c r="J109" i="1" a="1"/>
  <c r="J109" i="1"/>
  <c r="J110" i="1" a="1"/>
  <c r="J110" i="1"/>
  <c r="J111" i="1" a="1"/>
  <c r="J111" i="1"/>
  <c r="J112" i="1" a="1"/>
  <c r="J112" i="1"/>
  <c r="J113" i="1" a="1"/>
  <c r="J113" i="1"/>
  <c r="J114" i="1" a="1"/>
  <c r="J114" i="1"/>
  <c r="J115" i="1" a="1"/>
  <c r="J115" i="1"/>
  <c r="J116" i="1" a="1"/>
  <c r="J116" i="1"/>
  <c r="J117" i="1" a="1"/>
  <c r="J117" i="1"/>
  <c r="J118" i="1" a="1"/>
  <c r="J118" i="1"/>
  <c r="J119" i="1" a="1"/>
  <c r="J119" i="1"/>
  <c r="J120" i="1" a="1"/>
  <c r="J120" i="1"/>
  <c r="J121" i="1" a="1"/>
  <c r="J121" i="1"/>
  <c r="J122" i="1" a="1"/>
  <c r="J122" i="1"/>
  <c r="J123" i="1" a="1"/>
  <c r="J123" i="1"/>
  <c r="J124" i="1" a="1"/>
  <c r="J124" i="1"/>
  <c r="J125" i="1" a="1"/>
  <c r="J125" i="1"/>
  <c r="J126" i="1" a="1"/>
  <c r="J126" i="1"/>
  <c r="J127" i="1" a="1"/>
  <c r="J127" i="1"/>
  <c r="J128" i="1" a="1"/>
  <c r="J128" i="1"/>
  <c r="J129" i="1" a="1"/>
  <c r="J129" i="1"/>
  <c r="J130" i="1" a="1"/>
  <c r="J130" i="1"/>
  <c r="J131" i="1" a="1"/>
  <c r="J131" i="1"/>
  <c r="J132" i="1" a="1"/>
  <c r="J132" i="1"/>
  <c r="J133" i="1" a="1"/>
  <c r="J133" i="1"/>
  <c r="J134" i="1" a="1"/>
  <c r="J134" i="1"/>
  <c r="J135" i="1" a="1"/>
  <c r="J135" i="1"/>
  <c r="J136" i="1" a="1"/>
  <c r="J136" i="1"/>
  <c r="J137" i="1" a="1"/>
  <c r="J137" i="1"/>
  <c r="J138" i="1" a="1"/>
  <c r="J138" i="1"/>
  <c r="J139" i="1" a="1"/>
  <c r="J139" i="1"/>
  <c r="J140" i="1" a="1"/>
  <c r="J140" i="1"/>
  <c r="J141" i="1" a="1"/>
  <c r="J141" i="1"/>
  <c r="J142" i="1" a="1"/>
  <c r="J142" i="1"/>
  <c r="J143" i="1" a="1"/>
  <c r="J143" i="1"/>
  <c r="J144" i="1" a="1"/>
  <c r="J144" i="1"/>
  <c r="J145" i="1" a="1"/>
  <c r="J145" i="1"/>
  <c r="J146" i="1" a="1"/>
  <c r="J146" i="1"/>
  <c r="J147" i="1" a="1"/>
  <c r="J147" i="1"/>
  <c r="J148" i="1" a="1"/>
  <c r="J148" i="1"/>
  <c r="J149" i="1" a="1"/>
  <c r="J149" i="1"/>
  <c r="J150" i="1" a="1"/>
  <c r="J150" i="1"/>
  <c r="J151" i="1" a="1"/>
  <c r="J151" i="1"/>
  <c r="J152" i="1" a="1"/>
  <c r="J152" i="1"/>
  <c r="J153" i="1" a="1"/>
  <c r="J153" i="1"/>
  <c r="J154" i="1" a="1"/>
  <c r="J154" i="1"/>
  <c r="J155" i="1" a="1"/>
  <c r="J155" i="1"/>
  <c r="J156" i="1" a="1"/>
  <c r="J156" i="1"/>
  <c r="J157" i="1" a="1"/>
  <c r="J157" i="1"/>
  <c r="J158" i="1" a="1"/>
  <c r="J158" i="1"/>
  <c r="J159" i="1" a="1"/>
  <c r="J159" i="1"/>
  <c r="J160" i="1" a="1"/>
  <c r="J160" i="1"/>
  <c r="J161" i="1" a="1"/>
  <c r="J161" i="1"/>
  <c r="J162" i="1" a="1"/>
  <c r="J162" i="1"/>
  <c r="J163" i="1" a="1"/>
  <c r="J163" i="1"/>
  <c r="J164" i="1" a="1"/>
  <c r="J164" i="1"/>
  <c r="J165" i="1" a="1"/>
  <c r="J165" i="1"/>
  <c r="J166" i="1" a="1"/>
  <c r="J166" i="1"/>
  <c r="J167" i="1" a="1"/>
  <c r="J167" i="1"/>
  <c r="J168" i="1" a="1"/>
  <c r="J168" i="1"/>
  <c r="J169" i="1" a="1"/>
  <c r="J169" i="1"/>
  <c r="J170" i="1" a="1"/>
  <c r="J170" i="1"/>
  <c r="J171" i="1" a="1"/>
  <c r="J171" i="1"/>
  <c r="J172" i="1" a="1"/>
  <c r="J172" i="1"/>
  <c r="J173" i="1" a="1"/>
  <c r="J173" i="1"/>
  <c r="J174" i="1" a="1"/>
  <c r="J174" i="1"/>
  <c r="J175" i="1" a="1"/>
  <c r="J175" i="1"/>
  <c r="J176" i="1" a="1"/>
  <c r="J176" i="1"/>
  <c r="J177" i="1" a="1"/>
  <c r="J177" i="1"/>
  <c r="J178" i="1" a="1"/>
  <c r="J178" i="1"/>
  <c r="J179" i="1" a="1"/>
  <c r="J179" i="1"/>
  <c r="J180" i="1" a="1"/>
  <c r="J180" i="1"/>
  <c r="J181" i="1" a="1"/>
  <c r="J181" i="1"/>
  <c r="J182" i="1" a="1"/>
  <c r="J182" i="1"/>
  <c r="J183" i="1" a="1"/>
  <c r="J183" i="1"/>
  <c r="J184" i="1" a="1"/>
  <c r="J184" i="1"/>
  <c r="J185" i="1" a="1"/>
  <c r="J185" i="1"/>
  <c r="J186" i="1" a="1"/>
  <c r="J186" i="1"/>
  <c r="J187" i="1" a="1"/>
  <c r="J187" i="1"/>
  <c r="J188" i="1" a="1"/>
  <c r="J188" i="1"/>
  <c r="J189" i="1" a="1"/>
  <c r="J189" i="1"/>
  <c r="J190" i="1" a="1"/>
  <c r="J190" i="1"/>
  <c r="J191" i="1" a="1"/>
  <c r="J191" i="1"/>
  <c r="J192" i="1" a="1"/>
  <c r="J192" i="1"/>
  <c r="J193" i="1" a="1"/>
  <c r="J193" i="1"/>
  <c r="J194" i="1" a="1"/>
  <c r="J194" i="1"/>
  <c r="J195" i="1" a="1"/>
  <c r="J195" i="1"/>
  <c r="J196" i="1" a="1"/>
  <c r="J196" i="1"/>
  <c r="J197" i="1" a="1"/>
  <c r="J197" i="1"/>
  <c r="J198" i="1" a="1"/>
  <c r="J198" i="1"/>
  <c r="J199" i="1" a="1"/>
  <c r="J199" i="1"/>
  <c r="J200" i="1" a="1"/>
  <c r="J200" i="1"/>
  <c r="J201" i="1" a="1"/>
  <c r="J201" i="1"/>
  <c r="J202" i="1" a="1"/>
  <c r="J202" i="1"/>
  <c r="J203" i="1" a="1"/>
  <c r="J203" i="1"/>
  <c r="J204" i="1" a="1"/>
  <c r="J204" i="1"/>
  <c r="J205" i="1" a="1"/>
  <c r="J205" i="1"/>
  <c r="J206" i="1" a="1"/>
  <c r="J206" i="1"/>
  <c r="J207" i="1" a="1"/>
  <c r="J207" i="1"/>
  <c r="J208" i="1" a="1"/>
  <c r="J208" i="1"/>
  <c r="J209" i="1" a="1"/>
  <c r="J209" i="1"/>
  <c r="J210" i="1" a="1"/>
  <c r="J210" i="1"/>
  <c r="J211" i="1" a="1"/>
  <c r="J211" i="1"/>
  <c r="J212" i="1" a="1"/>
  <c r="J212" i="1"/>
  <c r="J213" i="1" a="1"/>
  <c r="J213" i="1"/>
  <c r="J214" i="1" a="1"/>
  <c r="J214" i="1"/>
  <c r="J215" i="1" a="1"/>
  <c r="J215" i="1"/>
  <c r="J216" i="1" a="1"/>
  <c r="J216" i="1"/>
  <c r="J217" i="1" a="1"/>
  <c r="J217" i="1"/>
  <c r="J218" i="1" a="1"/>
  <c r="J218" i="1"/>
  <c r="J219" i="1" a="1"/>
  <c r="J219" i="1"/>
  <c r="J220" i="1" a="1"/>
  <c r="J220" i="1"/>
  <c r="J221" i="1" a="1"/>
  <c r="J221" i="1"/>
  <c r="J222" i="1" a="1"/>
  <c r="J222" i="1"/>
  <c r="J223" i="1" a="1"/>
  <c r="J223" i="1"/>
  <c r="J224" i="1" a="1"/>
  <c r="J224" i="1"/>
  <c r="J225" i="1" a="1"/>
  <c r="J225" i="1"/>
  <c r="J226" i="1" a="1"/>
  <c r="J226" i="1"/>
  <c r="J227" i="1" a="1"/>
  <c r="J227" i="1"/>
  <c r="J228" i="1" a="1"/>
  <c r="J228" i="1"/>
  <c r="J229" i="1" a="1"/>
  <c r="J229" i="1"/>
  <c r="J230" i="1" a="1"/>
  <c r="J230" i="1"/>
  <c r="J231" i="1" a="1"/>
  <c r="J231" i="1"/>
  <c r="J232" i="1" a="1"/>
  <c r="J232" i="1"/>
  <c r="J233" i="1" a="1"/>
  <c r="J233" i="1"/>
  <c r="J234" i="1" a="1"/>
  <c r="J234" i="1"/>
  <c r="J235" i="1" a="1"/>
  <c r="J235" i="1"/>
  <c r="J236" i="1" a="1"/>
  <c r="J236" i="1"/>
  <c r="J237" i="1" a="1"/>
  <c r="J237" i="1"/>
  <c r="J238" i="1" a="1"/>
  <c r="J238" i="1"/>
  <c r="J239" i="1" a="1"/>
  <c r="J239" i="1"/>
  <c r="J240" i="1" a="1"/>
  <c r="J240" i="1"/>
  <c r="J241" i="1" a="1"/>
  <c r="J241" i="1"/>
  <c r="J242" i="1" a="1"/>
  <c r="J242" i="1"/>
  <c r="J243" i="1" a="1"/>
  <c r="J243" i="1"/>
  <c r="J244" i="1" a="1"/>
  <c r="J244" i="1"/>
  <c r="J245" i="1" a="1"/>
  <c r="J245" i="1"/>
  <c r="J246" i="1" a="1"/>
  <c r="J246" i="1"/>
  <c r="J247" i="1" a="1"/>
  <c r="J247" i="1"/>
  <c r="J248" i="1" a="1"/>
  <c r="J248" i="1"/>
  <c r="J249" i="1" a="1"/>
  <c r="J249" i="1"/>
  <c r="J250" i="1" a="1"/>
  <c r="J250" i="1"/>
  <c r="J251" i="1" a="1"/>
  <c r="J251" i="1"/>
  <c r="J252" i="1" a="1"/>
  <c r="J252" i="1"/>
  <c r="J253" i="1" a="1"/>
  <c r="J253" i="1"/>
  <c r="J254" i="1" a="1"/>
  <c r="J254" i="1"/>
  <c r="J255" i="1" a="1"/>
  <c r="J255" i="1"/>
  <c r="J256" i="1" a="1"/>
  <c r="J256" i="1"/>
  <c r="J257" i="1" a="1"/>
  <c r="J257" i="1"/>
  <c r="J258" i="1" a="1"/>
  <c r="J258" i="1"/>
  <c r="J259" i="1" a="1"/>
  <c r="J259" i="1"/>
  <c r="J260" i="1" a="1"/>
  <c r="J260" i="1"/>
  <c r="J261" i="1" a="1"/>
  <c r="J261" i="1"/>
  <c r="J262" i="1" a="1"/>
  <c r="J262" i="1"/>
  <c r="J263" i="1" a="1"/>
  <c r="J263" i="1"/>
  <c r="J264" i="1" a="1"/>
  <c r="J264" i="1"/>
  <c r="J265" i="1" a="1"/>
  <c r="J265" i="1"/>
  <c r="J266" i="1" a="1"/>
  <c r="J266" i="1"/>
  <c r="J267" i="1" a="1"/>
  <c r="J267" i="1"/>
  <c r="J268" i="1" a="1"/>
  <c r="J268" i="1"/>
  <c r="J269" i="1" a="1"/>
  <c r="J269" i="1"/>
  <c r="J270" i="1" a="1"/>
  <c r="J270" i="1"/>
  <c r="J271" i="1" a="1"/>
  <c r="J271" i="1"/>
  <c r="J272" i="1" a="1"/>
  <c r="J272" i="1"/>
  <c r="J273" i="1" a="1"/>
  <c r="J273" i="1"/>
  <c r="J274" i="1" a="1"/>
  <c r="J274" i="1"/>
  <c r="J275" i="1" a="1"/>
  <c r="J275" i="1"/>
  <c r="J276" i="1" a="1"/>
  <c r="J276" i="1"/>
  <c r="J277" i="1" a="1"/>
  <c r="J277" i="1"/>
  <c r="J278" i="1" a="1"/>
  <c r="J278" i="1"/>
  <c r="J279" i="1" a="1"/>
  <c r="J279" i="1"/>
  <c r="J280" i="1" a="1"/>
  <c r="J280" i="1"/>
  <c r="J281" i="1" a="1"/>
  <c r="J281" i="1"/>
  <c r="J282" i="1" a="1"/>
  <c r="J282" i="1"/>
  <c r="J283" i="1" a="1"/>
  <c r="J283" i="1"/>
  <c r="J284" i="1" a="1"/>
  <c r="J284" i="1"/>
  <c r="J285" i="1" a="1"/>
  <c r="J285" i="1"/>
  <c r="J286" i="1" a="1"/>
  <c r="J286" i="1"/>
  <c r="J287" i="1" a="1"/>
  <c r="J287" i="1"/>
  <c r="J288" i="1" a="1"/>
  <c r="J288" i="1"/>
  <c r="J289" i="1" a="1"/>
  <c r="J289" i="1"/>
  <c r="J290" i="1" a="1"/>
  <c r="J290" i="1"/>
  <c r="J291" i="1" a="1"/>
  <c r="J291" i="1"/>
  <c r="J292" i="1" a="1"/>
  <c r="J292" i="1"/>
  <c r="J293" i="1" a="1"/>
  <c r="J293" i="1"/>
  <c r="J294" i="1" a="1"/>
  <c r="J294" i="1"/>
  <c r="J295" i="1" a="1"/>
  <c r="J295" i="1"/>
  <c r="J296" i="1" a="1"/>
  <c r="J296" i="1"/>
  <c r="J297" i="1" a="1"/>
  <c r="J297" i="1"/>
  <c r="J298" i="1" a="1"/>
  <c r="J298" i="1"/>
  <c r="J299" i="1" a="1"/>
  <c r="J299" i="1"/>
  <c r="J300" i="1" a="1"/>
  <c r="J300" i="1"/>
  <c r="J301" i="1" a="1"/>
  <c r="J301" i="1"/>
  <c r="J302" i="1" a="1"/>
  <c r="J302" i="1"/>
  <c r="J303" i="1" a="1"/>
  <c r="J303" i="1"/>
  <c r="J304" i="1" a="1"/>
  <c r="J304" i="1"/>
  <c r="J305" i="1" a="1"/>
  <c r="J305" i="1"/>
  <c r="J306" i="1" a="1"/>
  <c r="J306" i="1"/>
  <c r="J307" i="1" a="1"/>
  <c r="J307" i="1"/>
  <c r="J308" i="1" a="1"/>
  <c r="J308" i="1"/>
  <c r="J309" i="1" a="1"/>
  <c r="J309" i="1"/>
  <c r="J310" i="1" a="1"/>
  <c r="J310" i="1"/>
  <c r="J311" i="1" a="1"/>
  <c r="J311" i="1"/>
  <c r="J312" i="1" a="1"/>
  <c r="J312" i="1"/>
  <c r="J313" i="1" a="1"/>
  <c r="J313" i="1"/>
  <c r="J314" i="1" a="1"/>
  <c r="J314" i="1"/>
  <c r="J315" i="1" a="1"/>
  <c r="J315" i="1"/>
  <c r="J316" i="1" a="1"/>
  <c r="J316" i="1"/>
  <c r="J317" i="1" a="1"/>
  <c r="J317" i="1"/>
  <c r="J318" i="1" a="1"/>
  <c r="J318" i="1"/>
  <c r="J319" i="1" a="1"/>
  <c r="J319" i="1"/>
  <c r="J320" i="1" a="1"/>
  <c r="J320" i="1"/>
  <c r="J321" i="1" a="1"/>
  <c r="J321" i="1"/>
  <c r="J322" i="1" a="1"/>
  <c r="J322" i="1"/>
  <c r="J323" i="1" a="1"/>
  <c r="J323" i="1"/>
  <c r="J324" i="1" a="1"/>
  <c r="J324" i="1"/>
  <c r="J325" i="1" a="1"/>
  <c r="J325" i="1"/>
  <c r="J326" i="1" a="1"/>
  <c r="J326" i="1"/>
  <c r="J327" i="1" a="1"/>
  <c r="J327" i="1"/>
  <c r="J328" i="1" a="1"/>
  <c r="J328" i="1"/>
  <c r="J329" i="1" a="1"/>
  <c r="J329" i="1"/>
  <c r="J330" i="1" a="1"/>
  <c r="J330" i="1"/>
  <c r="J331" i="1" a="1"/>
  <c r="J331" i="1"/>
  <c r="J332" i="1" a="1"/>
  <c r="J332" i="1"/>
  <c r="J333" i="1" a="1"/>
  <c r="J333" i="1"/>
  <c r="J334" i="1" a="1"/>
  <c r="J334" i="1"/>
  <c r="J335" i="1" a="1"/>
  <c r="J335" i="1"/>
  <c r="J336" i="1" a="1"/>
  <c r="J336" i="1"/>
  <c r="J337" i="1" a="1"/>
  <c r="J337" i="1"/>
  <c r="J338" i="1" a="1"/>
  <c r="J338" i="1"/>
  <c r="J339" i="1" a="1"/>
  <c r="J339" i="1"/>
  <c r="J340" i="1" a="1"/>
  <c r="J340" i="1"/>
  <c r="J341" i="1" a="1"/>
  <c r="J341" i="1"/>
  <c r="J342" i="1" a="1"/>
  <c r="J342" i="1"/>
  <c r="J343" i="1" a="1"/>
  <c r="J343" i="1"/>
  <c r="J344" i="1" a="1"/>
  <c r="J344" i="1"/>
  <c r="J345" i="1" a="1"/>
  <c r="J345" i="1"/>
  <c r="J346" i="1" a="1"/>
  <c r="J346" i="1"/>
  <c r="J347" i="1" a="1"/>
  <c r="J347" i="1"/>
  <c r="J348" i="1" a="1"/>
  <c r="J348" i="1"/>
  <c r="J349" i="1" a="1"/>
  <c r="J349" i="1"/>
  <c r="J350" i="1" a="1"/>
  <c r="J350" i="1"/>
  <c r="J351" i="1" a="1"/>
  <c r="J351" i="1"/>
  <c r="J352" i="1" a="1"/>
  <c r="J352" i="1"/>
  <c r="J353" i="1" a="1"/>
  <c r="J353" i="1"/>
  <c r="J354" i="1" a="1"/>
  <c r="J354" i="1"/>
  <c r="J355" i="1" a="1"/>
  <c r="J355" i="1"/>
  <c r="J356" i="1" a="1"/>
  <c r="J356" i="1"/>
  <c r="J357" i="1" a="1"/>
  <c r="J357" i="1"/>
  <c r="J358" i="1" a="1"/>
  <c r="J358" i="1"/>
  <c r="J359" i="1" a="1"/>
  <c r="J359" i="1"/>
  <c r="J360" i="1" a="1"/>
  <c r="J360" i="1"/>
  <c r="J361" i="1" a="1"/>
  <c r="J361" i="1"/>
  <c r="J362" i="1" a="1"/>
  <c r="J362" i="1"/>
  <c r="J363" i="1" a="1"/>
  <c r="J363" i="1"/>
  <c r="J364" i="1" a="1"/>
  <c r="J364" i="1"/>
  <c r="J365" i="1" a="1"/>
  <c r="J365" i="1"/>
  <c r="J366" i="1" a="1"/>
  <c r="J366" i="1"/>
  <c r="J367" i="1" a="1"/>
  <c r="J367" i="1"/>
  <c r="J368" i="1" a="1"/>
  <c r="J368" i="1"/>
  <c r="J369" i="1" a="1"/>
  <c r="J369" i="1"/>
  <c r="J370" i="1" a="1"/>
  <c r="J370" i="1"/>
  <c r="J371" i="1" a="1"/>
  <c r="J371" i="1"/>
  <c r="J372" i="1" a="1"/>
  <c r="J372" i="1"/>
  <c r="J373" i="1" a="1"/>
  <c r="J373" i="1"/>
  <c r="J374" i="1" a="1"/>
  <c r="J374" i="1"/>
  <c r="J375" i="1" a="1"/>
  <c r="J375" i="1"/>
  <c r="J376" i="1" a="1"/>
  <c r="J376" i="1"/>
  <c r="J377" i="1" a="1"/>
  <c r="J377" i="1"/>
  <c r="J378" i="1" a="1"/>
  <c r="J378" i="1"/>
  <c r="J379" i="1" a="1"/>
  <c r="J379" i="1"/>
  <c r="J380" i="1" a="1"/>
  <c r="J380" i="1"/>
  <c r="J381" i="1" a="1"/>
  <c r="J381" i="1"/>
  <c r="J382" i="1" a="1"/>
  <c r="J382" i="1"/>
  <c r="J383" i="1" a="1"/>
  <c r="J383" i="1"/>
  <c r="J384" i="1" a="1"/>
  <c r="J384" i="1"/>
  <c r="J385" i="1" a="1"/>
  <c r="J385" i="1"/>
  <c r="J386" i="1" a="1"/>
  <c r="J386" i="1"/>
  <c r="J387" i="1" a="1"/>
  <c r="J387" i="1"/>
  <c r="J388" i="1" a="1"/>
  <c r="J388" i="1"/>
  <c r="J389" i="1" a="1"/>
  <c r="J389" i="1"/>
  <c r="J390" i="1" a="1"/>
  <c r="J390" i="1"/>
  <c r="J391" i="1" a="1"/>
  <c r="J391" i="1"/>
  <c r="J392" i="1" a="1"/>
  <c r="J392" i="1"/>
  <c r="J393" i="1" a="1"/>
  <c r="J393" i="1"/>
  <c r="J394" i="1" a="1"/>
  <c r="J394" i="1"/>
  <c r="J395" i="1" a="1"/>
  <c r="J395" i="1"/>
  <c r="J396" i="1" a="1"/>
  <c r="J396" i="1"/>
  <c r="J397" i="1" a="1"/>
  <c r="J397" i="1"/>
  <c r="J398" i="1" a="1"/>
  <c r="J398" i="1"/>
  <c r="J399" i="1" a="1"/>
  <c r="J399" i="1"/>
  <c r="J400" i="1" a="1"/>
  <c r="J400" i="1"/>
  <c r="J401" i="1" a="1"/>
  <c r="J401" i="1"/>
  <c r="J402" i="1" a="1"/>
  <c r="J402" i="1"/>
  <c r="J403" i="1" a="1"/>
  <c r="J403" i="1"/>
  <c r="J404" i="1" a="1"/>
  <c r="J404" i="1"/>
  <c r="J405" i="1" a="1"/>
  <c r="J405" i="1"/>
  <c r="J406" i="1" a="1"/>
  <c r="J406" i="1"/>
  <c r="J407" i="1" a="1"/>
  <c r="J407" i="1"/>
  <c r="J408" i="1" a="1"/>
  <c r="J408" i="1"/>
  <c r="J409" i="1" a="1"/>
  <c r="J409" i="1"/>
  <c r="J410" i="1" a="1"/>
  <c r="J410" i="1"/>
  <c r="J411" i="1" a="1"/>
  <c r="J411" i="1"/>
  <c r="J412" i="1" a="1"/>
  <c r="J412" i="1"/>
  <c r="J413" i="1" a="1"/>
  <c r="J413" i="1"/>
  <c r="J414" i="1" a="1"/>
  <c r="J414" i="1"/>
  <c r="J415" i="1" a="1"/>
  <c r="J415" i="1"/>
  <c r="J416" i="1" a="1"/>
  <c r="J416" i="1"/>
  <c r="J417" i="1" a="1"/>
  <c r="J417" i="1"/>
  <c r="J418" i="1" a="1"/>
  <c r="J418" i="1"/>
  <c r="J419" i="1" a="1"/>
  <c r="J419" i="1"/>
  <c r="J420" i="1" a="1"/>
  <c r="J420" i="1"/>
  <c r="J421" i="1" a="1"/>
  <c r="J421" i="1"/>
  <c r="J422" i="1" a="1"/>
  <c r="J422" i="1"/>
  <c r="J423" i="1" a="1"/>
  <c r="J423" i="1"/>
  <c r="J424" i="1" a="1"/>
  <c r="J424" i="1"/>
  <c r="J425" i="1" a="1"/>
  <c r="J425" i="1"/>
  <c r="J426" i="1" a="1"/>
  <c r="J426" i="1"/>
  <c r="J427" i="1" a="1"/>
  <c r="J427" i="1"/>
  <c r="J428" i="1" a="1"/>
  <c r="J428" i="1"/>
  <c r="J429" i="1" a="1"/>
  <c r="J429" i="1"/>
  <c r="J430" i="1" a="1"/>
  <c r="J430" i="1"/>
  <c r="J431" i="1" a="1"/>
  <c r="J431" i="1"/>
  <c r="J432" i="1" a="1"/>
  <c r="J432" i="1"/>
  <c r="J433" i="1" a="1"/>
  <c r="J433" i="1"/>
  <c r="J434" i="1" a="1"/>
  <c r="J434" i="1"/>
  <c r="J435" i="1" a="1"/>
  <c r="J435" i="1"/>
  <c r="J436" i="1" a="1"/>
  <c r="J436" i="1"/>
  <c r="J437" i="1" a="1"/>
  <c r="J437" i="1"/>
  <c r="J438" i="1" a="1"/>
  <c r="J438" i="1"/>
  <c r="J439" i="1" a="1"/>
  <c r="J439" i="1"/>
  <c r="J440" i="1" a="1"/>
  <c r="J440" i="1"/>
  <c r="J441" i="1" a="1"/>
  <c r="J441" i="1"/>
  <c r="J442" i="1" a="1"/>
  <c r="J442" i="1"/>
  <c r="J443" i="1" a="1"/>
  <c r="J443" i="1"/>
  <c r="J444" i="1" a="1"/>
  <c r="J444" i="1"/>
  <c r="J445" i="1" a="1"/>
  <c r="J445" i="1"/>
  <c r="J446" i="1" a="1"/>
  <c r="J446" i="1"/>
  <c r="J447" i="1" a="1"/>
  <c r="J447" i="1"/>
  <c r="J448" i="1" a="1"/>
  <c r="J448" i="1"/>
  <c r="J449" i="1" a="1"/>
  <c r="J449" i="1"/>
  <c r="J450" i="1" a="1"/>
  <c r="J450" i="1"/>
  <c r="J451" i="1" a="1"/>
  <c r="J451" i="1"/>
  <c r="J452" i="1" a="1"/>
  <c r="J452" i="1"/>
  <c r="J453" i="1" a="1"/>
  <c r="J453" i="1"/>
  <c r="J454" i="1" a="1"/>
  <c r="J454" i="1"/>
  <c r="J455" i="1" a="1"/>
  <c r="J455" i="1"/>
  <c r="J456" i="1" a="1"/>
  <c r="J456" i="1"/>
  <c r="J457" i="1" a="1"/>
  <c r="J457" i="1"/>
  <c r="J458" i="1" a="1"/>
  <c r="J458" i="1"/>
  <c r="J459" i="1" a="1"/>
  <c r="J459" i="1"/>
  <c r="J460" i="1" a="1"/>
  <c r="J460" i="1"/>
  <c r="J461" i="1" a="1"/>
  <c r="J461" i="1"/>
  <c r="J462" i="1" a="1"/>
  <c r="J462" i="1"/>
  <c r="J463" i="1" a="1"/>
  <c r="J463" i="1"/>
  <c r="J464" i="1" a="1"/>
  <c r="J464" i="1"/>
  <c r="J465" i="1" a="1"/>
  <c r="J465" i="1"/>
  <c r="J466" i="1" a="1"/>
  <c r="J466" i="1"/>
  <c r="J467" i="1" a="1"/>
  <c r="J467" i="1"/>
  <c r="J468" i="1" a="1"/>
  <c r="J468" i="1"/>
  <c r="J469" i="1" a="1"/>
  <c r="J469" i="1"/>
  <c r="J470" i="1" a="1"/>
  <c r="J470" i="1"/>
  <c r="J471" i="1" a="1"/>
  <c r="J471" i="1"/>
  <c r="J472" i="1" a="1"/>
  <c r="J472" i="1"/>
  <c r="J473" i="1" a="1"/>
  <c r="J473" i="1"/>
  <c r="J474" i="1" a="1"/>
  <c r="J474" i="1"/>
  <c r="J475" i="1" a="1"/>
  <c r="J475" i="1"/>
  <c r="J476" i="1" a="1"/>
  <c r="J476" i="1"/>
  <c r="J477" i="1" a="1"/>
  <c r="J477" i="1"/>
  <c r="J478" i="1" a="1"/>
  <c r="J478" i="1"/>
  <c r="J479" i="1" a="1"/>
  <c r="J479" i="1"/>
  <c r="J480" i="1" a="1"/>
  <c r="J480" i="1"/>
  <c r="J481" i="1" a="1"/>
  <c r="J481" i="1"/>
  <c r="J482" i="1" a="1"/>
  <c r="J482" i="1"/>
  <c r="J483" i="1" a="1"/>
  <c r="J483" i="1"/>
  <c r="J484" i="1" a="1"/>
  <c r="J484" i="1"/>
  <c r="J485" i="1" a="1"/>
  <c r="J485" i="1"/>
  <c r="J486" i="1" a="1"/>
  <c r="J486" i="1"/>
  <c r="J487" i="1" a="1"/>
  <c r="J487" i="1"/>
  <c r="J488" i="1" a="1"/>
  <c r="J488" i="1"/>
  <c r="J489" i="1" a="1"/>
  <c r="J489" i="1"/>
  <c r="J490" i="1" a="1"/>
  <c r="J490" i="1"/>
  <c r="J491" i="1" a="1"/>
  <c r="J491" i="1"/>
  <c r="J492" i="1" a="1"/>
  <c r="J492" i="1"/>
  <c r="J493" i="1" a="1"/>
  <c r="J493" i="1"/>
  <c r="J494" i="1" a="1"/>
  <c r="J494" i="1"/>
  <c r="J495" i="1" a="1"/>
  <c r="J495" i="1"/>
  <c r="J496" i="1" a="1"/>
  <c r="J496" i="1"/>
  <c r="J497" i="1" a="1"/>
  <c r="J497" i="1"/>
  <c r="J498" i="1" a="1"/>
  <c r="J498" i="1"/>
  <c r="J499" i="1" a="1"/>
  <c r="J499" i="1"/>
  <c r="J500" i="1" a="1"/>
  <c r="J500" i="1"/>
  <c r="J501" i="1" a="1"/>
  <c r="J501" i="1"/>
  <c r="J502" i="1" a="1"/>
  <c r="J502" i="1"/>
  <c r="J503" i="1" a="1"/>
  <c r="J503" i="1"/>
  <c r="J504" i="1" a="1"/>
  <c r="J504" i="1"/>
  <c r="J505" i="1" a="1"/>
  <c r="J505" i="1"/>
  <c r="J506" i="1" a="1"/>
  <c r="J506" i="1"/>
  <c r="J507" i="1" a="1"/>
  <c r="J507" i="1"/>
  <c r="J508" i="1" a="1"/>
  <c r="J508" i="1"/>
  <c r="J509" i="1" a="1"/>
  <c r="J509" i="1"/>
  <c r="J510" i="1" a="1"/>
  <c r="J510" i="1"/>
  <c r="J511" i="1" a="1"/>
  <c r="J511" i="1"/>
  <c r="J512" i="1" a="1"/>
  <c r="J512" i="1"/>
  <c r="J513" i="1" a="1"/>
  <c r="J513" i="1"/>
  <c r="J514" i="1" a="1"/>
  <c r="J514" i="1"/>
  <c r="J515" i="1" a="1"/>
  <c r="J515" i="1"/>
  <c r="J516" i="1" a="1"/>
  <c r="J516" i="1"/>
  <c r="J517" i="1" a="1"/>
  <c r="J517" i="1"/>
  <c r="J518" i="1" a="1"/>
  <c r="J518" i="1"/>
  <c r="J519" i="1" a="1"/>
  <c r="J519" i="1"/>
  <c r="J520" i="1" a="1"/>
  <c r="J520" i="1"/>
  <c r="J521" i="1" a="1"/>
  <c r="J521" i="1"/>
  <c r="J522" i="1" a="1"/>
  <c r="J522" i="1"/>
  <c r="J523" i="1" a="1"/>
  <c r="J523" i="1"/>
  <c r="J524" i="1" a="1"/>
  <c r="J524" i="1"/>
  <c r="J525" i="1" a="1"/>
  <c r="J525" i="1"/>
  <c r="J526" i="1" a="1"/>
  <c r="J526" i="1"/>
  <c r="J527" i="1" a="1"/>
  <c r="J527" i="1"/>
  <c r="J528" i="1" a="1"/>
  <c r="J528" i="1"/>
  <c r="J529" i="1" a="1"/>
  <c r="J529" i="1"/>
  <c r="J530" i="1" a="1"/>
  <c r="J530" i="1"/>
  <c r="J531" i="1" a="1"/>
  <c r="J531" i="1"/>
  <c r="J532" i="1" a="1"/>
  <c r="J532" i="1"/>
  <c r="J533" i="1" a="1"/>
  <c r="J533" i="1"/>
  <c r="J534" i="1" a="1"/>
  <c r="J534" i="1"/>
  <c r="J535" i="1" a="1"/>
  <c r="J535" i="1"/>
  <c r="J536" i="1" a="1"/>
  <c r="J536" i="1"/>
  <c r="J537" i="1" a="1"/>
  <c r="J537" i="1"/>
  <c r="J538" i="1" a="1"/>
  <c r="J538" i="1"/>
  <c r="J539" i="1" a="1"/>
  <c r="J539" i="1"/>
  <c r="J540" i="1" a="1"/>
  <c r="J540" i="1"/>
  <c r="J541" i="1" a="1"/>
  <c r="J541" i="1"/>
  <c r="J542" i="1" a="1"/>
  <c r="J542" i="1"/>
  <c r="J543" i="1" a="1"/>
  <c r="J543" i="1"/>
  <c r="J544" i="1" a="1"/>
  <c r="J544" i="1"/>
  <c r="J545" i="1" a="1"/>
  <c r="J545" i="1"/>
  <c r="J546" i="1" a="1"/>
  <c r="J546" i="1"/>
  <c r="J547" i="1" a="1"/>
  <c r="J547" i="1"/>
  <c r="J548" i="1" a="1"/>
  <c r="J548" i="1"/>
  <c r="J549" i="1" a="1"/>
  <c r="J549" i="1"/>
  <c r="J550" i="1" a="1"/>
  <c r="J550" i="1"/>
  <c r="J551" i="1" a="1"/>
  <c r="J551" i="1"/>
  <c r="J552" i="1" a="1"/>
  <c r="J552" i="1"/>
  <c r="J553" i="1" a="1"/>
  <c r="J553" i="1"/>
  <c r="J554" i="1" a="1"/>
  <c r="J554" i="1"/>
  <c r="J555" i="1" a="1"/>
  <c r="J555" i="1"/>
  <c r="J556" i="1" a="1"/>
  <c r="J556" i="1"/>
  <c r="J557" i="1" a="1"/>
  <c r="J557" i="1"/>
  <c r="J558" i="1" a="1"/>
  <c r="J558" i="1"/>
  <c r="J559" i="1" a="1"/>
  <c r="J559" i="1"/>
  <c r="J560" i="1" a="1"/>
  <c r="J560" i="1"/>
  <c r="J561" i="1" a="1"/>
  <c r="J561" i="1"/>
  <c r="J562" i="1" a="1"/>
  <c r="J562" i="1"/>
  <c r="J563" i="1" a="1"/>
  <c r="J563" i="1"/>
  <c r="J564" i="1" a="1"/>
  <c r="J564" i="1"/>
  <c r="J565" i="1" a="1"/>
  <c r="J565" i="1"/>
  <c r="J566" i="1" a="1"/>
  <c r="J566" i="1"/>
  <c r="J567" i="1" a="1"/>
  <c r="J567" i="1"/>
  <c r="J568" i="1" a="1"/>
  <c r="J568" i="1"/>
  <c r="J569" i="1" a="1"/>
  <c r="J569" i="1"/>
  <c r="J570" i="1" a="1"/>
  <c r="J570" i="1"/>
  <c r="J571" i="1" a="1"/>
  <c r="J571" i="1"/>
  <c r="J572" i="1" a="1"/>
  <c r="J572" i="1"/>
  <c r="J573" i="1" a="1"/>
  <c r="J573" i="1"/>
  <c r="J574" i="1" a="1"/>
  <c r="J574" i="1"/>
  <c r="J575" i="1" a="1"/>
  <c r="J575" i="1"/>
  <c r="J576" i="1" a="1"/>
  <c r="J576" i="1"/>
  <c r="J577" i="1" a="1"/>
  <c r="J577" i="1"/>
  <c r="J578" i="1" a="1"/>
  <c r="J578" i="1"/>
  <c r="J579" i="1" a="1"/>
  <c r="J579" i="1"/>
  <c r="J580" i="1" a="1"/>
  <c r="J580" i="1"/>
  <c r="J581" i="1" a="1"/>
  <c r="J581" i="1"/>
  <c r="J582" i="1" a="1"/>
  <c r="J582" i="1"/>
  <c r="J583" i="1" a="1"/>
  <c r="J583" i="1"/>
  <c r="J584" i="1" a="1"/>
  <c r="J584" i="1"/>
  <c r="J585" i="1" a="1"/>
  <c r="J585" i="1"/>
  <c r="J586" i="1" a="1"/>
  <c r="J586" i="1"/>
  <c r="J587" i="1" a="1"/>
  <c r="J587" i="1"/>
  <c r="J588" i="1" a="1"/>
  <c r="J588" i="1"/>
  <c r="J589" i="1" a="1"/>
  <c r="J589" i="1"/>
  <c r="J590" i="1" a="1"/>
  <c r="J590" i="1"/>
  <c r="J591" i="1" a="1"/>
  <c r="J591" i="1"/>
  <c r="J592" i="1" a="1"/>
  <c r="J592" i="1"/>
  <c r="J593" i="1" a="1"/>
  <c r="J593" i="1"/>
  <c r="J594" i="1" a="1"/>
  <c r="J594" i="1"/>
  <c r="J595" i="1" a="1"/>
  <c r="J595" i="1"/>
  <c r="J596" i="1" a="1"/>
  <c r="J596" i="1"/>
  <c r="J597" i="1" a="1"/>
  <c r="J597" i="1"/>
  <c r="J598" i="1" a="1"/>
  <c r="J598" i="1"/>
  <c r="J599" i="1" a="1"/>
  <c r="J599" i="1"/>
  <c r="J600" i="1" a="1"/>
  <c r="J600" i="1"/>
  <c r="J601" i="1" a="1"/>
  <c r="J601" i="1"/>
  <c r="J602" i="1" a="1"/>
  <c r="J602" i="1"/>
  <c r="J603" i="1" a="1"/>
  <c r="J603" i="1"/>
  <c r="J604" i="1" a="1"/>
  <c r="J604" i="1"/>
  <c r="J605" i="1" a="1"/>
  <c r="J605" i="1"/>
  <c r="J606" i="1" a="1"/>
  <c r="J606" i="1"/>
  <c r="J607" i="1" a="1"/>
  <c r="J607" i="1"/>
  <c r="J608" i="1" a="1"/>
  <c r="J608" i="1"/>
  <c r="J609" i="1" a="1"/>
  <c r="J609" i="1"/>
  <c r="J610" i="1" a="1"/>
  <c r="J610" i="1"/>
  <c r="J611" i="1" a="1"/>
  <c r="J611" i="1"/>
  <c r="J612" i="1" a="1"/>
  <c r="J612" i="1"/>
  <c r="J613" i="1" a="1"/>
  <c r="J613" i="1"/>
  <c r="J614" i="1" a="1"/>
  <c r="J614" i="1"/>
  <c r="J615" i="1" a="1"/>
  <c r="J615" i="1"/>
  <c r="J616" i="1" a="1"/>
  <c r="J616" i="1"/>
  <c r="J617" i="1" a="1"/>
  <c r="J617" i="1"/>
  <c r="J618" i="1" a="1"/>
  <c r="J618" i="1"/>
  <c r="J619" i="1" a="1"/>
  <c r="J619" i="1"/>
  <c r="J620" i="1" a="1"/>
  <c r="J620" i="1"/>
  <c r="J621" i="1" a="1"/>
  <c r="J621" i="1"/>
  <c r="J622" i="1" a="1"/>
  <c r="J622" i="1"/>
  <c r="J623" i="1" a="1"/>
  <c r="J623" i="1"/>
  <c r="J624" i="1" a="1"/>
  <c r="J624" i="1"/>
  <c r="J625" i="1" a="1"/>
  <c r="J625" i="1"/>
  <c r="J626" i="1" a="1"/>
  <c r="J626" i="1"/>
  <c r="J627" i="1" a="1"/>
  <c r="J627" i="1"/>
  <c r="J628" i="1" a="1"/>
  <c r="J628" i="1"/>
  <c r="J629" i="1" a="1"/>
  <c r="J629" i="1"/>
  <c r="J630" i="1" a="1"/>
  <c r="J630" i="1"/>
  <c r="J631" i="1" a="1"/>
  <c r="J631" i="1"/>
  <c r="J632" i="1" a="1"/>
  <c r="J632" i="1"/>
  <c r="J633" i="1" a="1"/>
  <c r="J633" i="1"/>
  <c r="J634" i="1" a="1"/>
  <c r="J634" i="1"/>
  <c r="J635" i="1" a="1"/>
  <c r="J635" i="1"/>
  <c r="J636" i="1" a="1"/>
  <c r="J636" i="1"/>
  <c r="J637" i="1" a="1"/>
  <c r="J637" i="1"/>
  <c r="J638" i="1" a="1"/>
  <c r="J638" i="1"/>
  <c r="J639" i="1" a="1"/>
  <c r="J639" i="1"/>
  <c r="J640" i="1" a="1"/>
  <c r="J640" i="1"/>
  <c r="J641" i="1" a="1"/>
  <c r="J641" i="1"/>
  <c r="J642" i="1" a="1"/>
  <c r="J642" i="1"/>
  <c r="J643" i="1" a="1"/>
  <c r="J643" i="1"/>
  <c r="J644" i="1" a="1"/>
  <c r="J644" i="1"/>
  <c r="J645" i="1" a="1"/>
  <c r="J645" i="1"/>
  <c r="J646" i="1" a="1"/>
  <c r="J646" i="1"/>
  <c r="J647" i="1" a="1"/>
  <c r="J647" i="1"/>
  <c r="J648" i="1" a="1"/>
  <c r="J648" i="1"/>
  <c r="J649" i="1" a="1"/>
  <c r="J649" i="1"/>
  <c r="J650" i="1" a="1"/>
  <c r="J650" i="1"/>
  <c r="J651" i="1" a="1"/>
  <c r="J651" i="1"/>
  <c r="J652" i="1" a="1"/>
  <c r="J652" i="1"/>
  <c r="J653" i="1" a="1"/>
  <c r="J653" i="1"/>
  <c r="J654" i="1" a="1"/>
  <c r="J654" i="1"/>
  <c r="J655" i="1" a="1"/>
  <c r="J655" i="1"/>
  <c r="J656" i="1" a="1"/>
  <c r="J656" i="1"/>
  <c r="J657" i="1" a="1"/>
  <c r="J657" i="1"/>
  <c r="J658" i="1" a="1"/>
  <c r="J658" i="1"/>
  <c r="J659" i="1" a="1"/>
  <c r="J659" i="1"/>
  <c r="J660" i="1" a="1"/>
  <c r="J660" i="1"/>
  <c r="J661" i="1" a="1"/>
  <c r="J661" i="1"/>
  <c r="J662" i="1" a="1"/>
  <c r="J662" i="1"/>
  <c r="J663" i="1" a="1"/>
  <c r="J663" i="1"/>
  <c r="J664" i="1" a="1"/>
  <c r="J664" i="1"/>
  <c r="J665" i="1" a="1"/>
  <c r="J665" i="1"/>
  <c r="J666" i="1" a="1"/>
  <c r="J666" i="1"/>
  <c r="J667" i="1" a="1"/>
  <c r="J667" i="1"/>
  <c r="J668" i="1" a="1"/>
  <c r="J668" i="1"/>
  <c r="J669" i="1" a="1"/>
  <c r="J669" i="1"/>
  <c r="J670" i="1" a="1"/>
  <c r="J670" i="1"/>
  <c r="J671" i="1" a="1"/>
  <c r="J671" i="1"/>
  <c r="J672" i="1" a="1"/>
  <c r="J672" i="1"/>
  <c r="J673" i="1" a="1"/>
  <c r="J673" i="1"/>
  <c r="J674" i="1" a="1"/>
  <c r="J674" i="1"/>
  <c r="J675" i="1" a="1"/>
  <c r="J675" i="1"/>
  <c r="J676" i="1" a="1"/>
  <c r="J676" i="1"/>
  <c r="J677" i="1" a="1"/>
  <c r="J677" i="1"/>
  <c r="J678" i="1" a="1"/>
  <c r="J678" i="1"/>
  <c r="J679" i="1" a="1"/>
  <c r="J679" i="1"/>
  <c r="J680" i="1" a="1"/>
  <c r="J680" i="1"/>
  <c r="J681" i="1" a="1"/>
  <c r="J681" i="1"/>
  <c r="J682" i="1" a="1"/>
  <c r="J682" i="1"/>
  <c r="J683" i="1" a="1"/>
  <c r="J683" i="1"/>
  <c r="J685" i="1" a="1"/>
  <c r="J685" i="1"/>
  <c r="J686" i="1" a="1"/>
  <c r="J686" i="1"/>
  <c r="J687" i="1" a="1"/>
  <c r="J687" i="1"/>
  <c r="J688" i="1" a="1"/>
  <c r="J688" i="1"/>
  <c r="J689" i="1" a="1"/>
  <c r="J689" i="1"/>
  <c r="J690" i="1" a="1"/>
  <c r="J690" i="1"/>
  <c r="J691" i="1" a="1"/>
  <c r="J691" i="1"/>
  <c r="J692" i="1" a="1"/>
  <c r="J692" i="1"/>
  <c r="J693" i="1" a="1"/>
  <c r="J693" i="1"/>
  <c r="J694" i="1" a="1"/>
  <c r="J694" i="1"/>
  <c r="J695" i="1" a="1"/>
  <c r="J695" i="1"/>
  <c r="J696" i="1" a="1"/>
  <c r="J696" i="1"/>
  <c r="J697" i="1" a="1"/>
  <c r="J697" i="1"/>
  <c r="J698" i="1" a="1"/>
  <c r="J698" i="1"/>
  <c r="J699" i="1" a="1"/>
  <c r="J699" i="1"/>
  <c r="J700" i="1" a="1"/>
  <c r="J700" i="1"/>
  <c r="J701" i="1" a="1"/>
  <c r="J701" i="1"/>
  <c r="J702" i="1" a="1"/>
  <c r="J702" i="1"/>
  <c r="J703" i="1" a="1"/>
  <c r="J703" i="1"/>
  <c r="J704" i="1" a="1"/>
  <c r="J704" i="1"/>
  <c r="J705" i="1" a="1"/>
  <c r="J705" i="1"/>
  <c r="J706" i="1" a="1"/>
  <c r="J706" i="1"/>
  <c r="J707" i="1" a="1"/>
  <c r="J707" i="1"/>
  <c r="J708" i="1" a="1"/>
  <c r="J708" i="1"/>
  <c r="J709" i="1" a="1"/>
  <c r="J709" i="1"/>
  <c r="J710" i="1" a="1"/>
  <c r="J710" i="1"/>
  <c r="J711" i="1" a="1"/>
  <c r="J711" i="1"/>
  <c r="J712" i="1" a="1"/>
  <c r="J712" i="1"/>
  <c r="J713" i="1" a="1"/>
  <c r="J713" i="1"/>
  <c r="J714" i="1" a="1"/>
  <c r="J714" i="1"/>
  <c r="J715" i="1" a="1"/>
  <c r="J715" i="1"/>
  <c r="J716" i="1" a="1"/>
  <c r="J716" i="1"/>
  <c r="J717" i="1" a="1"/>
  <c r="J717" i="1"/>
  <c r="J718" i="1" a="1"/>
  <c r="J718" i="1"/>
  <c r="J719" i="1" a="1"/>
  <c r="J719" i="1"/>
  <c r="J720" i="1" a="1"/>
  <c r="J720" i="1"/>
  <c r="J721" i="1" a="1"/>
  <c r="J721" i="1"/>
  <c r="J722" i="1" a="1"/>
  <c r="J722" i="1"/>
  <c r="J723" i="1" a="1"/>
  <c r="J723" i="1"/>
  <c r="J724" i="1" a="1"/>
  <c r="J724" i="1"/>
  <c r="J725" i="1" a="1"/>
  <c r="J725" i="1"/>
  <c r="J726" i="1" a="1"/>
  <c r="J726" i="1"/>
  <c r="J727" i="1" a="1"/>
  <c r="J727" i="1"/>
  <c r="J728" i="1" a="1"/>
  <c r="J728" i="1"/>
  <c r="J729" i="1" a="1"/>
  <c r="J729" i="1"/>
  <c r="J730" i="1" a="1"/>
  <c r="J730" i="1"/>
  <c r="J731" i="1" a="1"/>
  <c r="J731" i="1"/>
  <c r="J732" i="1" a="1"/>
  <c r="J732" i="1"/>
  <c r="J733" i="1" a="1"/>
  <c r="J733" i="1"/>
  <c r="J734" i="1" a="1"/>
  <c r="J734" i="1"/>
  <c r="J735" i="1" a="1"/>
  <c r="J735" i="1"/>
  <c r="J736" i="1" a="1"/>
  <c r="J736" i="1"/>
  <c r="J737" i="1" a="1"/>
  <c r="J737" i="1"/>
  <c r="J738" i="1" a="1"/>
  <c r="J738" i="1"/>
  <c r="J739" i="1" a="1"/>
  <c r="J739" i="1"/>
  <c r="J740" i="1" a="1"/>
  <c r="J740" i="1"/>
  <c r="J742" i="1" a="1"/>
  <c r="J742" i="1"/>
  <c r="J741" i="1" a="1"/>
  <c r="J741" i="1"/>
  <c r="J743" i="1" a="1"/>
  <c r="J743" i="1"/>
  <c r="J744" i="1" a="1"/>
  <c r="J744" i="1"/>
  <c r="J745" i="1" a="1"/>
  <c r="J745" i="1"/>
  <c r="J746" i="1" a="1"/>
  <c r="J746" i="1"/>
  <c r="J747" i="1" a="1"/>
  <c r="J747" i="1"/>
  <c r="J748" i="1" a="1"/>
  <c r="J748" i="1"/>
  <c r="J749" i="1" a="1"/>
  <c r="J749" i="1"/>
  <c r="J750" i="1" a="1"/>
  <c r="J750" i="1"/>
  <c r="J751" i="1" a="1"/>
  <c r="J751" i="1"/>
  <c r="J752" i="1" a="1"/>
  <c r="J752" i="1"/>
  <c r="J753" i="1" a="1"/>
  <c r="J753" i="1"/>
  <c r="J754" i="1" a="1"/>
  <c r="J754" i="1"/>
  <c r="J755" i="1" a="1"/>
  <c r="J755" i="1"/>
  <c r="J756" i="1" a="1"/>
  <c r="J756" i="1"/>
  <c r="J757" i="1" a="1"/>
  <c r="J757" i="1"/>
  <c r="J758" i="1" a="1"/>
  <c r="J758" i="1"/>
  <c r="J759" i="1" a="1"/>
  <c r="J759" i="1"/>
  <c r="J760" i="1" a="1"/>
  <c r="J760" i="1"/>
  <c r="J761" i="1" a="1"/>
  <c r="J761" i="1"/>
  <c r="J762" i="1" a="1"/>
  <c r="J762" i="1"/>
  <c r="J763" i="1" a="1"/>
  <c r="J763" i="1"/>
  <c r="J764" i="1" a="1"/>
  <c r="J764" i="1"/>
  <c r="J765" i="1" a="1"/>
  <c r="J765" i="1"/>
  <c r="J766" i="1" a="1"/>
  <c r="J766" i="1"/>
  <c r="J767" i="1" a="1"/>
  <c r="J767" i="1"/>
  <c r="J768" i="1" a="1"/>
  <c r="J768" i="1"/>
  <c r="J769" i="1" a="1"/>
  <c r="J769" i="1"/>
  <c r="J770" i="1" a="1"/>
  <c r="J770" i="1"/>
  <c r="J771" i="1" a="1"/>
  <c r="J771" i="1"/>
  <c r="J772" i="1" a="1"/>
  <c r="J772" i="1"/>
  <c r="J773" i="1" a="1"/>
  <c r="J773" i="1"/>
  <c r="J774" i="1" a="1"/>
  <c r="J774" i="1"/>
  <c r="J775" i="1" a="1"/>
  <c r="J775" i="1"/>
  <c r="J776" i="1" a="1"/>
  <c r="J776" i="1"/>
  <c r="J777" i="1" a="1"/>
  <c r="J777" i="1"/>
  <c r="J778" i="1" a="1"/>
  <c r="J778" i="1"/>
  <c r="J779" i="1" a="1"/>
  <c r="J779" i="1"/>
  <c r="J780" i="1" a="1"/>
  <c r="J780" i="1"/>
  <c r="J781" i="1" a="1"/>
  <c r="J781" i="1"/>
  <c r="J782" i="1" a="1"/>
  <c r="J782" i="1"/>
  <c r="J783" i="1" a="1"/>
  <c r="J783" i="1"/>
  <c r="J784" i="1" a="1"/>
  <c r="J784" i="1"/>
  <c r="J785" i="1" a="1"/>
  <c r="J785" i="1"/>
  <c r="J786" i="1" a="1"/>
  <c r="J786" i="1"/>
  <c r="J787" i="1" a="1"/>
  <c r="J787" i="1"/>
  <c r="J788" i="1" a="1"/>
  <c r="J788" i="1"/>
  <c r="J789" i="1" a="1"/>
  <c r="J789" i="1"/>
  <c r="J790" i="1" a="1"/>
  <c r="J790" i="1"/>
  <c r="J791" i="1" a="1"/>
  <c r="J791" i="1"/>
  <c r="J792" i="1" a="1"/>
  <c r="J792" i="1"/>
  <c r="J793" i="1" a="1"/>
  <c r="J793" i="1"/>
  <c r="J794" i="1" a="1"/>
  <c r="J794" i="1"/>
  <c r="J795" i="1" a="1"/>
  <c r="J795" i="1"/>
  <c r="J796" i="1" a="1"/>
  <c r="J796" i="1"/>
  <c r="J797" i="1" a="1"/>
  <c r="J797" i="1"/>
  <c r="J798" i="1" a="1"/>
  <c r="J798" i="1"/>
  <c r="J799" i="1" a="1"/>
  <c r="J799" i="1"/>
  <c r="J800" i="1" a="1"/>
  <c r="J800" i="1"/>
  <c r="J801" i="1" a="1"/>
  <c r="J801" i="1"/>
  <c r="J802" i="1" a="1"/>
  <c r="J802" i="1"/>
  <c r="J803" i="1" a="1"/>
  <c r="J803" i="1"/>
  <c r="J804" i="1" a="1"/>
  <c r="J804" i="1"/>
  <c r="J805" i="1" a="1"/>
  <c r="J805" i="1"/>
  <c r="J806" i="1" a="1"/>
  <c r="J806" i="1"/>
  <c r="J807" i="1" a="1"/>
  <c r="J807" i="1"/>
  <c r="J808" i="1" a="1"/>
  <c r="J808" i="1"/>
  <c r="J809" i="1" a="1"/>
  <c r="J809" i="1"/>
  <c r="J810" i="1" a="1"/>
  <c r="J810" i="1"/>
  <c r="J811" i="1" a="1"/>
  <c r="J811" i="1"/>
  <c r="J812" i="1" a="1"/>
  <c r="J812" i="1"/>
  <c r="J813" i="1" a="1"/>
  <c r="J813" i="1"/>
  <c r="J814" i="1" a="1"/>
  <c r="J814" i="1"/>
  <c r="J815" i="1" a="1"/>
  <c r="J815" i="1"/>
  <c r="J816" i="1" a="1"/>
  <c r="J816" i="1"/>
  <c r="J817" i="1" a="1"/>
  <c r="J817" i="1"/>
  <c r="J818" i="1" a="1"/>
  <c r="J818" i="1"/>
  <c r="J819" i="1" a="1"/>
  <c r="J819" i="1"/>
  <c r="J820" i="1" a="1"/>
  <c r="J820" i="1"/>
  <c r="J821" i="1" a="1"/>
  <c r="J821" i="1"/>
  <c r="J822" i="1" a="1"/>
  <c r="J822" i="1"/>
  <c r="J823" i="1" a="1"/>
  <c r="J823" i="1"/>
  <c r="J824" i="1" a="1"/>
  <c r="J824" i="1"/>
  <c r="J825" i="1" a="1"/>
  <c r="J825" i="1"/>
  <c r="J826" i="1" a="1"/>
  <c r="J826" i="1"/>
  <c r="J827" i="1" a="1"/>
  <c r="J827" i="1"/>
  <c r="J828" i="1" a="1"/>
  <c r="J828" i="1"/>
  <c r="J829" i="1" a="1"/>
  <c r="J829" i="1"/>
  <c r="J830" i="1" a="1"/>
  <c r="J830" i="1"/>
  <c r="J831" i="1" a="1"/>
  <c r="J831" i="1"/>
  <c r="J832" i="1" a="1"/>
  <c r="J832" i="1"/>
  <c r="J833" i="1" a="1"/>
  <c r="J833" i="1"/>
  <c r="J834" i="1" a="1"/>
  <c r="J834" i="1"/>
  <c r="J835" i="1" a="1"/>
  <c r="J835" i="1"/>
  <c r="J836" i="1" a="1"/>
  <c r="J836" i="1"/>
  <c r="J837" i="1" a="1"/>
  <c r="J837" i="1"/>
  <c r="J838" i="1" a="1"/>
  <c r="J838" i="1"/>
  <c r="J839" i="1" a="1"/>
  <c r="J839" i="1"/>
  <c r="J840" i="1" a="1"/>
  <c r="J840" i="1"/>
  <c r="J841" i="1" a="1"/>
  <c r="J841" i="1"/>
  <c r="J842" i="1" a="1"/>
  <c r="J842" i="1"/>
  <c r="J843" i="1" a="1"/>
  <c r="J843" i="1"/>
  <c r="J844" i="1" a="1"/>
  <c r="J844" i="1"/>
  <c r="J845" i="1" a="1"/>
  <c r="J845" i="1"/>
  <c r="J846" i="1" a="1"/>
  <c r="J846" i="1"/>
  <c r="J847" i="1" a="1"/>
  <c r="J847" i="1"/>
  <c r="J848" i="1" a="1"/>
  <c r="J848" i="1"/>
  <c r="J849" i="1" a="1"/>
  <c r="J849" i="1"/>
  <c r="J850" i="1" a="1"/>
  <c r="J850" i="1"/>
  <c r="J851" i="1" a="1"/>
  <c r="J851" i="1"/>
  <c r="J852" i="1" a="1"/>
  <c r="J852" i="1"/>
  <c r="J853" i="1" a="1"/>
  <c r="J853" i="1"/>
  <c r="J854" i="1" a="1"/>
  <c r="J854" i="1"/>
  <c r="J855" i="1" a="1"/>
  <c r="J855" i="1"/>
  <c r="J860" i="1" a="1"/>
  <c r="J860" i="1"/>
  <c r="J861" i="1" a="1"/>
  <c r="J861" i="1"/>
  <c r="J856" i="1" a="1"/>
  <c r="J856" i="1"/>
  <c r="J857" i="1" a="1"/>
  <c r="J857" i="1"/>
  <c r="J858" i="1" a="1"/>
  <c r="J858" i="1"/>
  <c r="J859" i="1" a="1"/>
  <c r="J859" i="1"/>
  <c r="J862" i="1" a="1"/>
  <c r="J862" i="1"/>
  <c r="J863" i="1" a="1"/>
  <c r="J863" i="1"/>
  <c r="J864" i="1" a="1"/>
  <c r="J864" i="1"/>
  <c r="J865" i="1" a="1"/>
  <c r="J865" i="1"/>
  <c r="J866" i="1" a="1"/>
  <c r="J866" i="1"/>
  <c r="J867" i="1" a="1"/>
  <c r="J867" i="1"/>
  <c r="J868" i="1" a="1"/>
  <c r="J868" i="1"/>
  <c r="J869" i="1" a="1"/>
  <c r="J869" i="1"/>
  <c r="J870" i="1" a="1"/>
  <c r="J870" i="1"/>
  <c r="J871" i="1" a="1"/>
  <c r="J871" i="1"/>
  <c r="J872" i="1" a="1"/>
  <c r="J872" i="1"/>
  <c r="J873" i="1" a="1"/>
  <c r="J873" i="1"/>
  <c r="J874" i="1" a="1"/>
  <c r="J874" i="1"/>
  <c r="J875" i="1" a="1"/>
  <c r="J875" i="1"/>
  <c r="J876" i="1" a="1"/>
  <c r="J876" i="1"/>
  <c r="J877" i="1" a="1"/>
  <c r="J877" i="1"/>
  <c r="J878" i="1" a="1"/>
  <c r="J878" i="1"/>
  <c r="J879" i="1" a="1"/>
  <c r="J879" i="1"/>
  <c r="J880" i="1" a="1"/>
  <c r="J880" i="1"/>
  <c r="J881" i="1" a="1"/>
  <c r="J881" i="1"/>
  <c r="J882" i="1" a="1"/>
  <c r="J882" i="1"/>
  <c r="J883" i="1" a="1"/>
  <c r="J883" i="1"/>
  <c r="J884" i="1" a="1"/>
  <c r="J884" i="1"/>
  <c r="J885" i="1" a="1"/>
  <c r="J885" i="1"/>
  <c r="J886" i="1" a="1"/>
  <c r="J886" i="1"/>
  <c r="J887" i="1" a="1"/>
  <c r="J887" i="1"/>
  <c r="J888" i="1" a="1"/>
  <c r="J888" i="1"/>
  <c r="J889" i="1" a="1"/>
  <c r="J889" i="1"/>
  <c r="J890" i="1" a="1"/>
  <c r="J890" i="1"/>
  <c r="J891" i="1" a="1"/>
  <c r="J891" i="1"/>
  <c r="J892" i="1" a="1"/>
  <c r="J892" i="1"/>
  <c r="J893" i="1" a="1"/>
  <c r="J893" i="1"/>
  <c r="J894" i="1" a="1"/>
  <c r="J894" i="1"/>
  <c r="J895" i="1" a="1"/>
  <c r="J895" i="1"/>
  <c r="J896" i="1" a="1"/>
  <c r="J896" i="1"/>
  <c r="J897" i="1" a="1"/>
  <c r="J897" i="1"/>
  <c r="J898" i="1" a="1"/>
  <c r="J898" i="1"/>
  <c r="J899" i="1" a="1"/>
  <c r="J899" i="1"/>
  <c r="J900" i="1" a="1"/>
  <c r="J900" i="1"/>
  <c r="J901" i="1" a="1"/>
  <c r="J901" i="1"/>
  <c r="J902" i="1" a="1"/>
  <c r="J902" i="1"/>
  <c r="J903" i="1" a="1"/>
  <c r="J903" i="1"/>
  <c r="J904" i="1" a="1"/>
  <c r="J904" i="1"/>
  <c r="J905" i="1" a="1"/>
  <c r="J905" i="1"/>
  <c r="J906" i="1" a="1"/>
  <c r="J906" i="1"/>
  <c r="J907" i="1" a="1"/>
  <c r="J907" i="1"/>
  <c r="J908" i="1" a="1"/>
  <c r="J908" i="1"/>
  <c r="J909" i="1" a="1"/>
  <c r="J909" i="1"/>
  <c r="J910" i="1" a="1"/>
  <c r="J910" i="1"/>
  <c r="J911" i="1" a="1"/>
  <c r="J911" i="1"/>
  <c r="J912" i="1" a="1"/>
  <c r="J912" i="1"/>
  <c r="J913" i="1" a="1"/>
  <c r="J913" i="1"/>
  <c r="J914" i="1" a="1"/>
  <c r="J914" i="1"/>
  <c r="J915" i="1" a="1"/>
  <c r="J915" i="1"/>
  <c r="J916" i="1" a="1"/>
  <c r="J916" i="1"/>
  <c r="J917" i="1" a="1"/>
  <c r="J917" i="1"/>
  <c r="J918" i="1" a="1"/>
  <c r="J918" i="1"/>
  <c r="J919" i="1" a="1"/>
  <c r="J919" i="1"/>
  <c r="J920" i="1" a="1"/>
  <c r="J920" i="1"/>
  <c r="J921" i="1" a="1"/>
  <c r="J921" i="1"/>
  <c r="J922" i="1" a="1"/>
  <c r="J922" i="1"/>
  <c r="J923" i="1" a="1"/>
  <c r="J923" i="1"/>
  <c r="J924" i="1" a="1"/>
  <c r="J924" i="1"/>
  <c r="J925" i="1" a="1"/>
  <c r="J925" i="1"/>
  <c r="J926" i="1" a="1"/>
  <c r="J926" i="1"/>
  <c r="J927" i="1" a="1"/>
  <c r="J927" i="1"/>
  <c r="J928" i="1" a="1"/>
  <c r="J928" i="1"/>
  <c r="J929" i="1" a="1"/>
  <c r="J929" i="1"/>
  <c r="J930" i="1" a="1"/>
  <c r="J930" i="1"/>
  <c r="J931" i="1" a="1"/>
  <c r="J931" i="1"/>
  <c r="J932" i="1" a="1"/>
  <c r="J932" i="1"/>
  <c r="J933" i="1" a="1"/>
  <c r="J933" i="1"/>
  <c r="J934" i="1" a="1"/>
  <c r="J934" i="1"/>
  <c r="J935" i="1" a="1"/>
  <c r="J935" i="1"/>
  <c r="J936" i="1" a="1"/>
  <c r="J936" i="1"/>
  <c r="J937" i="1" a="1"/>
  <c r="J937" i="1"/>
  <c r="J938" i="1" a="1"/>
  <c r="J938" i="1"/>
  <c r="J939" i="1" a="1"/>
  <c r="J939" i="1"/>
  <c r="J940" i="1" a="1"/>
  <c r="J940" i="1"/>
  <c r="J941" i="1" a="1"/>
  <c r="J941" i="1"/>
  <c r="J942" i="1" a="1"/>
  <c r="J942" i="1"/>
  <c r="J943" i="1" a="1"/>
  <c r="J943" i="1"/>
  <c r="J944" i="1" a="1"/>
  <c r="J944" i="1"/>
  <c r="J945" i="1" a="1"/>
  <c r="J945" i="1"/>
  <c r="J946" i="1" a="1"/>
  <c r="J946" i="1"/>
  <c r="J947" i="1" a="1"/>
  <c r="J947" i="1"/>
  <c r="J948" i="1" a="1"/>
  <c r="J948" i="1"/>
  <c r="J949" i="1" a="1"/>
  <c r="J949" i="1"/>
  <c r="J950" i="1" a="1"/>
  <c r="J950" i="1"/>
  <c r="J951" i="1" a="1"/>
  <c r="J951" i="1"/>
  <c r="J952" i="1" a="1"/>
  <c r="J952" i="1"/>
  <c r="J953" i="1" a="1"/>
  <c r="J953" i="1"/>
  <c r="J954" i="1" a="1"/>
  <c r="J954" i="1"/>
  <c r="J955" i="1" a="1"/>
  <c r="J955" i="1"/>
  <c r="J956" i="1" a="1"/>
  <c r="J956" i="1"/>
  <c r="J44" i="23" a="1"/>
  <c r="J44" i="23"/>
  <c r="E44" i="23" a="1"/>
  <c r="E44" i="23"/>
  <c r="J43" i="23" a="1"/>
  <c r="J43" i="23"/>
  <c r="E43" i="23" a="1"/>
  <c r="E43" i="23"/>
  <c r="J42" i="23" a="1"/>
  <c r="J42" i="23"/>
  <c r="E42" i="23" a="1"/>
  <c r="E42" i="23"/>
  <c r="J41" i="23" a="1"/>
  <c r="J41" i="23"/>
  <c r="E41" i="23" a="1"/>
  <c r="E41" i="23"/>
  <c r="J40" i="23" a="1"/>
  <c r="J40" i="23"/>
  <c r="E40" i="23" a="1"/>
  <c r="E40" i="23"/>
  <c r="J39" i="23" a="1"/>
  <c r="J39" i="23"/>
  <c r="E39" i="23" a="1"/>
  <c r="E39" i="23"/>
  <c r="J38" i="23" a="1"/>
  <c r="J38" i="23"/>
  <c r="E38" i="23" a="1"/>
  <c r="E38" i="23"/>
  <c r="J37" i="23" a="1"/>
  <c r="J37" i="23"/>
  <c r="E37" i="23" a="1"/>
  <c r="E37" i="23"/>
  <c r="J36" i="23" a="1"/>
  <c r="J36" i="23"/>
  <c r="E36" i="23" a="1"/>
  <c r="E36" i="23"/>
  <c r="J35" i="23" a="1"/>
  <c r="J35" i="23"/>
  <c r="E35" i="23" a="1"/>
  <c r="E35" i="23"/>
  <c r="J34" i="23" a="1"/>
  <c r="J34" i="23"/>
  <c r="E34" i="23" a="1"/>
  <c r="E34" i="23"/>
  <c r="J33" i="23" a="1"/>
  <c r="J33" i="23"/>
  <c r="E33" i="23" a="1"/>
  <c r="E33" i="23"/>
  <c r="J32" i="23" a="1"/>
  <c r="J32" i="23"/>
  <c r="E32" i="23" a="1"/>
  <c r="E32" i="23"/>
  <c r="J31" i="23" a="1"/>
  <c r="J31" i="23"/>
  <c r="E31" i="23" a="1"/>
  <c r="E31" i="23"/>
  <c r="J30" i="23" a="1"/>
  <c r="J30" i="23"/>
  <c r="E30" i="23" a="1"/>
  <c r="E30" i="23"/>
  <c r="J29" i="23" a="1"/>
  <c r="J29" i="23"/>
  <c r="E29" i="23" a="1"/>
  <c r="E29" i="23"/>
  <c r="J28" i="23" a="1"/>
  <c r="J28" i="23"/>
  <c r="E28" i="23" a="1"/>
  <c r="E28" i="23"/>
  <c r="J27" i="23" a="1"/>
  <c r="J27" i="23"/>
  <c r="E27" i="23" a="1"/>
  <c r="E27" i="23"/>
  <c r="J26" i="23" a="1"/>
  <c r="J26" i="23"/>
  <c r="E26" i="23" a="1"/>
  <c r="E26" i="23"/>
  <c r="J25" i="23" a="1"/>
  <c r="J25" i="23"/>
  <c r="E25" i="23" a="1"/>
  <c r="E25" i="23"/>
  <c r="J24" i="23" a="1"/>
  <c r="J24" i="23"/>
  <c r="E24" i="23" a="1"/>
  <c r="E24" i="23"/>
  <c r="J23" i="23" a="1"/>
  <c r="J23" i="23"/>
  <c r="E23" i="23" a="1"/>
  <c r="E23" i="23"/>
  <c r="J22" i="23" a="1"/>
  <c r="J22" i="23"/>
  <c r="E22" i="23" a="1"/>
  <c r="E22" i="23"/>
  <c r="J21" i="23" a="1"/>
  <c r="J21" i="23"/>
  <c r="E21" i="23" a="1"/>
  <c r="E21" i="23"/>
  <c r="J20" i="23" a="1"/>
  <c r="J20" i="23"/>
  <c r="E20" i="23" a="1"/>
  <c r="E20" i="23"/>
  <c r="J19" i="23" a="1"/>
  <c r="J19" i="23"/>
  <c r="E19" i="23" a="1"/>
  <c r="E19" i="23"/>
  <c r="J18" i="23" a="1"/>
  <c r="J18" i="23"/>
  <c r="E18" i="23" a="1"/>
  <c r="E18" i="23"/>
  <c r="J17" i="23" a="1"/>
  <c r="J17" i="23"/>
  <c r="E17" i="23" a="1"/>
  <c r="E17" i="23"/>
  <c r="J16" i="23" a="1"/>
  <c r="J16" i="23"/>
  <c r="E16" i="23" a="1"/>
  <c r="E16" i="23"/>
  <c r="J15" i="23" a="1"/>
  <c r="J15" i="23"/>
  <c r="E15" i="23" a="1"/>
  <c r="E15" i="23"/>
  <c r="J14" i="23" a="1"/>
  <c r="J14" i="23"/>
  <c r="E14" i="23" a="1"/>
  <c r="E14" i="23"/>
  <c r="J13" i="23" a="1"/>
  <c r="J13" i="23"/>
  <c r="E13" i="23" a="1"/>
  <c r="E13" i="23"/>
  <c r="J12" i="23" a="1"/>
  <c r="J12" i="23"/>
  <c r="E12" i="23" a="1"/>
  <c r="E12" i="23"/>
  <c r="J11" i="23" a="1"/>
  <c r="J11" i="23"/>
  <c r="E11" i="23" a="1"/>
  <c r="E11" i="23"/>
  <c r="J10" i="23" a="1"/>
  <c r="J10" i="23"/>
  <c r="E10" i="23" a="1"/>
  <c r="E10" i="23"/>
  <c r="J9" i="23" a="1"/>
  <c r="J9" i="23"/>
  <c r="E9" i="23" a="1"/>
  <c r="E9" i="23"/>
  <c r="J8" i="23" a="1"/>
  <c r="J8" i="23"/>
  <c r="E8" i="23" a="1"/>
  <c r="E8" i="23"/>
  <c r="J7" i="23" a="1"/>
  <c r="J7" i="23"/>
  <c r="E7" i="23" a="1"/>
  <c r="E7" i="23"/>
  <c r="J6" i="23" a="1"/>
  <c r="J6" i="23"/>
  <c r="E6" i="23" a="1"/>
  <c r="E6" i="23"/>
  <c r="J5" i="23" a="1"/>
  <c r="J5" i="23"/>
  <c r="E5" i="23" a="1"/>
  <c r="E5" i="23"/>
  <c r="J4" i="23" a="1"/>
  <c r="J4" i="23"/>
  <c r="E4" i="23" a="1"/>
  <c r="E4" i="23"/>
  <c r="J3" i="23" a="1"/>
  <c r="J3" i="23"/>
  <c r="E3" i="23" a="1"/>
  <c r="E3" i="23"/>
  <c r="K92" i="1" a="1"/>
  <c r="K92" i="1"/>
  <c r="H92" i="1"/>
  <c r="I92" i="1"/>
  <c r="J2" i="23" a="1"/>
  <c r="J2" i="23"/>
  <c r="E2" i="23" a="1"/>
  <c r="E2" i="23"/>
  <c r="J44" i="22" a="1"/>
  <c r="J44" i="22"/>
  <c r="E44" i="22" a="1"/>
  <c r="E44" i="22"/>
  <c r="J43" i="22" a="1"/>
  <c r="J43" i="22"/>
  <c r="E43" i="22" a="1"/>
  <c r="E43" i="22"/>
  <c r="J42" i="22" a="1"/>
  <c r="J42" i="22"/>
  <c r="E42" i="22" a="1"/>
  <c r="E42" i="22"/>
  <c r="J41" i="22" a="1"/>
  <c r="J41" i="22"/>
  <c r="E41" i="22" a="1"/>
  <c r="E41" i="22"/>
  <c r="J40" i="22" a="1"/>
  <c r="J40" i="22"/>
  <c r="E40" i="22" a="1"/>
  <c r="E40" i="22"/>
  <c r="J39" i="22" a="1"/>
  <c r="J39" i="22"/>
  <c r="E39" i="22" a="1"/>
  <c r="E39" i="22"/>
  <c r="J38" i="22" a="1"/>
  <c r="J38" i="22"/>
  <c r="E38" i="22" a="1"/>
  <c r="E38" i="22"/>
  <c r="J37" i="22" a="1"/>
  <c r="J37" i="22"/>
  <c r="E37" i="22" a="1"/>
  <c r="E37" i="22"/>
  <c r="J36" i="22" a="1"/>
  <c r="J36" i="22"/>
  <c r="E36" i="22" a="1"/>
  <c r="E36" i="22"/>
  <c r="J35" i="22" a="1"/>
  <c r="J35" i="22"/>
  <c r="E35" i="22" a="1"/>
  <c r="E35" i="22"/>
  <c r="J34" i="22" a="1"/>
  <c r="J34" i="22"/>
  <c r="E34" i="22" a="1"/>
  <c r="E34" i="22"/>
  <c r="J33" i="22" a="1"/>
  <c r="J33" i="22"/>
  <c r="E33" i="22" a="1"/>
  <c r="E33" i="22"/>
  <c r="J32" i="22" a="1"/>
  <c r="J32" i="22"/>
  <c r="E32" i="22" a="1"/>
  <c r="E32" i="22"/>
  <c r="J31" i="22" a="1"/>
  <c r="J31" i="22"/>
  <c r="E31" i="22" a="1"/>
  <c r="E31" i="22"/>
  <c r="J30" i="22" a="1"/>
  <c r="J30" i="22"/>
  <c r="E30" i="22" a="1"/>
  <c r="E30" i="22"/>
  <c r="J29" i="22" a="1"/>
  <c r="J29" i="22"/>
  <c r="E29" i="22" a="1"/>
  <c r="E29" i="22"/>
  <c r="J28" i="22" a="1"/>
  <c r="J28" i="22"/>
  <c r="E28" i="22" a="1"/>
  <c r="E28" i="22"/>
  <c r="J27" i="22" a="1"/>
  <c r="J27" i="22"/>
  <c r="E27" i="22" a="1"/>
  <c r="E27" i="22"/>
  <c r="J26" i="22" a="1"/>
  <c r="J26" i="22"/>
  <c r="E26" i="22" a="1"/>
  <c r="E26" i="22"/>
  <c r="J25" i="22" a="1"/>
  <c r="J25" i="22"/>
  <c r="E25" i="22" a="1"/>
  <c r="E25" i="22"/>
  <c r="J24" i="22" a="1"/>
  <c r="J24" i="22"/>
  <c r="E24" i="22" a="1"/>
  <c r="E24" i="22"/>
  <c r="J23" i="22" a="1"/>
  <c r="J23" i="22"/>
  <c r="E23" i="22" a="1"/>
  <c r="E23" i="22"/>
  <c r="J22" i="22" a="1"/>
  <c r="J22" i="22"/>
  <c r="E22" i="22" a="1"/>
  <c r="E22" i="22"/>
  <c r="J21" i="22" a="1"/>
  <c r="J21" i="22"/>
  <c r="E21" i="22" a="1"/>
  <c r="E21" i="22"/>
  <c r="J20" i="22" a="1"/>
  <c r="J20" i="22"/>
  <c r="E20" i="22" a="1"/>
  <c r="E20" i="22"/>
  <c r="J19" i="22" a="1"/>
  <c r="J19" i="22"/>
  <c r="E19" i="22" a="1"/>
  <c r="E19" i="22"/>
  <c r="J18" i="22" a="1"/>
  <c r="J18" i="22"/>
  <c r="E18" i="22" a="1"/>
  <c r="E18" i="22"/>
  <c r="J17" i="22" a="1"/>
  <c r="J17" i="22"/>
  <c r="E17" i="22" a="1"/>
  <c r="E17" i="22"/>
  <c r="J16" i="22" a="1"/>
  <c r="J16" i="22"/>
  <c r="E16" i="22" a="1"/>
  <c r="E16" i="22"/>
  <c r="J15" i="22" a="1"/>
  <c r="J15" i="22"/>
  <c r="E15" i="22" a="1"/>
  <c r="E15" i="22"/>
  <c r="J14" i="22" a="1"/>
  <c r="J14" i="22"/>
  <c r="E14" i="22" a="1"/>
  <c r="E14" i="22"/>
  <c r="J13" i="22" a="1"/>
  <c r="J13" i="22"/>
  <c r="E13" i="22" a="1"/>
  <c r="E13" i="22"/>
  <c r="J12" i="22" a="1"/>
  <c r="J12" i="22"/>
  <c r="E12" i="22" a="1"/>
  <c r="E12" i="22"/>
  <c r="J11" i="22" a="1"/>
  <c r="J11" i="22"/>
  <c r="E11" i="22" a="1"/>
  <c r="E11" i="22"/>
  <c r="J10" i="22" a="1"/>
  <c r="J10" i="22"/>
  <c r="E10" i="22" a="1"/>
  <c r="E10" i="22"/>
  <c r="J9" i="22" a="1"/>
  <c r="J9" i="22"/>
  <c r="E9" i="22" a="1"/>
  <c r="E9" i="22"/>
  <c r="J8" i="22" a="1"/>
  <c r="J8" i="22"/>
  <c r="E8" i="22" a="1"/>
  <c r="E8" i="22"/>
  <c r="J7" i="22" a="1"/>
  <c r="J7" i="22"/>
  <c r="E7" i="22" a="1"/>
  <c r="E7" i="22"/>
  <c r="J6" i="22" a="1"/>
  <c r="J6" i="22"/>
  <c r="E6" i="22" a="1"/>
  <c r="E6" i="22"/>
  <c r="J5" i="22" a="1"/>
  <c r="J5" i="22"/>
  <c r="E5" i="22" a="1"/>
  <c r="E5" i="22"/>
  <c r="J4" i="22" a="1"/>
  <c r="J4" i="22"/>
  <c r="E4" i="22" a="1"/>
  <c r="E4" i="22"/>
  <c r="J3" i="22" a="1"/>
  <c r="J3" i="22"/>
  <c r="E3" i="22" a="1"/>
  <c r="E3" i="22"/>
  <c r="K28" i="1" a="1"/>
  <c r="K28" i="1"/>
  <c r="H28" i="1"/>
  <c r="I28" i="1"/>
  <c r="J2" i="22" a="1"/>
  <c r="J2" i="22"/>
  <c r="E2" i="22" a="1"/>
  <c r="E2" i="22"/>
  <c r="J47" i="21" a="1"/>
  <c r="J47" i="21"/>
  <c r="E47" i="21" a="1"/>
  <c r="E47" i="21"/>
  <c r="J46" i="21" a="1"/>
  <c r="J46" i="21"/>
  <c r="E46" i="21" a="1"/>
  <c r="E46" i="21"/>
  <c r="J45" i="21" a="1"/>
  <c r="J45" i="21"/>
  <c r="E45" i="21" a="1"/>
  <c r="E45" i="21"/>
  <c r="J44" i="21" a="1"/>
  <c r="J44" i="21"/>
  <c r="E44" i="21" a="1"/>
  <c r="E44" i="21"/>
  <c r="J43" i="21" a="1"/>
  <c r="J43" i="21"/>
  <c r="E43" i="21" a="1"/>
  <c r="E43" i="21"/>
  <c r="J42" i="21" a="1"/>
  <c r="J42" i="21"/>
  <c r="E42" i="21" a="1"/>
  <c r="E42" i="21"/>
  <c r="J41" i="21" a="1"/>
  <c r="J41" i="21"/>
  <c r="E41" i="21" a="1"/>
  <c r="E41" i="21"/>
  <c r="J40" i="21" a="1"/>
  <c r="J40" i="21"/>
  <c r="E40" i="21" a="1"/>
  <c r="E40" i="21"/>
  <c r="J39" i="21" a="1"/>
  <c r="J39" i="21"/>
  <c r="E39" i="21" a="1"/>
  <c r="E39" i="21"/>
  <c r="J38" i="21" a="1"/>
  <c r="J38" i="21"/>
  <c r="E38" i="21" a="1"/>
  <c r="E38" i="21"/>
  <c r="J37" i="21" a="1"/>
  <c r="J37" i="21"/>
  <c r="E37" i="21" a="1"/>
  <c r="E37" i="21"/>
  <c r="J36" i="21" a="1"/>
  <c r="J36" i="21"/>
  <c r="E36" i="21" a="1"/>
  <c r="E36" i="21"/>
  <c r="J35" i="21" a="1"/>
  <c r="J35" i="21"/>
  <c r="E35" i="21" a="1"/>
  <c r="E35" i="21"/>
  <c r="J34" i="21" a="1"/>
  <c r="J34" i="21"/>
  <c r="E34" i="21" a="1"/>
  <c r="E34" i="21"/>
  <c r="J33" i="21" a="1"/>
  <c r="J33" i="21"/>
  <c r="E33" i="21" a="1"/>
  <c r="E33" i="21"/>
  <c r="J32" i="21" a="1"/>
  <c r="J32" i="21"/>
  <c r="E32" i="21" a="1"/>
  <c r="E32" i="21"/>
  <c r="J31" i="21" a="1"/>
  <c r="J31" i="21"/>
  <c r="E31" i="21" a="1"/>
  <c r="E31" i="21"/>
  <c r="J30" i="21" a="1"/>
  <c r="J30" i="21"/>
  <c r="E30" i="21" a="1"/>
  <c r="E30" i="21"/>
  <c r="J29" i="21" a="1"/>
  <c r="J29" i="21"/>
  <c r="E29" i="21" a="1"/>
  <c r="E29" i="21"/>
  <c r="J28" i="21" a="1"/>
  <c r="J28" i="21"/>
  <c r="E28" i="21" a="1"/>
  <c r="E28" i="21"/>
  <c r="J27" i="21" a="1"/>
  <c r="J27" i="21"/>
  <c r="E27" i="21" a="1"/>
  <c r="E27" i="21"/>
  <c r="J26" i="21" a="1"/>
  <c r="J26" i="21"/>
  <c r="E26" i="21" a="1"/>
  <c r="E26" i="21"/>
  <c r="J25" i="21" a="1"/>
  <c r="J25" i="21"/>
  <c r="E25" i="21" a="1"/>
  <c r="E25" i="21"/>
  <c r="J24" i="21" a="1"/>
  <c r="J24" i="21"/>
  <c r="E24" i="21" a="1"/>
  <c r="E24" i="21"/>
  <c r="J23" i="21" a="1"/>
  <c r="J23" i="21"/>
  <c r="E23" i="21" a="1"/>
  <c r="E23" i="21"/>
  <c r="J22" i="21" a="1"/>
  <c r="J22" i="21"/>
  <c r="E22" i="21" a="1"/>
  <c r="E22" i="21"/>
  <c r="J21" i="21" a="1"/>
  <c r="J21" i="21"/>
  <c r="E21" i="21" a="1"/>
  <c r="E21" i="21"/>
  <c r="J20" i="21" a="1"/>
  <c r="J20" i="21"/>
  <c r="E20" i="21" a="1"/>
  <c r="E20" i="21"/>
  <c r="J19" i="21" a="1"/>
  <c r="J19" i="21"/>
  <c r="E19" i="21" a="1"/>
  <c r="E19" i="21"/>
  <c r="J18" i="21" a="1"/>
  <c r="J18" i="21"/>
  <c r="E18" i="21" a="1"/>
  <c r="E18" i="21"/>
  <c r="J17" i="21" a="1"/>
  <c r="J17" i="21"/>
  <c r="E17" i="21" a="1"/>
  <c r="E17" i="21"/>
  <c r="J16" i="21" a="1"/>
  <c r="J16" i="21"/>
  <c r="E16" i="21" a="1"/>
  <c r="E16" i="21"/>
  <c r="J15" i="21" a="1"/>
  <c r="J15" i="21"/>
  <c r="E15" i="21" a="1"/>
  <c r="E15" i="21"/>
  <c r="J14" i="21" a="1"/>
  <c r="J14" i="21"/>
  <c r="E14" i="21" a="1"/>
  <c r="E14" i="21"/>
  <c r="J13" i="21" a="1"/>
  <c r="J13" i="21"/>
  <c r="E13" i="21" a="1"/>
  <c r="E13" i="21"/>
  <c r="J12" i="21" a="1"/>
  <c r="J12" i="21"/>
  <c r="E12" i="21" a="1"/>
  <c r="E12" i="21"/>
  <c r="J11" i="21" a="1"/>
  <c r="J11" i="21"/>
  <c r="E11" i="21" a="1"/>
  <c r="E11" i="21"/>
  <c r="J10" i="21" a="1"/>
  <c r="J10" i="21"/>
  <c r="E10" i="21" a="1"/>
  <c r="E10" i="21"/>
  <c r="J9" i="21" a="1"/>
  <c r="J9" i="21"/>
  <c r="E9" i="21" a="1"/>
  <c r="E9" i="21"/>
  <c r="J8" i="21" a="1"/>
  <c r="J8" i="21"/>
  <c r="E8" i="21" a="1"/>
  <c r="E8" i="21"/>
  <c r="J7" i="21" a="1"/>
  <c r="J7" i="21"/>
  <c r="E7" i="21" a="1"/>
  <c r="E7" i="21"/>
  <c r="J6" i="21" a="1"/>
  <c r="J6" i="21"/>
  <c r="E6" i="21" a="1"/>
  <c r="E6" i="21"/>
  <c r="K75" i="1" a="1"/>
  <c r="K75" i="1"/>
  <c r="H75" i="1"/>
  <c r="I75" i="1"/>
  <c r="J2" i="21" a="1"/>
  <c r="J2" i="21"/>
  <c r="E2" i="21" a="1"/>
  <c r="E2" i="21"/>
  <c r="J44" i="20" a="1"/>
  <c r="J44" i="20"/>
  <c r="E44" i="20" a="1"/>
  <c r="E44" i="20"/>
  <c r="J43" i="20" a="1"/>
  <c r="J43" i="20"/>
  <c r="E43" i="20" a="1"/>
  <c r="E43" i="20"/>
  <c r="J42" i="20" a="1"/>
  <c r="J42" i="20"/>
  <c r="E42" i="20" a="1"/>
  <c r="E42" i="20"/>
  <c r="J41" i="20" a="1"/>
  <c r="J41" i="20"/>
  <c r="E41" i="20" a="1"/>
  <c r="E41" i="20"/>
  <c r="J40" i="20" a="1"/>
  <c r="J40" i="20"/>
  <c r="E40" i="20" a="1"/>
  <c r="E40" i="20"/>
  <c r="J39" i="20" a="1"/>
  <c r="J39" i="20"/>
  <c r="E39" i="20" a="1"/>
  <c r="E39" i="20"/>
  <c r="J38" i="20" a="1"/>
  <c r="J38" i="20"/>
  <c r="E38" i="20" a="1"/>
  <c r="E38" i="20"/>
  <c r="J37" i="20" a="1"/>
  <c r="J37" i="20"/>
  <c r="E37" i="20" a="1"/>
  <c r="E37" i="20"/>
  <c r="J36" i="20" a="1"/>
  <c r="J36" i="20"/>
  <c r="E36" i="20" a="1"/>
  <c r="E36" i="20"/>
  <c r="J35" i="20" a="1"/>
  <c r="J35" i="20"/>
  <c r="E35" i="20" a="1"/>
  <c r="E35" i="20"/>
  <c r="J34" i="20" a="1"/>
  <c r="J34" i="20"/>
  <c r="E34" i="20" a="1"/>
  <c r="E34" i="20"/>
  <c r="J33" i="20" a="1"/>
  <c r="J33" i="20"/>
  <c r="E33" i="20" a="1"/>
  <c r="E33" i="20"/>
  <c r="J32" i="20" a="1"/>
  <c r="J32" i="20"/>
  <c r="E32" i="20" a="1"/>
  <c r="E32" i="20"/>
  <c r="J31" i="20" a="1"/>
  <c r="J31" i="20"/>
  <c r="E31" i="20" a="1"/>
  <c r="E31" i="20"/>
  <c r="J30" i="20" a="1"/>
  <c r="J30" i="20"/>
  <c r="E30" i="20" a="1"/>
  <c r="E30" i="20"/>
  <c r="J29" i="20" a="1"/>
  <c r="J29" i="20"/>
  <c r="E29" i="20" a="1"/>
  <c r="E29" i="20"/>
  <c r="J28" i="20" a="1"/>
  <c r="J28" i="20"/>
  <c r="E28" i="20" a="1"/>
  <c r="E28" i="20"/>
  <c r="J27" i="20" a="1"/>
  <c r="J27" i="20"/>
  <c r="E27" i="20" a="1"/>
  <c r="E27" i="20"/>
  <c r="J26" i="20" a="1"/>
  <c r="J26" i="20"/>
  <c r="E26" i="20" a="1"/>
  <c r="E26" i="20"/>
  <c r="J25" i="20" a="1"/>
  <c r="J25" i="20"/>
  <c r="E25" i="20" a="1"/>
  <c r="E25" i="20"/>
  <c r="J24" i="20" a="1"/>
  <c r="J24" i="20"/>
  <c r="E24" i="20" a="1"/>
  <c r="E24" i="20"/>
  <c r="J23" i="20" a="1"/>
  <c r="J23" i="20"/>
  <c r="E23" i="20" a="1"/>
  <c r="E23" i="20"/>
  <c r="J22" i="20" a="1"/>
  <c r="J22" i="20"/>
  <c r="E22" i="20" a="1"/>
  <c r="E22" i="20"/>
  <c r="J21" i="20" a="1"/>
  <c r="J21" i="20"/>
  <c r="E21" i="20" a="1"/>
  <c r="E21" i="20"/>
  <c r="J20" i="20" a="1"/>
  <c r="J20" i="20"/>
  <c r="E20" i="20" a="1"/>
  <c r="E20" i="20"/>
  <c r="J19" i="20" a="1"/>
  <c r="J19" i="20"/>
  <c r="E19" i="20" a="1"/>
  <c r="E19" i="20"/>
  <c r="J18" i="20" a="1"/>
  <c r="J18" i="20"/>
  <c r="E18" i="20" a="1"/>
  <c r="E18" i="20"/>
  <c r="J17" i="20" a="1"/>
  <c r="J17" i="20"/>
  <c r="E17" i="20" a="1"/>
  <c r="E17" i="20"/>
  <c r="J16" i="20" a="1"/>
  <c r="J16" i="20"/>
  <c r="E16" i="20" a="1"/>
  <c r="E16" i="20"/>
  <c r="J15" i="20" a="1"/>
  <c r="J15" i="20"/>
  <c r="E15" i="20" a="1"/>
  <c r="E15" i="20"/>
  <c r="J14" i="20" a="1"/>
  <c r="J14" i="20"/>
  <c r="E14" i="20" a="1"/>
  <c r="E14" i="20"/>
  <c r="J13" i="20" a="1"/>
  <c r="J13" i="20"/>
  <c r="E13" i="20" a="1"/>
  <c r="E13" i="20"/>
  <c r="J12" i="20" a="1"/>
  <c r="J12" i="20"/>
  <c r="E12" i="20" a="1"/>
  <c r="E12" i="20"/>
  <c r="J11" i="20" a="1"/>
  <c r="J11" i="20"/>
  <c r="E11" i="20" a="1"/>
  <c r="E11" i="20"/>
  <c r="J10" i="20" a="1"/>
  <c r="J10" i="20"/>
  <c r="E10" i="20" a="1"/>
  <c r="E10" i="20"/>
  <c r="J9" i="20" a="1"/>
  <c r="J9" i="20"/>
  <c r="E9" i="20" a="1"/>
  <c r="E9" i="20"/>
  <c r="K419" i="1" a="1"/>
  <c r="K419" i="1"/>
  <c r="H419" i="1"/>
  <c r="I419" i="1"/>
  <c r="J8" i="20" a="1"/>
  <c r="J8" i="20"/>
  <c r="E8" i="20" a="1"/>
  <c r="E8" i="20"/>
  <c r="K899" i="1" a="1"/>
  <c r="K899" i="1"/>
  <c r="H899" i="1"/>
  <c r="I899" i="1"/>
  <c r="J7" i="20" a="1"/>
  <c r="J7" i="20"/>
  <c r="E7" i="20" a="1"/>
  <c r="E7" i="20"/>
  <c r="K365" i="1" a="1"/>
  <c r="K365" i="1"/>
  <c r="H365" i="1"/>
  <c r="I365" i="1"/>
  <c r="J6" i="20" a="1"/>
  <c r="J6" i="20"/>
  <c r="E6" i="20" a="1"/>
  <c r="E6" i="20"/>
  <c r="J5" i="20" a="1"/>
  <c r="J5" i="20"/>
  <c r="E5" i="20" a="1"/>
  <c r="E5" i="20"/>
  <c r="K421" i="1" a="1"/>
  <c r="K421" i="1"/>
  <c r="H421" i="1"/>
  <c r="I421" i="1"/>
  <c r="J4" i="20" a="1"/>
  <c r="J4" i="20"/>
  <c r="E4" i="20" a="1"/>
  <c r="E4" i="20"/>
  <c r="K327" i="1" a="1"/>
  <c r="K327" i="1"/>
  <c r="H327" i="1"/>
  <c r="I327" i="1"/>
  <c r="J3" i="20" a="1"/>
  <c r="J3" i="20"/>
  <c r="E3" i="20" a="1"/>
  <c r="E3" i="20"/>
  <c r="K347" i="1" a="1"/>
  <c r="K347" i="1"/>
  <c r="H347" i="1"/>
  <c r="I347" i="1"/>
  <c r="J2" i="20" a="1"/>
  <c r="J2" i="20"/>
  <c r="E2" i="20" a="1"/>
  <c r="E2" i="20"/>
  <c r="E3" i="3" a="1"/>
  <c r="E3" i="3"/>
  <c r="E4" i="3" a="1"/>
  <c r="E4" i="3"/>
  <c r="E5" i="3" a="1"/>
  <c r="E5" i="3"/>
  <c r="E6" i="3" a="1"/>
  <c r="E6" i="3"/>
  <c r="E7" i="3" a="1"/>
  <c r="E7" i="3"/>
  <c r="E8" i="3" a="1"/>
  <c r="E8" i="3"/>
  <c r="E9" i="3" a="1"/>
  <c r="E9" i="3"/>
  <c r="E10" i="3" a="1"/>
  <c r="E10" i="3"/>
  <c r="E11" i="3" a="1"/>
  <c r="E11" i="3"/>
  <c r="E12" i="3" a="1"/>
  <c r="E12" i="3"/>
  <c r="E13" i="3" a="1"/>
  <c r="E13" i="3"/>
  <c r="E14" i="3" a="1"/>
  <c r="E14" i="3"/>
  <c r="E15" i="3" a="1"/>
  <c r="E15" i="3"/>
  <c r="E16" i="3" a="1"/>
  <c r="E16" i="3"/>
  <c r="E17" i="3" a="1"/>
  <c r="E17" i="3"/>
  <c r="E18" i="3" a="1"/>
  <c r="E18" i="3"/>
  <c r="E19" i="3" a="1"/>
  <c r="E19" i="3"/>
  <c r="E20" i="3" a="1"/>
  <c r="E20" i="3"/>
  <c r="E21" i="3" a="1"/>
  <c r="E21" i="3"/>
  <c r="E22" i="3" a="1"/>
  <c r="E22" i="3"/>
  <c r="E23" i="3" a="1"/>
  <c r="E23" i="3"/>
  <c r="E24" i="3" a="1"/>
  <c r="E24" i="3"/>
  <c r="E25" i="3" a="1"/>
  <c r="E25" i="3"/>
  <c r="E26" i="3" a="1"/>
  <c r="E26" i="3"/>
  <c r="E27" i="3" a="1"/>
  <c r="E27" i="3"/>
  <c r="E28" i="3" a="1"/>
  <c r="E28" i="3"/>
  <c r="E29" i="3" a="1"/>
  <c r="E29" i="3"/>
  <c r="E30" i="3" a="1"/>
  <c r="E30" i="3"/>
  <c r="E31" i="3" a="1"/>
  <c r="E31" i="3"/>
  <c r="E32" i="3" a="1"/>
  <c r="E32" i="3"/>
  <c r="E33" i="3" a="1"/>
  <c r="E33" i="3"/>
  <c r="E34" i="3" a="1"/>
  <c r="E34" i="3"/>
  <c r="E35" i="3" a="1"/>
  <c r="E35" i="3"/>
  <c r="E36" i="3" a="1"/>
  <c r="E36" i="3"/>
  <c r="E37" i="3" a="1"/>
  <c r="E37" i="3"/>
  <c r="E38" i="3" a="1"/>
  <c r="E38" i="3"/>
  <c r="E39" i="3" a="1"/>
  <c r="E39" i="3"/>
  <c r="E40" i="3" a="1"/>
  <c r="E40" i="3"/>
  <c r="E41" i="3" a="1"/>
  <c r="E41" i="3"/>
  <c r="E42" i="3" a="1"/>
  <c r="E42" i="3"/>
  <c r="E43" i="3" a="1"/>
  <c r="E43" i="3"/>
  <c r="E44" i="3" a="1"/>
  <c r="E44" i="3"/>
  <c r="E2" i="3" a="1"/>
  <c r="E2" i="3"/>
  <c r="K24" i="1" a="1"/>
  <c r="K24" i="1"/>
  <c r="H24" i="1"/>
  <c r="I24" i="1"/>
  <c r="K25" i="1" a="1"/>
  <c r="K25" i="1"/>
  <c r="H25" i="1"/>
  <c r="I25" i="1"/>
  <c r="K30" i="1" a="1"/>
  <c r="K30" i="1"/>
  <c r="H30" i="1"/>
  <c r="I30" i="1"/>
  <c r="K32" i="1" a="1"/>
  <c r="K32" i="1"/>
  <c r="H32" i="1"/>
  <c r="I32" i="1"/>
  <c r="K34" i="1" a="1"/>
  <c r="K34" i="1"/>
  <c r="H34" i="1"/>
  <c r="I34" i="1"/>
  <c r="K36" i="1" a="1"/>
  <c r="K36" i="1"/>
  <c r="H36" i="1"/>
  <c r="I36" i="1"/>
  <c r="K38" i="1" a="1"/>
  <c r="K38" i="1"/>
  <c r="H38" i="1"/>
  <c r="I38" i="1"/>
  <c r="K40" i="1" a="1"/>
  <c r="K40" i="1"/>
  <c r="H40" i="1"/>
  <c r="I40" i="1"/>
  <c r="K42" i="1" a="1"/>
  <c r="K42" i="1"/>
  <c r="H42" i="1"/>
  <c r="I42" i="1"/>
  <c r="K56" i="1" a="1"/>
  <c r="K56" i="1"/>
  <c r="H56" i="1"/>
  <c r="I56" i="1"/>
  <c r="K60" i="1" a="1"/>
  <c r="K60" i="1"/>
  <c r="H60" i="1"/>
  <c r="I60" i="1"/>
  <c r="K61" i="1" a="1"/>
  <c r="K61" i="1"/>
  <c r="H61" i="1"/>
  <c r="I61" i="1"/>
  <c r="K65" i="1" a="1"/>
  <c r="K65" i="1"/>
  <c r="H65" i="1"/>
  <c r="I65" i="1"/>
  <c r="K67" i="1" a="1"/>
  <c r="K67" i="1"/>
  <c r="H67" i="1"/>
  <c r="I67" i="1"/>
  <c r="K69" i="1" a="1"/>
  <c r="K69" i="1"/>
  <c r="H69" i="1"/>
  <c r="I69" i="1"/>
  <c r="K71" i="1" a="1"/>
  <c r="K71" i="1"/>
  <c r="H71" i="1"/>
  <c r="I71" i="1"/>
  <c r="K85" i="1" a="1"/>
  <c r="K85" i="1"/>
  <c r="H85" i="1"/>
  <c r="I85" i="1"/>
  <c r="K86" i="1" a="1"/>
  <c r="K86" i="1"/>
  <c r="H86" i="1"/>
  <c r="I86" i="1"/>
  <c r="K107" i="1" a="1"/>
  <c r="K107" i="1"/>
  <c r="H107" i="1"/>
  <c r="I107" i="1"/>
  <c r="K111" i="1" a="1"/>
  <c r="K111" i="1"/>
  <c r="H111" i="1"/>
  <c r="I111" i="1"/>
  <c r="K112" i="1" a="1"/>
  <c r="K112" i="1"/>
  <c r="H112" i="1"/>
  <c r="I112" i="1"/>
  <c r="K114" i="1" a="1"/>
  <c r="K114" i="1"/>
  <c r="H114" i="1"/>
  <c r="I114" i="1"/>
  <c r="K125" i="1" a="1"/>
  <c r="K125" i="1"/>
  <c r="H125" i="1"/>
  <c r="I125" i="1"/>
  <c r="K127" i="1" a="1"/>
  <c r="K127" i="1"/>
  <c r="H127" i="1"/>
  <c r="I127" i="1"/>
  <c r="K131" i="1" a="1"/>
  <c r="K131" i="1"/>
  <c r="H131" i="1"/>
  <c r="I131" i="1"/>
  <c r="K150" i="1" a="1"/>
  <c r="K150" i="1"/>
  <c r="H150" i="1"/>
  <c r="I150" i="1"/>
  <c r="K151" i="1" a="1"/>
  <c r="K151" i="1"/>
  <c r="H151" i="1"/>
  <c r="I151" i="1"/>
  <c r="K164" i="1" a="1"/>
  <c r="K164" i="1"/>
  <c r="H164" i="1"/>
  <c r="I164" i="1"/>
  <c r="K207" i="1" a="1"/>
  <c r="K207" i="1"/>
  <c r="H207" i="1"/>
  <c r="I207" i="1"/>
  <c r="K210" i="1" a="1"/>
  <c r="K210" i="1"/>
  <c r="H210" i="1"/>
  <c r="I210" i="1"/>
  <c r="K213" i="1" a="1"/>
  <c r="K213" i="1"/>
  <c r="H213" i="1"/>
  <c r="I213" i="1"/>
  <c r="K226" i="1" a="1"/>
  <c r="K226" i="1"/>
  <c r="H226" i="1"/>
  <c r="I226" i="1"/>
  <c r="K236" i="1" a="1"/>
  <c r="K236" i="1"/>
  <c r="H236" i="1"/>
  <c r="I236" i="1"/>
  <c r="K249" i="1" a="1"/>
  <c r="K249" i="1"/>
  <c r="H249" i="1"/>
  <c r="I249" i="1"/>
  <c r="K251" i="1" a="1"/>
  <c r="K251" i="1"/>
  <c r="H251" i="1"/>
  <c r="I251" i="1"/>
  <c r="K253" i="1" a="1"/>
  <c r="K253" i="1"/>
  <c r="H253" i="1"/>
  <c r="I253" i="1"/>
  <c r="K276" i="1" a="1"/>
  <c r="K276" i="1"/>
  <c r="H276" i="1"/>
  <c r="I276" i="1"/>
  <c r="K280" i="1" a="1"/>
  <c r="K280" i="1"/>
  <c r="H280" i="1"/>
  <c r="I280" i="1"/>
  <c r="K285" i="1" a="1"/>
  <c r="K285" i="1"/>
  <c r="H285" i="1"/>
  <c r="I285" i="1"/>
  <c r="K291" i="1" a="1"/>
  <c r="K291" i="1"/>
  <c r="H291" i="1"/>
  <c r="I291" i="1"/>
  <c r="K315" i="1" a="1"/>
  <c r="K315" i="1"/>
  <c r="H315" i="1"/>
  <c r="I315" i="1"/>
  <c r="K319" i="1" a="1"/>
  <c r="K319" i="1"/>
  <c r="H319" i="1"/>
  <c r="I319" i="1"/>
  <c r="K322" i="1" a="1"/>
  <c r="K322" i="1"/>
  <c r="H322" i="1"/>
  <c r="I322" i="1"/>
  <c r="K325" i="1" a="1"/>
  <c r="K325" i="1"/>
  <c r="H325" i="1"/>
  <c r="I325" i="1"/>
  <c r="K328" i="1" a="1"/>
  <c r="K328" i="1"/>
  <c r="H328" i="1"/>
  <c r="I328" i="1"/>
  <c r="K330" i="1" a="1"/>
  <c r="K330" i="1"/>
  <c r="H330" i="1"/>
  <c r="I330" i="1"/>
  <c r="K335" i="1" a="1"/>
  <c r="K335" i="1"/>
  <c r="H335" i="1"/>
  <c r="I335" i="1"/>
  <c r="K337" i="1" a="1"/>
  <c r="K337" i="1"/>
  <c r="H337" i="1"/>
  <c r="I337" i="1"/>
  <c r="K338" i="1" a="1"/>
  <c r="K338" i="1"/>
  <c r="H338" i="1"/>
  <c r="I338" i="1"/>
  <c r="K340" i="1" a="1"/>
  <c r="K340" i="1"/>
  <c r="H340" i="1"/>
  <c r="I340" i="1"/>
  <c r="K342" i="1" a="1"/>
  <c r="K342" i="1"/>
  <c r="H342" i="1"/>
  <c r="I342" i="1"/>
  <c r="K361" i="1" a="1"/>
  <c r="K361" i="1"/>
  <c r="H361" i="1"/>
  <c r="I361" i="1"/>
  <c r="K372" i="1" a="1"/>
  <c r="K372" i="1"/>
  <c r="H372" i="1"/>
  <c r="I372" i="1"/>
  <c r="K375" i="1" a="1"/>
  <c r="K375" i="1"/>
  <c r="H375" i="1"/>
  <c r="I375" i="1"/>
  <c r="K377" i="1" a="1"/>
  <c r="K377" i="1"/>
  <c r="H377" i="1"/>
  <c r="I377" i="1"/>
  <c r="K391" i="1" a="1"/>
  <c r="K391" i="1"/>
  <c r="H391" i="1"/>
  <c r="I391" i="1"/>
  <c r="K395" i="1" a="1"/>
  <c r="K395" i="1"/>
  <c r="H395" i="1"/>
  <c r="I395" i="1"/>
  <c r="K401" i="1" a="1"/>
  <c r="K401" i="1"/>
  <c r="H401" i="1"/>
  <c r="I401" i="1"/>
  <c r="K403" i="1" a="1"/>
  <c r="K403" i="1"/>
  <c r="H403" i="1"/>
  <c r="I403" i="1"/>
  <c r="K407" i="1" a="1"/>
  <c r="K407" i="1"/>
  <c r="H407" i="1"/>
  <c r="I407" i="1"/>
  <c r="K417" i="1" a="1"/>
  <c r="K417" i="1"/>
  <c r="H417" i="1"/>
  <c r="I417" i="1"/>
  <c r="K426" i="1" a="1"/>
  <c r="K426" i="1"/>
  <c r="H426" i="1"/>
  <c r="I426" i="1"/>
  <c r="K431" i="1" a="1"/>
  <c r="K431" i="1"/>
  <c r="H431" i="1"/>
  <c r="I431" i="1"/>
  <c r="K436" i="1" a="1"/>
  <c r="K436" i="1"/>
  <c r="H436" i="1"/>
  <c r="I436" i="1"/>
  <c r="K441" i="1" a="1"/>
  <c r="K441" i="1"/>
  <c r="H441" i="1"/>
  <c r="I441" i="1"/>
  <c r="K445" i="1" a="1"/>
  <c r="K445" i="1"/>
  <c r="H445" i="1"/>
  <c r="I445" i="1"/>
  <c r="K458" i="1" a="1"/>
  <c r="K458" i="1"/>
  <c r="H458" i="1"/>
  <c r="I458" i="1"/>
  <c r="K460" i="1" a="1"/>
  <c r="K460" i="1"/>
  <c r="H460" i="1"/>
  <c r="I460" i="1"/>
  <c r="K464" i="1" a="1"/>
  <c r="K464" i="1"/>
  <c r="H464" i="1"/>
  <c r="I464" i="1"/>
  <c r="K466" i="1" a="1"/>
  <c r="K466" i="1"/>
  <c r="H466" i="1"/>
  <c r="I466" i="1"/>
  <c r="K468" i="1" a="1"/>
  <c r="K468" i="1"/>
  <c r="H468" i="1"/>
  <c r="I468" i="1"/>
  <c r="K470" i="1" a="1"/>
  <c r="K470" i="1"/>
  <c r="H470" i="1"/>
  <c r="I470" i="1"/>
  <c r="K479" i="1" a="1"/>
  <c r="K479" i="1"/>
  <c r="H479" i="1"/>
  <c r="I479" i="1"/>
  <c r="K481" i="1" a="1"/>
  <c r="K481" i="1"/>
  <c r="H481" i="1"/>
  <c r="I481" i="1"/>
  <c r="K483" i="1" a="1"/>
  <c r="K483" i="1"/>
  <c r="H483" i="1"/>
  <c r="I483" i="1"/>
  <c r="K489" i="1" a="1"/>
  <c r="K489" i="1"/>
  <c r="H489" i="1"/>
  <c r="I489" i="1"/>
  <c r="K503" i="1" a="1"/>
  <c r="K503" i="1"/>
  <c r="H503" i="1"/>
  <c r="I503" i="1"/>
  <c r="K514" i="1" a="1"/>
  <c r="K514" i="1"/>
  <c r="H514" i="1"/>
  <c r="I514" i="1"/>
  <c r="K518" i="1" a="1"/>
  <c r="K518" i="1"/>
  <c r="H518" i="1"/>
  <c r="I518" i="1"/>
  <c r="K521" i="1" a="1"/>
  <c r="K521" i="1"/>
  <c r="H521" i="1"/>
  <c r="I521" i="1"/>
  <c r="K531" i="1" a="1"/>
  <c r="K531" i="1"/>
  <c r="H531" i="1"/>
  <c r="I531" i="1"/>
  <c r="K533" i="1" a="1"/>
  <c r="K533" i="1"/>
  <c r="H533" i="1"/>
  <c r="I533" i="1"/>
  <c r="K538" i="1" a="1"/>
  <c r="K538" i="1"/>
  <c r="H538" i="1"/>
  <c r="I538" i="1"/>
  <c r="K544" i="1" a="1"/>
  <c r="K544" i="1"/>
  <c r="H544" i="1"/>
  <c r="I544" i="1"/>
  <c r="K548" i="1" a="1"/>
  <c r="K548" i="1"/>
  <c r="H548" i="1"/>
  <c r="I548" i="1"/>
  <c r="K561" i="1" a="1"/>
  <c r="K561" i="1"/>
  <c r="H561" i="1"/>
  <c r="I561" i="1"/>
  <c r="K565" i="1" a="1"/>
  <c r="K565" i="1"/>
  <c r="H565" i="1"/>
  <c r="I565" i="1"/>
  <c r="K570" i="1" a="1"/>
  <c r="K570" i="1"/>
  <c r="H570" i="1"/>
  <c r="I570" i="1"/>
  <c r="K577" i="1" a="1"/>
  <c r="K577" i="1"/>
  <c r="H577" i="1"/>
  <c r="I577" i="1"/>
  <c r="K581" i="1" a="1"/>
  <c r="K581" i="1"/>
  <c r="H581" i="1"/>
  <c r="I581" i="1"/>
  <c r="K585" i="1" a="1"/>
  <c r="K585" i="1"/>
  <c r="H585" i="1"/>
  <c r="I585" i="1"/>
  <c r="K594" i="1" a="1"/>
  <c r="K594" i="1"/>
  <c r="H594" i="1"/>
  <c r="I594" i="1"/>
  <c r="K599" i="1" a="1"/>
  <c r="K599" i="1"/>
  <c r="H599" i="1"/>
  <c r="I599" i="1"/>
  <c r="K607" i="1" a="1"/>
  <c r="K607" i="1"/>
  <c r="H607" i="1"/>
  <c r="I607" i="1"/>
  <c r="K609" i="1" a="1"/>
  <c r="K609" i="1"/>
  <c r="H609" i="1"/>
  <c r="I609" i="1"/>
  <c r="K614" i="1" a="1"/>
  <c r="K614" i="1"/>
  <c r="H614" i="1"/>
  <c r="I614" i="1"/>
  <c r="K618" i="1" a="1"/>
  <c r="K618" i="1"/>
  <c r="H618" i="1"/>
  <c r="I618" i="1"/>
  <c r="K620" i="1" a="1"/>
  <c r="K620" i="1"/>
  <c r="H620" i="1"/>
  <c r="I620" i="1"/>
  <c r="K623" i="1" a="1"/>
  <c r="K623" i="1"/>
  <c r="H623" i="1"/>
  <c r="I623" i="1"/>
  <c r="K627" i="1" a="1"/>
  <c r="K627" i="1"/>
  <c r="H627" i="1"/>
  <c r="I627" i="1"/>
  <c r="K641" i="1" a="1"/>
  <c r="K641" i="1"/>
  <c r="H641" i="1"/>
  <c r="I641" i="1"/>
  <c r="K654" i="1" a="1"/>
  <c r="K654" i="1"/>
  <c r="H654" i="1"/>
  <c r="I654" i="1"/>
  <c r="K658" i="1" a="1"/>
  <c r="K658" i="1"/>
  <c r="H658" i="1"/>
  <c r="I658" i="1"/>
  <c r="K666" i="1" a="1"/>
  <c r="K666" i="1"/>
  <c r="H666" i="1"/>
  <c r="I666" i="1"/>
  <c r="K668" i="1" a="1"/>
  <c r="K668" i="1"/>
  <c r="H668" i="1"/>
  <c r="I668" i="1"/>
  <c r="K672" i="1" a="1"/>
  <c r="K672" i="1"/>
  <c r="H672" i="1"/>
  <c r="I672" i="1"/>
  <c r="K686" i="1" a="1"/>
  <c r="K686" i="1"/>
  <c r="H686" i="1"/>
  <c r="I686" i="1"/>
  <c r="K691" i="1" a="1"/>
  <c r="K691" i="1"/>
  <c r="H691" i="1"/>
  <c r="I691" i="1"/>
  <c r="K697" i="1" a="1"/>
  <c r="K697" i="1"/>
  <c r="H697" i="1"/>
  <c r="I697" i="1"/>
  <c r="K699" i="1" a="1"/>
  <c r="K699" i="1"/>
  <c r="H699" i="1"/>
  <c r="I699" i="1"/>
  <c r="K700" i="1" a="1"/>
  <c r="K700" i="1"/>
  <c r="H700" i="1"/>
  <c r="I700" i="1"/>
  <c r="K703" i="1" a="1"/>
  <c r="K703" i="1"/>
  <c r="H703" i="1"/>
  <c r="I703" i="1"/>
  <c r="K706" i="1" a="1"/>
  <c r="K706" i="1"/>
  <c r="H706" i="1"/>
  <c r="I706" i="1"/>
  <c r="K708" i="1" a="1"/>
  <c r="K708" i="1"/>
  <c r="H708" i="1"/>
  <c r="I708" i="1"/>
  <c r="K715" i="1" a="1"/>
  <c r="K715" i="1"/>
  <c r="H715" i="1"/>
  <c r="I715" i="1"/>
  <c r="K723" i="1" a="1"/>
  <c r="K723" i="1"/>
  <c r="H723" i="1"/>
  <c r="I723" i="1"/>
  <c r="K726" i="1" a="1"/>
  <c r="K726" i="1"/>
  <c r="H726" i="1"/>
  <c r="I726" i="1"/>
  <c r="K736" i="1" a="1"/>
  <c r="K736" i="1"/>
  <c r="H736" i="1"/>
  <c r="I736" i="1"/>
  <c r="K742" i="1" a="1"/>
  <c r="K742" i="1"/>
  <c r="H742" i="1"/>
  <c r="I742" i="1"/>
  <c r="K746" i="1" a="1"/>
  <c r="K746" i="1"/>
  <c r="H746" i="1"/>
  <c r="I746" i="1"/>
  <c r="K748" i="1" a="1"/>
  <c r="K748" i="1"/>
  <c r="H748" i="1"/>
  <c r="I748" i="1"/>
  <c r="K784" i="1" a="1"/>
  <c r="K784" i="1"/>
  <c r="H784" i="1"/>
  <c r="I784" i="1"/>
  <c r="K788" i="1" a="1"/>
  <c r="K788" i="1"/>
  <c r="H788" i="1"/>
  <c r="I788" i="1"/>
  <c r="K794" i="1" a="1"/>
  <c r="K794" i="1"/>
  <c r="H794" i="1"/>
  <c r="I794" i="1"/>
  <c r="K795" i="1" a="1"/>
  <c r="K795" i="1"/>
  <c r="H795" i="1"/>
  <c r="I795" i="1"/>
  <c r="K796" i="1" a="1"/>
  <c r="K796" i="1"/>
  <c r="H796" i="1"/>
  <c r="I796" i="1"/>
  <c r="K797" i="1" a="1"/>
  <c r="K797" i="1"/>
  <c r="H797" i="1"/>
  <c r="I797" i="1"/>
  <c r="K798" i="1" a="1"/>
  <c r="K798" i="1"/>
  <c r="H798" i="1"/>
  <c r="I798" i="1"/>
  <c r="K801" i="1" a="1"/>
  <c r="K801" i="1"/>
  <c r="H801" i="1"/>
  <c r="I801" i="1"/>
  <c r="K803" i="1" a="1"/>
  <c r="K803" i="1"/>
  <c r="H803" i="1"/>
  <c r="I803" i="1"/>
  <c r="K805" i="1" a="1"/>
  <c r="K805" i="1"/>
  <c r="H805" i="1"/>
  <c r="I805" i="1"/>
  <c r="K810" i="1" a="1"/>
  <c r="K810" i="1"/>
  <c r="H810" i="1"/>
  <c r="I810" i="1"/>
  <c r="K815" i="1" a="1"/>
  <c r="K815" i="1"/>
  <c r="H815" i="1"/>
  <c r="I815" i="1"/>
  <c r="K843" i="1" a="1"/>
  <c r="K843" i="1"/>
  <c r="H843" i="1"/>
  <c r="I843" i="1"/>
  <c r="K845" i="1" a="1"/>
  <c r="K845" i="1"/>
  <c r="H845" i="1"/>
  <c r="I845" i="1"/>
  <c r="K849" i="1" a="1"/>
  <c r="K849" i="1"/>
  <c r="H849" i="1"/>
  <c r="I849" i="1"/>
  <c r="K851" i="1" a="1"/>
  <c r="K851" i="1"/>
  <c r="H851" i="1"/>
  <c r="I851" i="1"/>
  <c r="K853" i="1" a="1"/>
  <c r="K853" i="1"/>
  <c r="H853" i="1"/>
  <c r="I853" i="1"/>
  <c r="K855" i="1" a="1"/>
  <c r="K855" i="1"/>
  <c r="H855" i="1"/>
  <c r="I855" i="1"/>
  <c r="K861" i="1" a="1"/>
  <c r="K861" i="1"/>
  <c r="H861" i="1"/>
  <c r="I861" i="1"/>
  <c r="K857" i="1" a="1"/>
  <c r="K857" i="1"/>
  <c r="H857" i="1"/>
  <c r="I857" i="1"/>
  <c r="K859" i="1" a="1"/>
  <c r="K859" i="1"/>
  <c r="H859" i="1"/>
  <c r="I859" i="1"/>
  <c r="K870" i="1" a="1"/>
  <c r="K870" i="1"/>
  <c r="H870" i="1"/>
  <c r="I870" i="1"/>
  <c r="K873" i="1" a="1"/>
  <c r="K873" i="1"/>
  <c r="H873" i="1"/>
  <c r="I873" i="1"/>
  <c r="K875" i="1" a="1"/>
  <c r="K875" i="1"/>
  <c r="H875" i="1"/>
  <c r="I875" i="1"/>
  <c r="K879" i="1" a="1"/>
  <c r="K879" i="1"/>
  <c r="H879" i="1"/>
  <c r="I879" i="1"/>
  <c r="K882" i="1" a="1"/>
  <c r="K882" i="1"/>
  <c r="H882" i="1"/>
  <c r="I882" i="1"/>
  <c r="K889" i="1" a="1"/>
  <c r="K889" i="1"/>
  <c r="H889" i="1"/>
  <c r="I889" i="1"/>
  <c r="K893" i="1" a="1"/>
  <c r="K893" i="1"/>
  <c r="H893" i="1"/>
  <c r="I893" i="1"/>
  <c r="K896" i="1" a="1"/>
  <c r="K896" i="1"/>
  <c r="H896" i="1"/>
  <c r="I896" i="1"/>
  <c r="K345" i="1" a="1"/>
  <c r="K345" i="1"/>
  <c r="K346" i="1" a="1"/>
  <c r="K346" i="1"/>
  <c r="K157" i="1" a="1"/>
  <c r="K157" i="1"/>
  <c r="K81" i="1" a="1"/>
  <c r="K81" i="1"/>
  <c r="K940" i="1" a="1"/>
  <c r="K940" i="1"/>
  <c r="K852" i="1" a="1"/>
  <c r="K852" i="1"/>
  <c r="K848" i="1" a="1"/>
  <c r="K848" i="1"/>
  <c r="K891" i="1" a="1"/>
  <c r="K891" i="1"/>
  <c r="K718" i="1" a="1"/>
  <c r="K718" i="1"/>
  <c r="K716" i="1" a="1"/>
  <c r="K716" i="1"/>
  <c r="K373" i="1" a="1"/>
  <c r="K373" i="1"/>
  <c r="K488" i="1" a="1"/>
  <c r="K488" i="1"/>
  <c r="K316" i="1" a="1"/>
  <c r="K316" i="1"/>
  <c r="K163" i="1" a="1"/>
  <c r="K163" i="1"/>
  <c r="K167" i="1" a="1"/>
  <c r="K167" i="1"/>
  <c r="K202" i="1" a="1"/>
  <c r="K202" i="1"/>
  <c r="K360" i="1" a="1"/>
  <c r="K360" i="1"/>
  <c r="K854" i="1" a="1"/>
  <c r="K854" i="1"/>
  <c r="K835" i="1" a="1"/>
  <c r="K835" i="1"/>
  <c r="K480" i="1" a="1"/>
  <c r="K480" i="1"/>
  <c r="K482" i="1" a="1"/>
  <c r="K482" i="1"/>
  <c r="K941" i="1" a="1"/>
  <c r="K941" i="1"/>
  <c r="K174" i="1" a="1"/>
  <c r="K174" i="1"/>
  <c r="K20" i="1" a="1"/>
  <c r="K20" i="1"/>
  <c r="K808" i="1" a="1"/>
  <c r="K808" i="1"/>
  <c r="K78" i="1" a="1"/>
  <c r="K78" i="1"/>
  <c r="K17" i="1" a="1"/>
  <c r="K17" i="1"/>
  <c r="K18" i="1" a="1"/>
  <c r="K18" i="1"/>
  <c r="K19" i="1" a="1"/>
  <c r="K19" i="1"/>
  <c r="K21" i="1" a="1"/>
  <c r="K21" i="1"/>
  <c r="K23" i="1" a="1"/>
  <c r="K23" i="1"/>
  <c r="K26" i="1" a="1"/>
  <c r="K26" i="1"/>
  <c r="K27" i="1" a="1"/>
  <c r="K27" i="1"/>
  <c r="K29" i="1" a="1"/>
  <c r="K29" i="1"/>
  <c r="K31" i="1" a="1"/>
  <c r="K31" i="1"/>
  <c r="K33" i="1" a="1"/>
  <c r="K33" i="1"/>
  <c r="K37" i="1" a="1"/>
  <c r="K37" i="1"/>
  <c r="K39" i="1" a="1"/>
  <c r="K39" i="1"/>
  <c r="K43" i="1" a="1"/>
  <c r="K43" i="1"/>
  <c r="K44" i="1" a="1"/>
  <c r="K44" i="1"/>
  <c r="K45" i="1" a="1"/>
  <c r="K45" i="1"/>
  <c r="K46" i="1" a="1"/>
  <c r="K46" i="1"/>
  <c r="K47" i="1" a="1"/>
  <c r="K47" i="1"/>
  <c r="K48" i="1" a="1"/>
  <c r="K48" i="1"/>
  <c r="K49" i="1" a="1"/>
  <c r="K49" i="1"/>
  <c r="K50" i="1" a="1"/>
  <c r="K50" i="1"/>
  <c r="K51" i="1" a="1"/>
  <c r="K51" i="1"/>
  <c r="K52" i="1" a="1"/>
  <c r="K52" i="1"/>
  <c r="K53" i="1" a="1"/>
  <c r="K53" i="1"/>
  <c r="K54" i="1" a="1"/>
  <c r="K54" i="1"/>
  <c r="K55" i="1" a="1"/>
  <c r="K55" i="1"/>
  <c r="K57" i="1" a="1"/>
  <c r="K57" i="1"/>
  <c r="K58" i="1" a="1"/>
  <c r="K58" i="1"/>
  <c r="K59" i="1" a="1"/>
  <c r="K59" i="1"/>
  <c r="K62" i="1" a="1"/>
  <c r="K62" i="1"/>
  <c r="K64" i="1" a="1"/>
  <c r="K64" i="1"/>
  <c r="K66" i="1" a="1"/>
  <c r="K66" i="1"/>
  <c r="K68" i="1" a="1"/>
  <c r="K68" i="1"/>
  <c r="K70" i="1" a="1"/>
  <c r="K70" i="1"/>
  <c r="K72" i="1" a="1"/>
  <c r="K72" i="1"/>
  <c r="K73" i="1" a="1"/>
  <c r="K73" i="1"/>
  <c r="K74" i="1" a="1"/>
  <c r="K74" i="1"/>
  <c r="K76" i="1" a="1"/>
  <c r="K76" i="1"/>
  <c r="K77" i="1" a="1"/>
  <c r="K77" i="1"/>
  <c r="K79" i="1" a="1"/>
  <c r="K79" i="1"/>
  <c r="K80" i="1" a="1"/>
  <c r="K80" i="1"/>
  <c r="K82" i="1" a="1"/>
  <c r="K82" i="1"/>
  <c r="K83" i="1" a="1"/>
  <c r="K83" i="1"/>
  <c r="K84" i="1" a="1"/>
  <c r="K84" i="1"/>
  <c r="K87" i="1" a="1"/>
  <c r="K87" i="1"/>
  <c r="K88" i="1" a="1"/>
  <c r="K88" i="1"/>
  <c r="K90" i="1" a="1"/>
  <c r="K90" i="1"/>
  <c r="K91" i="1" a="1"/>
  <c r="K91" i="1"/>
  <c r="K94" i="1" a="1"/>
  <c r="K94" i="1"/>
  <c r="K95" i="1" a="1"/>
  <c r="K95" i="1"/>
  <c r="K96" i="1" a="1"/>
  <c r="K96" i="1"/>
  <c r="K97" i="1" a="1"/>
  <c r="K97" i="1"/>
  <c r="K98" i="1" a="1"/>
  <c r="K98" i="1"/>
  <c r="K100" i="1" a="1"/>
  <c r="K100" i="1"/>
  <c r="K101" i="1" a="1"/>
  <c r="K101" i="1"/>
  <c r="K102" i="1" a="1"/>
  <c r="K102" i="1"/>
  <c r="K104" i="1" a="1"/>
  <c r="K104" i="1"/>
  <c r="K105" i="1" a="1"/>
  <c r="K105" i="1"/>
  <c r="K106" i="1" a="1"/>
  <c r="K106" i="1"/>
  <c r="K108" i="1" a="1"/>
  <c r="K108" i="1"/>
  <c r="K109" i="1" a="1"/>
  <c r="K109" i="1"/>
  <c r="K110" i="1" a="1"/>
  <c r="K110" i="1"/>
  <c r="K113" i="1" a="1"/>
  <c r="K113" i="1"/>
  <c r="K115" i="1" a="1"/>
  <c r="K115" i="1"/>
  <c r="K116" i="1" a="1"/>
  <c r="K116" i="1"/>
  <c r="K117" i="1" a="1"/>
  <c r="K117" i="1"/>
  <c r="K118" i="1" a="1"/>
  <c r="K118" i="1"/>
  <c r="K119" i="1" a="1"/>
  <c r="K119" i="1"/>
  <c r="K120" i="1" a="1"/>
  <c r="K120" i="1"/>
  <c r="K121" i="1" a="1"/>
  <c r="K121" i="1"/>
  <c r="K122" i="1" a="1"/>
  <c r="K122" i="1"/>
  <c r="K123" i="1" a="1"/>
  <c r="K123" i="1"/>
  <c r="K124" i="1" a="1"/>
  <c r="K124" i="1"/>
  <c r="K126" i="1" a="1"/>
  <c r="K126" i="1"/>
  <c r="K128" i="1" a="1"/>
  <c r="K128" i="1"/>
  <c r="K129" i="1" a="1"/>
  <c r="K129" i="1"/>
  <c r="K130" i="1" a="1"/>
  <c r="K130" i="1"/>
  <c r="K132" i="1" a="1"/>
  <c r="K132" i="1"/>
  <c r="K133" i="1" a="1"/>
  <c r="K133" i="1"/>
  <c r="K134" i="1" a="1"/>
  <c r="K134" i="1"/>
  <c r="K135" i="1" a="1"/>
  <c r="K135" i="1"/>
  <c r="K136" i="1" a="1"/>
  <c r="K136" i="1"/>
  <c r="K137" i="1" a="1"/>
  <c r="K137" i="1"/>
  <c r="K138" i="1" a="1"/>
  <c r="K138" i="1"/>
  <c r="K139" i="1" a="1"/>
  <c r="K139" i="1"/>
  <c r="K140" i="1" a="1"/>
  <c r="K140" i="1"/>
  <c r="K141" i="1" a="1"/>
  <c r="K141" i="1"/>
  <c r="K142" i="1" a="1"/>
  <c r="K142" i="1"/>
  <c r="K143" i="1" a="1"/>
  <c r="K143" i="1"/>
  <c r="K144" i="1" a="1"/>
  <c r="K144" i="1"/>
  <c r="K145" i="1" a="1"/>
  <c r="K145" i="1"/>
  <c r="K147" i="1" a="1"/>
  <c r="K147" i="1"/>
  <c r="K148" i="1" a="1"/>
  <c r="K148" i="1"/>
  <c r="K149" i="1" a="1"/>
  <c r="K149" i="1"/>
  <c r="K152" i="1" a="1"/>
  <c r="K152" i="1"/>
  <c r="K153" i="1" a="1"/>
  <c r="K153" i="1"/>
  <c r="K154" i="1" a="1"/>
  <c r="K154" i="1"/>
  <c r="K155" i="1" a="1"/>
  <c r="K155" i="1"/>
  <c r="K156" i="1" a="1"/>
  <c r="K156" i="1"/>
  <c r="K158" i="1" a="1"/>
  <c r="K158" i="1"/>
  <c r="K160" i="1" a="1"/>
  <c r="K160" i="1"/>
  <c r="K161" i="1" a="1"/>
  <c r="K161" i="1"/>
  <c r="K162" i="1" a="1"/>
  <c r="K162" i="1"/>
  <c r="K165" i="1" a="1"/>
  <c r="K165" i="1"/>
  <c r="K168" i="1" a="1"/>
  <c r="K168" i="1"/>
  <c r="K169" i="1" a="1"/>
  <c r="K169" i="1"/>
  <c r="K170" i="1" a="1"/>
  <c r="K170" i="1"/>
  <c r="K171" i="1" a="1"/>
  <c r="K171" i="1"/>
  <c r="K172" i="1" a="1"/>
  <c r="K172" i="1"/>
  <c r="K175" i="1" a="1"/>
  <c r="K175" i="1"/>
  <c r="K176" i="1" a="1"/>
  <c r="K176" i="1"/>
  <c r="K177" i="1" a="1"/>
  <c r="K177" i="1"/>
  <c r="K178" i="1" a="1"/>
  <c r="K178" i="1"/>
  <c r="K179" i="1" a="1"/>
  <c r="K179" i="1"/>
  <c r="K180" i="1" a="1"/>
  <c r="K180" i="1"/>
  <c r="K181" i="1" a="1"/>
  <c r="K181" i="1"/>
  <c r="K182" i="1" a="1"/>
  <c r="K182" i="1"/>
  <c r="K183" i="1" a="1"/>
  <c r="K183" i="1"/>
  <c r="K184" i="1" a="1"/>
  <c r="K184" i="1"/>
  <c r="K185" i="1" a="1"/>
  <c r="K185" i="1"/>
  <c r="K186" i="1" a="1"/>
  <c r="K186" i="1"/>
  <c r="K187" i="1" a="1"/>
  <c r="K187" i="1"/>
  <c r="K189" i="1" a="1"/>
  <c r="K189" i="1"/>
  <c r="K190" i="1" a="1"/>
  <c r="K190" i="1"/>
  <c r="K191" i="1" a="1"/>
  <c r="K191" i="1"/>
  <c r="K193" i="1" a="1"/>
  <c r="K193" i="1"/>
  <c r="K194" i="1" a="1"/>
  <c r="K194" i="1"/>
  <c r="K195" i="1" a="1"/>
  <c r="K195" i="1"/>
  <c r="K196" i="1" a="1"/>
  <c r="K196" i="1"/>
  <c r="K197" i="1" a="1"/>
  <c r="K197" i="1"/>
  <c r="K198" i="1" a="1"/>
  <c r="K198" i="1"/>
  <c r="K199" i="1" a="1"/>
  <c r="K199" i="1"/>
  <c r="K200" i="1" a="1"/>
  <c r="K200" i="1"/>
  <c r="K201" i="1" a="1"/>
  <c r="K201" i="1"/>
  <c r="K203" i="1" a="1"/>
  <c r="K203" i="1"/>
  <c r="K204" i="1" a="1"/>
  <c r="K204" i="1"/>
  <c r="K205" i="1" a="1"/>
  <c r="K205" i="1"/>
  <c r="K209" i="1" a="1"/>
  <c r="K209" i="1"/>
  <c r="K212" i="1" a="1"/>
  <c r="K212" i="1"/>
  <c r="K214" i="1" a="1"/>
  <c r="K214" i="1"/>
  <c r="K215" i="1" a="1"/>
  <c r="K215" i="1"/>
  <c r="K216" i="1" a="1"/>
  <c r="K216" i="1"/>
  <c r="K217" i="1" a="1"/>
  <c r="K217" i="1"/>
  <c r="K218" i="1" a="1"/>
  <c r="K218" i="1"/>
  <c r="K219" i="1" a="1"/>
  <c r="K219" i="1"/>
  <c r="K220" i="1" a="1"/>
  <c r="K220" i="1"/>
  <c r="K221" i="1" a="1"/>
  <c r="K221" i="1"/>
  <c r="K222" i="1" a="1"/>
  <c r="K222" i="1"/>
  <c r="K223" i="1" a="1"/>
  <c r="K223" i="1"/>
  <c r="K224" i="1" a="1"/>
  <c r="K224" i="1"/>
  <c r="K225" i="1" a="1"/>
  <c r="K225" i="1"/>
  <c r="K227" i="1" a="1"/>
  <c r="K227" i="1"/>
  <c r="K230" i="1" a="1"/>
  <c r="K230" i="1"/>
  <c r="K231" i="1" a="1"/>
  <c r="K231" i="1"/>
  <c r="K233" i="1" a="1"/>
  <c r="K233" i="1"/>
  <c r="K234" i="1" a="1"/>
  <c r="K234" i="1"/>
  <c r="K235" i="1" a="1"/>
  <c r="K235" i="1"/>
  <c r="K237" i="1" a="1"/>
  <c r="K237" i="1"/>
  <c r="K238" i="1" a="1"/>
  <c r="K238" i="1"/>
  <c r="K239" i="1" a="1"/>
  <c r="K239" i="1"/>
  <c r="K240" i="1" a="1"/>
  <c r="K240" i="1"/>
  <c r="K241" i="1" a="1"/>
  <c r="K241" i="1"/>
  <c r="K242" i="1" a="1"/>
  <c r="K242" i="1"/>
  <c r="K243" i="1" a="1"/>
  <c r="K243" i="1"/>
  <c r="K244" i="1" a="1"/>
  <c r="K244" i="1"/>
  <c r="K245" i="1" a="1"/>
  <c r="K245" i="1"/>
  <c r="K246" i="1" a="1"/>
  <c r="K246" i="1"/>
  <c r="K247" i="1" a="1"/>
  <c r="K247" i="1"/>
  <c r="K248" i="1" a="1"/>
  <c r="K248" i="1"/>
  <c r="K250" i="1" a="1"/>
  <c r="K250" i="1"/>
  <c r="K252" i="1" a="1"/>
  <c r="K252" i="1"/>
  <c r="K254" i="1" a="1"/>
  <c r="K254" i="1"/>
  <c r="K255" i="1" a="1"/>
  <c r="K255" i="1"/>
  <c r="K256" i="1" a="1"/>
  <c r="K256" i="1"/>
  <c r="K257" i="1" a="1"/>
  <c r="K257" i="1"/>
  <c r="K258" i="1" a="1"/>
  <c r="K258" i="1"/>
  <c r="K259" i="1" a="1"/>
  <c r="K259" i="1"/>
  <c r="K260" i="1" a="1"/>
  <c r="K260" i="1"/>
  <c r="K261" i="1" a="1"/>
  <c r="K261" i="1"/>
  <c r="K262" i="1" a="1"/>
  <c r="K262" i="1"/>
  <c r="K264" i="1" a="1"/>
  <c r="K264" i="1"/>
  <c r="K265" i="1" a="1"/>
  <c r="K265" i="1"/>
  <c r="K266" i="1" a="1"/>
  <c r="K266" i="1"/>
  <c r="K267" i="1" a="1"/>
  <c r="K267" i="1"/>
  <c r="K268" i="1" a="1"/>
  <c r="K268" i="1"/>
  <c r="K270" i="1" a="1"/>
  <c r="K270" i="1"/>
  <c r="K271" i="1" a="1"/>
  <c r="K271" i="1"/>
  <c r="K272" i="1" a="1"/>
  <c r="K272" i="1"/>
  <c r="K273" i="1" a="1"/>
  <c r="K273" i="1"/>
  <c r="K274" i="1" a="1"/>
  <c r="K274" i="1"/>
  <c r="K275" i="1" a="1"/>
  <c r="K275" i="1"/>
  <c r="K277" i="1" a="1"/>
  <c r="K277" i="1"/>
  <c r="K278" i="1" a="1"/>
  <c r="K278" i="1"/>
  <c r="K281" i="1" a="1"/>
  <c r="K281" i="1"/>
  <c r="K282" i="1" a="1"/>
  <c r="K282" i="1"/>
  <c r="K283" i="1" a="1"/>
  <c r="K283" i="1"/>
  <c r="K284" i="1" a="1"/>
  <c r="K284" i="1"/>
  <c r="K286" i="1" a="1"/>
  <c r="K286" i="1"/>
  <c r="K288" i="1" a="1"/>
  <c r="K288" i="1"/>
  <c r="K289" i="1" a="1"/>
  <c r="K289" i="1"/>
  <c r="K290" i="1" a="1"/>
  <c r="K290" i="1"/>
  <c r="K292" i="1" a="1"/>
  <c r="K292" i="1"/>
  <c r="K293" i="1" a="1"/>
  <c r="K293" i="1"/>
  <c r="K294" i="1" a="1"/>
  <c r="K294" i="1"/>
  <c r="K295" i="1" a="1"/>
  <c r="K295" i="1"/>
  <c r="K296" i="1" a="1"/>
  <c r="K296" i="1"/>
  <c r="K297" i="1" a="1"/>
  <c r="K297" i="1"/>
  <c r="K298" i="1" a="1"/>
  <c r="K298" i="1"/>
  <c r="K299" i="1" a="1"/>
  <c r="K299" i="1"/>
  <c r="K300" i="1" a="1"/>
  <c r="K300" i="1"/>
  <c r="K301" i="1" a="1"/>
  <c r="K301" i="1"/>
  <c r="K302" i="1" a="1"/>
  <c r="K302" i="1"/>
  <c r="K303" i="1" a="1"/>
  <c r="K303" i="1"/>
  <c r="K304" i="1" a="1"/>
  <c r="K304" i="1"/>
  <c r="K305" i="1" a="1"/>
  <c r="K305" i="1"/>
  <c r="K306" i="1" a="1"/>
  <c r="K306" i="1"/>
  <c r="K307" i="1" a="1"/>
  <c r="K307" i="1"/>
  <c r="K308" i="1" a="1"/>
  <c r="K308" i="1"/>
  <c r="K309" i="1" a="1"/>
  <c r="K309" i="1"/>
  <c r="K310" i="1" a="1"/>
  <c r="K310" i="1"/>
  <c r="K311" i="1" a="1"/>
  <c r="K311" i="1"/>
  <c r="K312" i="1" a="1"/>
  <c r="K312" i="1"/>
  <c r="K313" i="1" a="1"/>
  <c r="K313" i="1"/>
  <c r="K318" i="1" a="1"/>
  <c r="K318" i="1"/>
  <c r="K320" i="1" a="1"/>
  <c r="K320" i="1"/>
  <c r="K321" i="1" a="1"/>
  <c r="K321" i="1"/>
  <c r="K323" i="1" a="1"/>
  <c r="K323" i="1"/>
  <c r="K324" i="1" a="1"/>
  <c r="K324" i="1"/>
  <c r="K326" i="1" a="1"/>
  <c r="K326" i="1"/>
  <c r="K329" i="1" a="1"/>
  <c r="K329" i="1"/>
  <c r="K331" i="1" a="1"/>
  <c r="K331" i="1"/>
  <c r="K332" i="1" a="1"/>
  <c r="K332" i="1"/>
  <c r="K333" i="1" a="1"/>
  <c r="K333" i="1"/>
  <c r="K336" i="1" a="1"/>
  <c r="K336" i="1"/>
  <c r="K341" i="1" a="1"/>
  <c r="K341" i="1"/>
  <c r="K344" i="1" a="1"/>
  <c r="K344" i="1"/>
  <c r="K348" i="1" a="1"/>
  <c r="K348" i="1"/>
  <c r="K349" i="1" a="1"/>
  <c r="K349" i="1"/>
  <c r="K350" i="1" a="1"/>
  <c r="K350" i="1"/>
  <c r="K351" i="1" a="1"/>
  <c r="K351" i="1"/>
  <c r="K352" i="1" a="1"/>
  <c r="K352" i="1"/>
  <c r="K353" i="1" a="1"/>
  <c r="K353" i="1"/>
  <c r="K355" i="1" a="1"/>
  <c r="K355" i="1"/>
  <c r="K356" i="1" a="1"/>
  <c r="K356" i="1"/>
  <c r="K357" i="1" a="1"/>
  <c r="K357" i="1"/>
  <c r="K358" i="1" a="1"/>
  <c r="K358" i="1"/>
  <c r="K370" i="1" a="1"/>
  <c r="K370" i="1"/>
  <c r="K371" i="1" a="1"/>
  <c r="K371" i="1"/>
  <c r="K364" i="1" a="1"/>
  <c r="K364" i="1"/>
  <c r="K366" i="1" a="1"/>
  <c r="K366" i="1"/>
  <c r="K368" i="1" a="1"/>
  <c r="K368" i="1"/>
  <c r="K374" i="1" a="1"/>
  <c r="K374" i="1"/>
  <c r="K710" i="1" a="1"/>
  <c r="K710" i="1"/>
  <c r="K711" i="1" a="1"/>
  <c r="K711" i="1"/>
  <c r="K712" i="1" a="1"/>
  <c r="K712" i="1"/>
  <c r="K721" i="1" a="1"/>
  <c r="K721" i="1"/>
  <c r="K722" i="1" a="1"/>
  <c r="K722" i="1"/>
  <c r="K724" i="1" a="1"/>
  <c r="K724" i="1"/>
  <c r="K376" i="1" a="1"/>
  <c r="K376" i="1"/>
  <c r="K378" i="1" a="1"/>
  <c r="K378" i="1"/>
  <c r="K379" i="1" a="1"/>
  <c r="K379" i="1"/>
  <c r="K380" i="1" a="1"/>
  <c r="K380" i="1"/>
  <c r="K381" i="1" a="1"/>
  <c r="K381" i="1"/>
  <c r="K382" i="1" a="1"/>
  <c r="K382" i="1"/>
  <c r="K383" i="1" a="1"/>
  <c r="K383" i="1"/>
  <c r="K384" i="1" a="1"/>
  <c r="K384" i="1"/>
  <c r="K385" i="1" a="1"/>
  <c r="K385" i="1"/>
  <c r="K386" i="1" a="1"/>
  <c r="K386" i="1"/>
  <c r="K387" i="1" a="1"/>
  <c r="K387" i="1"/>
  <c r="K388" i="1" a="1"/>
  <c r="K388" i="1"/>
  <c r="K389" i="1" a="1"/>
  <c r="K389" i="1"/>
  <c r="K390" i="1" a="1"/>
  <c r="K390" i="1"/>
  <c r="K392" i="1" a="1"/>
  <c r="K392" i="1"/>
  <c r="K393" i="1" a="1"/>
  <c r="K393" i="1"/>
  <c r="K394" i="1" a="1"/>
  <c r="K394" i="1"/>
  <c r="K396" i="1" a="1"/>
  <c r="K396" i="1"/>
  <c r="K397" i="1" a="1"/>
  <c r="K397" i="1"/>
  <c r="K398" i="1" a="1"/>
  <c r="K398" i="1"/>
  <c r="K399" i="1" a="1"/>
  <c r="K399" i="1"/>
  <c r="K400" i="1" a="1"/>
  <c r="K400" i="1"/>
  <c r="K402" i="1" a="1"/>
  <c r="K402" i="1"/>
  <c r="K404" i="1" a="1"/>
  <c r="K404" i="1"/>
  <c r="K405" i="1" a="1"/>
  <c r="K405" i="1"/>
  <c r="K406" i="1" a="1"/>
  <c r="K406" i="1"/>
  <c r="K408" i="1" a="1"/>
  <c r="K408" i="1"/>
  <c r="K409" i="1" a="1"/>
  <c r="K409" i="1"/>
  <c r="K410" i="1" a="1"/>
  <c r="K410" i="1"/>
  <c r="K411" i="1" a="1"/>
  <c r="K411" i="1"/>
  <c r="K412" i="1" a="1"/>
  <c r="K412" i="1"/>
  <c r="K413" i="1" a="1"/>
  <c r="K413" i="1"/>
  <c r="K414" i="1" a="1"/>
  <c r="K414" i="1"/>
  <c r="K415" i="1" a="1"/>
  <c r="K415" i="1"/>
  <c r="K416" i="1" a="1"/>
  <c r="K416" i="1"/>
  <c r="K418" i="1" a="1"/>
  <c r="K418" i="1"/>
  <c r="K420" i="1" a="1"/>
  <c r="K420" i="1"/>
  <c r="K422" i="1" a="1"/>
  <c r="K422" i="1"/>
  <c r="K423" i="1" a="1"/>
  <c r="K423" i="1"/>
  <c r="K424" i="1" a="1"/>
  <c r="K424" i="1"/>
  <c r="K425" i="1" a="1"/>
  <c r="K425" i="1"/>
  <c r="K427" i="1" a="1"/>
  <c r="K427" i="1"/>
  <c r="K428" i="1" a="1"/>
  <c r="K428" i="1"/>
  <c r="K429" i="1" a="1"/>
  <c r="K429" i="1"/>
  <c r="K430" i="1" a="1"/>
  <c r="K430" i="1"/>
  <c r="K432" i="1" a="1"/>
  <c r="K432" i="1"/>
  <c r="K433" i="1" a="1"/>
  <c r="K433" i="1"/>
  <c r="K434" i="1" a="1"/>
  <c r="K434" i="1"/>
  <c r="K435" i="1" a="1"/>
  <c r="K435" i="1"/>
  <c r="K437" i="1" a="1"/>
  <c r="K437" i="1"/>
  <c r="K438" i="1" a="1"/>
  <c r="K438" i="1"/>
  <c r="K439" i="1" a="1"/>
  <c r="K439" i="1"/>
  <c r="K440" i="1" a="1"/>
  <c r="K440" i="1"/>
  <c r="K442" i="1" a="1"/>
  <c r="K442" i="1"/>
  <c r="K443" i="1" a="1"/>
  <c r="K443" i="1"/>
  <c r="K444" i="1" a="1"/>
  <c r="K444" i="1"/>
  <c r="K446" i="1" a="1"/>
  <c r="K446" i="1"/>
  <c r="K447" i="1" a="1"/>
  <c r="K447" i="1"/>
  <c r="K448" i="1" a="1"/>
  <c r="K448" i="1"/>
  <c r="K449" i="1" a="1"/>
  <c r="K449" i="1"/>
  <c r="K450" i="1" a="1"/>
  <c r="K450" i="1"/>
  <c r="K451" i="1" a="1"/>
  <c r="K451" i="1"/>
  <c r="K452" i="1" a="1"/>
  <c r="K452" i="1"/>
  <c r="K453" i="1" a="1"/>
  <c r="K453" i="1"/>
  <c r="K454" i="1" a="1"/>
  <c r="K454" i="1"/>
  <c r="K455" i="1" a="1"/>
  <c r="K455" i="1"/>
  <c r="K456" i="1" a="1"/>
  <c r="K456" i="1"/>
  <c r="K457" i="1" a="1"/>
  <c r="K457" i="1"/>
  <c r="K459" i="1" a="1"/>
  <c r="K459" i="1"/>
  <c r="K461" i="1" a="1"/>
  <c r="K461" i="1"/>
  <c r="K462" i="1" a="1"/>
  <c r="K462" i="1"/>
  <c r="K463" i="1" a="1"/>
  <c r="K463" i="1"/>
  <c r="K465" i="1" a="1"/>
  <c r="K465" i="1"/>
  <c r="K467" i="1" a="1"/>
  <c r="K467" i="1"/>
  <c r="K469" i="1" a="1"/>
  <c r="K469" i="1"/>
  <c r="K471" i="1" a="1"/>
  <c r="K471" i="1"/>
  <c r="K472" i="1" a="1"/>
  <c r="K472" i="1"/>
  <c r="K473" i="1" a="1"/>
  <c r="K473" i="1"/>
  <c r="K474" i="1" a="1"/>
  <c r="K474" i="1"/>
  <c r="K475" i="1" a="1"/>
  <c r="K475" i="1"/>
  <c r="K476" i="1" a="1"/>
  <c r="K476" i="1"/>
  <c r="K477" i="1" a="1"/>
  <c r="K477" i="1"/>
  <c r="K478" i="1" a="1"/>
  <c r="K478" i="1"/>
  <c r="K484" i="1" a="1"/>
  <c r="K484" i="1"/>
  <c r="K485" i="1" a="1"/>
  <c r="K485" i="1"/>
  <c r="K486" i="1" a="1"/>
  <c r="K486" i="1"/>
  <c r="K487" i="1" a="1"/>
  <c r="K487" i="1"/>
  <c r="K490" i="1" a="1"/>
  <c r="K490" i="1"/>
  <c r="K491" i="1" a="1"/>
  <c r="K491" i="1"/>
  <c r="K492" i="1" a="1"/>
  <c r="K492" i="1"/>
  <c r="K493" i="1" a="1"/>
  <c r="K493" i="1"/>
  <c r="K494" i="1" a="1"/>
  <c r="K494" i="1"/>
  <c r="K495" i="1" a="1"/>
  <c r="K495" i="1"/>
  <c r="K496" i="1" a="1"/>
  <c r="K496" i="1"/>
  <c r="K497" i="1" a="1"/>
  <c r="K497" i="1"/>
  <c r="K498" i="1" a="1"/>
  <c r="K498" i="1"/>
  <c r="K499" i="1" a="1"/>
  <c r="K499" i="1"/>
  <c r="K500" i="1" a="1"/>
  <c r="K500" i="1"/>
  <c r="K501" i="1" a="1"/>
  <c r="K501" i="1"/>
  <c r="K502" i="1" a="1"/>
  <c r="K502" i="1"/>
  <c r="K504" i="1" a="1"/>
  <c r="K504" i="1"/>
  <c r="K505" i="1" a="1"/>
  <c r="K505" i="1"/>
  <c r="K506" i="1" a="1"/>
  <c r="K506" i="1"/>
  <c r="K507" i="1" a="1"/>
  <c r="K507" i="1"/>
  <c r="K508" i="1" a="1"/>
  <c r="K508" i="1"/>
  <c r="K509" i="1" a="1"/>
  <c r="K509" i="1"/>
  <c r="K510" i="1" a="1"/>
  <c r="K510" i="1"/>
  <c r="K511" i="1" a="1"/>
  <c r="K511" i="1"/>
  <c r="K512" i="1" a="1"/>
  <c r="K512" i="1"/>
  <c r="K513" i="1" a="1"/>
  <c r="K513" i="1"/>
  <c r="K515" i="1" a="1"/>
  <c r="K515" i="1"/>
  <c r="K516" i="1" a="1"/>
  <c r="K516" i="1"/>
  <c r="K517" i="1" a="1"/>
  <c r="K517" i="1"/>
  <c r="K519" i="1" a="1"/>
  <c r="K519" i="1"/>
  <c r="K520" i="1" a="1"/>
  <c r="K520" i="1"/>
  <c r="K522" i="1" a="1"/>
  <c r="K522" i="1"/>
  <c r="K523" i="1" a="1"/>
  <c r="K523" i="1"/>
  <c r="K524" i="1" a="1"/>
  <c r="K524" i="1"/>
  <c r="K525" i="1" a="1"/>
  <c r="K525" i="1"/>
  <c r="K526" i="1" a="1"/>
  <c r="K526" i="1"/>
  <c r="K527" i="1" a="1"/>
  <c r="K527" i="1"/>
  <c r="K528" i="1" a="1"/>
  <c r="K528" i="1"/>
  <c r="K529" i="1" a="1"/>
  <c r="K529" i="1"/>
  <c r="K530" i="1" a="1"/>
  <c r="K530" i="1"/>
  <c r="K532" i="1" a="1"/>
  <c r="K532" i="1"/>
  <c r="K534" i="1" a="1"/>
  <c r="K534" i="1"/>
  <c r="K535" i="1" a="1"/>
  <c r="K535" i="1"/>
  <c r="K536" i="1" a="1"/>
  <c r="K536" i="1"/>
  <c r="K537" i="1" a="1"/>
  <c r="K537" i="1"/>
  <c r="K539" i="1" a="1"/>
  <c r="K539" i="1"/>
  <c r="K540" i="1" a="1"/>
  <c r="K540" i="1"/>
  <c r="K541" i="1" a="1"/>
  <c r="K541" i="1"/>
  <c r="K542" i="1" a="1"/>
  <c r="K542" i="1"/>
  <c r="K543" i="1" a="1"/>
  <c r="K543" i="1"/>
  <c r="K545" i="1" a="1"/>
  <c r="K545" i="1"/>
  <c r="K546" i="1" a="1"/>
  <c r="K546" i="1"/>
  <c r="K547" i="1" a="1"/>
  <c r="K547" i="1"/>
  <c r="K549" i="1" a="1"/>
  <c r="K549" i="1"/>
  <c r="K550" i="1" a="1"/>
  <c r="K550" i="1"/>
  <c r="K551" i="1" a="1"/>
  <c r="K551" i="1"/>
  <c r="K552" i="1" a="1"/>
  <c r="K552" i="1"/>
  <c r="K553" i="1" a="1"/>
  <c r="K553" i="1"/>
  <c r="K554" i="1" a="1"/>
  <c r="K554" i="1"/>
  <c r="K555" i="1" a="1"/>
  <c r="K555" i="1"/>
  <c r="K556" i="1" a="1"/>
  <c r="K556" i="1"/>
  <c r="K557" i="1" a="1"/>
  <c r="K557" i="1"/>
  <c r="K558" i="1" a="1"/>
  <c r="K558" i="1"/>
  <c r="K559" i="1" a="1"/>
  <c r="K559" i="1"/>
  <c r="K560" i="1" a="1"/>
  <c r="K560" i="1"/>
  <c r="K562" i="1" a="1"/>
  <c r="K562" i="1"/>
  <c r="K563" i="1" a="1"/>
  <c r="K563" i="1"/>
  <c r="K564" i="1" a="1"/>
  <c r="K564" i="1"/>
  <c r="K566" i="1" a="1"/>
  <c r="K566" i="1"/>
  <c r="K567" i="1" a="1"/>
  <c r="K567" i="1"/>
  <c r="K568" i="1" a="1"/>
  <c r="K568" i="1"/>
  <c r="K569" i="1" a="1"/>
  <c r="K569" i="1"/>
  <c r="K571" i="1" a="1"/>
  <c r="K571" i="1"/>
  <c r="K572" i="1" a="1"/>
  <c r="K572" i="1"/>
  <c r="K573" i="1" a="1"/>
  <c r="K573" i="1"/>
  <c r="K574" i="1" a="1"/>
  <c r="K574" i="1"/>
  <c r="K575" i="1" a="1"/>
  <c r="K575" i="1"/>
  <c r="K576" i="1" a="1"/>
  <c r="K576" i="1"/>
  <c r="K578" i="1" a="1"/>
  <c r="K578" i="1"/>
  <c r="K579" i="1" a="1"/>
  <c r="K579" i="1"/>
  <c r="K580" i="1" a="1"/>
  <c r="K580" i="1"/>
  <c r="K582" i="1" a="1"/>
  <c r="K582" i="1"/>
  <c r="K583" i="1" a="1"/>
  <c r="K583" i="1"/>
  <c r="K584" i="1" a="1"/>
  <c r="K584" i="1"/>
  <c r="K586" i="1" a="1"/>
  <c r="K586" i="1"/>
  <c r="K587" i="1" a="1"/>
  <c r="K587" i="1"/>
  <c r="K588" i="1" a="1"/>
  <c r="K588" i="1"/>
  <c r="K589" i="1" a="1"/>
  <c r="K589" i="1"/>
  <c r="K590" i="1" a="1"/>
  <c r="K590" i="1"/>
  <c r="K591" i="1" a="1"/>
  <c r="K591" i="1"/>
  <c r="K592" i="1" a="1"/>
  <c r="K592" i="1"/>
  <c r="K593" i="1" a="1"/>
  <c r="K593" i="1"/>
  <c r="K595" i="1" a="1"/>
  <c r="K595" i="1"/>
  <c r="K596" i="1" a="1"/>
  <c r="K596" i="1"/>
  <c r="K597" i="1" a="1"/>
  <c r="K597" i="1"/>
  <c r="K598" i="1" a="1"/>
  <c r="K598" i="1"/>
  <c r="K600" i="1" a="1"/>
  <c r="K600" i="1"/>
  <c r="K601" i="1" a="1"/>
  <c r="K601" i="1"/>
  <c r="K602" i="1" a="1"/>
  <c r="K602" i="1"/>
  <c r="K603" i="1" a="1"/>
  <c r="K603" i="1"/>
  <c r="K604" i="1" a="1"/>
  <c r="K604" i="1"/>
  <c r="K605" i="1" a="1"/>
  <c r="K605" i="1"/>
  <c r="K606" i="1" a="1"/>
  <c r="K606" i="1"/>
  <c r="K608" i="1" a="1"/>
  <c r="K608" i="1"/>
  <c r="K610" i="1" a="1"/>
  <c r="K610" i="1"/>
  <c r="K611" i="1" a="1"/>
  <c r="K611" i="1"/>
  <c r="K612" i="1" a="1"/>
  <c r="K612" i="1"/>
  <c r="K613" i="1" a="1"/>
  <c r="K613" i="1"/>
  <c r="K615" i="1" a="1"/>
  <c r="K615" i="1"/>
  <c r="K616" i="1" a="1"/>
  <c r="K616" i="1"/>
  <c r="K617" i="1" a="1"/>
  <c r="K617" i="1"/>
  <c r="K619" i="1" a="1"/>
  <c r="K619" i="1"/>
  <c r="K621" i="1" a="1"/>
  <c r="K621" i="1"/>
  <c r="K622" i="1" a="1"/>
  <c r="K622" i="1"/>
  <c r="K624" i="1" a="1"/>
  <c r="K624" i="1"/>
  <c r="K625" i="1" a="1"/>
  <c r="K625" i="1"/>
  <c r="K626" i="1" a="1"/>
  <c r="K626" i="1"/>
  <c r="K628" i="1" a="1"/>
  <c r="K628" i="1"/>
  <c r="K629" i="1" a="1"/>
  <c r="K629" i="1"/>
  <c r="K630" i="1" a="1"/>
  <c r="K630" i="1"/>
  <c r="K631" i="1" a="1"/>
  <c r="K631" i="1"/>
  <c r="K632" i="1" a="1"/>
  <c r="K632" i="1"/>
  <c r="K633" i="1" a="1"/>
  <c r="K633" i="1"/>
  <c r="K634" i="1" a="1"/>
  <c r="K634" i="1"/>
  <c r="K635" i="1" a="1"/>
  <c r="K635" i="1"/>
  <c r="K636" i="1" a="1"/>
  <c r="K636" i="1"/>
  <c r="K637" i="1" a="1"/>
  <c r="K637" i="1"/>
  <c r="K638" i="1" a="1"/>
  <c r="K638" i="1"/>
  <c r="K639" i="1" a="1"/>
  <c r="K639" i="1"/>
  <c r="K640" i="1" a="1"/>
  <c r="K640" i="1"/>
  <c r="K642" i="1" a="1"/>
  <c r="K642" i="1"/>
  <c r="K643" i="1" a="1"/>
  <c r="K643" i="1"/>
  <c r="K644" i="1" a="1"/>
  <c r="K644" i="1"/>
  <c r="K645" i="1" a="1"/>
  <c r="K645" i="1"/>
  <c r="K646" i="1" a="1"/>
  <c r="K646" i="1"/>
  <c r="K647" i="1" a="1"/>
  <c r="K647" i="1"/>
  <c r="K648" i="1" a="1"/>
  <c r="K648" i="1"/>
  <c r="K649" i="1" a="1"/>
  <c r="K649" i="1"/>
  <c r="K650" i="1" a="1"/>
  <c r="K650" i="1"/>
  <c r="K651" i="1" a="1"/>
  <c r="K651" i="1"/>
  <c r="K652" i="1" a="1"/>
  <c r="K652" i="1"/>
  <c r="K653" i="1" a="1"/>
  <c r="K653" i="1"/>
  <c r="K655" i="1" a="1"/>
  <c r="K655" i="1"/>
  <c r="K656" i="1" a="1"/>
  <c r="K656" i="1"/>
  <c r="K657" i="1" a="1"/>
  <c r="K657" i="1"/>
  <c r="K659" i="1" a="1"/>
  <c r="K659" i="1"/>
  <c r="K660" i="1" a="1"/>
  <c r="K660" i="1"/>
  <c r="K661" i="1" a="1"/>
  <c r="K661" i="1"/>
  <c r="K662" i="1" a="1"/>
  <c r="K662" i="1"/>
  <c r="K663" i="1" a="1"/>
  <c r="K663" i="1"/>
  <c r="K664" i="1" a="1"/>
  <c r="K664" i="1"/>
  <c r="K665" i="1" a="1"/>
  <c r="K665" i="1"/>
  <c r="K667" i="1" a="1"/>
  <c r="K667" i="1"/>
  <c r="K669" i="1" a="1"/>
  <c r="K669" i="1"/>
  <c r="K670" i="1" a="1"/>
  <c r="K670" i="1"/>
  <c r="K671" i="1" a="1"/>
  <c r="K671" i="1"/>
  <c r="K673" i="1" a="1"/>
  <c r="K673" i="1"/>
  <c r="K674" i="1" a="1"/>
  <c r="K674" i="1"/>
  <c r="K675" i="1" a="1"/>
  <c r="K675" i="1"/>
  <c r="K676" i="1" a="1"/>
  <c r="K676" i="1"/>
  <c r="K677" i="1" a="1"/>
  <c r="K677" i="1"/>
  <c r="K678" i="1" a="1"/>
  <c r="K678" i="1"/>
  <c r="K679" i="1" a="1"/>
  <c r="K679" i="1"/>
  <c r="K680" i="1" a="1"/>
  <c r="K680" i="1"/>
  <c r="K681" i="1" a="1"/>
  <c r="K681" i="1"/>
  <c r="K682" i="1" a="1"/>
  <c r="K682" i="1"/>
  <c r="K683" i="1" a="1"/>
  <c r="K683" i="1"/>
  <c r="K685" i="1" a="1"/>
  <c r="K685" i="1"/>
  <c r="K687" i="1" a="1"/>
  <c r="K687" i="1"/>
  <c r="K688" i="1" a="1"/>
  <c r="K688" i="1"/>
  <c r="K689" i="1" a="1"/>
  <c r="K689" i="1"/>
  <c r="K690" i="1" a="1"/>
  <c r="K690" i="1"/>
  <c r="K692" i="1" a="1"/>
  <c r="K692" i="1"/>
  <c r="K693" i="1" a="1"/>
  <c r="K693" i="1"/>
  <c r="K694" i="1" a="1"/>
  <c r="K694" i="1"/>
  <c r="K695" i="1" a="1"/>
  <c r="K695" i="1"/>
  <c r="K696" i="1" a="1"/>
  <c r="K696" i="1"/>
  <c r="K698" i="1" a="1"/>
  <c r="K698" i="1"/>
  <c r="K701" i="1" a="1"/>
  <c r="K701" i="1"/>
  <c r="K702" i="1" a="1"/>
  <c r="K702" i="1"/>
  <c r="K704" i="1" a="1"/>
  <c r="K704" i="1"/>
  <c r="K705" i="1" a="1"/>
  <c r="K705" i="1"/>
  <c r="K707" i="1" a="1"/>
  <c r="K707" i="1"/>
  <c r="K709" i="1" a="1"/>
  <c r="K709" i="1"/>
  <c r="K362" i="1" a="1"/>
  <c r="K362" i="1"/>
  <c r="K367" i="1" a="1"/>
  <c r="K367" i="1"/>
  <c r="K369" i="1" a="1"/>
  <c r="K369" i="1"/>
  <c r="K713" i="1" a="1"/>
  <c r="K713" i="1"/>
  <c r="K714" i="1" a="1"/>
  <c r="K714" i="1"/>
  <c r="K717" i="1" a="1"/>
  <c r="K717" i="1"/>
  <c r="K719" i="1" a="1"/>
  <c r="K719" i="1"/>
  <c r="K720" i="1" a="1"/>
  <c r="K720" i="1"/>
  <c r="K725" i="1" a="1"/>
  <c r="K725" i="1"/>
  <c r="K727" i="1" a="1"/>
  <c r="K727" i="1"/>
  <c r="K728" i="1" a="1"/>
  <c r="K728" i="1"/>
  <c r="K729" i="1" a="1"/>
  <c r="K729" i="1"/>
  <c r="K730" i="1" a="1"/>
  <c r="K730" i="1"/>
  <c r="K731" i="1" a="1"/>
  <c r="K731" i="1"/>
  <c r="K732" i="1" a="1"/>
  <c r="K732" i="1"/>
  <c r="K733" i="1" a="1"/>
  <c r="K733" i="1"/>
  <c r="K734" i="1" a="1"/>
  <c r="K734" i="1"/>
  <c r="K735" i="1" a="1"/>
  <c r="K735" i="1"/>
  <c r="K737" i="1" a="1"/>
  <c r="K737" i="1"/>
  <c r="K738" i="1" a="1"/>
  <c r="K738" i="1"/>
  <c r="K739" i="1" a="1"/>
  <c r="K739" i="1"/>
  <c r="K740" i="1" a="1"/>
  <c r="K740" i="1"/>
  <c r="K741" i="1" a="1"/>
  <c r="K741" i="1"/>
  <c r="K743" i="1" a="1"/>
  <c r="K743" i="1"/>
  <c r="K744" i="1" a="1"/>
  <c r="K744" i="1"/>
  <c r="K745" i="1" a="1"/>
  <c r="K745" i="1"/>
  <c r="K747" i="1" a="1"/>
  <c r="K747" i="1"/>
  <c r="K749" i="1" a="1"/>
  <c r="K749" i="1"/>
  <c r="K750" i="1" a="1"/>
  <c r="K750" i="1"/>
  <c r="K751" i="1" a="1"/>
  <c r="K751" i="1"/>
  <c r="K752" i="1" a="1"/>
  <c r="K752" i="1"/>
  <c r="K753" i="1" a="1"/>
  <c r="K753" i="1"/>
  <c r="K754" i="1" a="1"/>
  <c r="K754" i="1"/>
  <c r="K755" i="1" a="1"/>
  <c r="K755" i="1"/>
  <c r="K756" i="1" a="1"/>
  <c r="K756" i="1"/>
  <c r="K757" i="1" a="1"/>
  <c r="K757" i="1"/>
  <c r="K758" i="1" a="1"/>
  <c r="K758" i="1"/>
  <c r="K759" i="1" a="1"/>
  <c r="K759" i="1"/>
  <c r="K760" i="1" a="1"/>
  <c r="K760" i="1"/>
  <c r="K761" i="1" a="1"/>
  <c r="K761" i="1"/>
  <c r="K762" i="1" a="1"/>
  <c r="K762" i="1"/>
  <c r="K763" i="1" a="1"/>
  <c r="K763" i="1"/>
  <c r="K764" i="1" a="1"/>
  <c r="K764" i="1"/>
  <c r="K765" i="1" a="1"/>
  <c r="K765" i="1"/>
  <c r="K766" i="1" a="1"/>
  <c r="K766" i="1"/>
  <c r="K767" i="1" a="1"/>
  <c r="K767" i="1"/>
  <c r="K768" i="1" a="1"/>
  <c r="K768" i="1"/>
  <c r="K769" i="1" a="1"/>
  <c r="K769" i="1"/>
  <c r="K770" i="1" a="1"/>
  <c r="K770" i="1"/>
  <c r="K771" i="1" a="1"/>
  <c r="K771" i="1"/>
  <c r="K772" i="1" a="1"/>
  <c r="K772" i="1"/>
  <c r="K773" i="1" a="1"/>
  <c r="K773" i="1"/>
  <c r="K774" i="1" a="1"/>
  <c r="K774" i="1"/>
  <c r="K775" i="1" a="1"/>
  <c r="K775" i="1"/>
  <c r="K776" i="1" a="1"/>
  <c r="K776" i="1"/>
  <c r="K777" i="1" a="1"/>
  <c r="K777" i="1"/>
  <c r="K778" i="1" a="1"/>
  <c r="K778" i="1"/>
  <c r="K779" i="1" a="1"/>
  <c r="K779" i="1"/>
  <c r="K780" i="1" a="1"/>
  <c r="K780" i="1"/>
  <c r="K781" i="1" a="1"/>
  <c r="K781" i="1"/>
  <c r="K782" i="1" a="1"/>
  <c r="K782" i="1"/>
  <c r="K783" i="1" a="1"/>
  <c r="K783" i="1"/>
  <c r="K785" i="1" a="1"/>
  <c r="K785" i="1"/>
  <c r="K786" i="1" a="1"/>
  <c r="K786" i="1"/>
  <c r="K787" i="1" a="1"/>
  <c r="K787" i="1"/>
  <c r="K789" i="1" a="1"/>
  <c r="K789" i="1"/>
  <c r="K790" i="1" a="1"/>
  <c r="K790" i="1"/>
  <c r="K791" i="1" a="1"/>
  <c r="K791" i="1"/>
  <c r="K792" i="1" a="1"/>
  <c r="K792" i="1"/>
  <c r="K793" i="1" a="1"/>
  <c r="K793" i="1"/>
  <c r="K799" i="1" a="1"/>
  <c r="K799" i="1"/>
  <c r="K800" i="1" a="1"/>
  <c r="K800" i="1"/>
  <c r="K802" i="1" a="1"/>
  <c r="K802" i="1"/>
  <c r="K804" i="1" a="1"/>
  <c r="K804" i="1"/>
  <c r="K806" i="1" a="1"/>
  <c r="K806" i="1"/>
  <c r="K807" i="1" a="1"/>
  <c r="K807" i="1"/>
  <c r="K809" i="1" a="1"/>
  <c r="K809" i="1"/>
  <c r="K811" i="1" a="1"/>
  <c r="K811" i="1"/>
  <c r="K812" i="1" a="1"/>
  <c r="K812" i="1"/>
  <c r="K813" i="1" a="1"/>
  <c r="K813" i="1"/>
  <c r="K814" i="1" a="1"/>
  <c r="K814" i="1"/>
  <c r="K816" i="1" a="1"/>
  <c r="K816" i="1"/>
  <c r="K817" i="1" a="1"/>
  <c r="K817" i="1"/>
  <c r="K818" i="1" a="1"/>
  <c r="K818" i="1"/>
  <c r="K819" i="1" a="1"/>
  <c r="K819" i="1"/>
  <c r="K820" i="1" a="1"/>
  <c r="K820" i="1"/>
  <c r="K821" i="1" a="1"/>
  <c r="K821" i="1"/>
  <c r="K822" i="1" a="1"/>
  <c r="K822" i="1"/>
  <c r="K823" i="1" a="1"/>
  <c r="K823" i="1"/>
  <c r="K824" i="1" a="1"/>
  <c r="K824" i="1"/>
  <c r="K825" i="1" a="1"/>
  <c r="K825" i="1"/>
  <c r="K826" i="1" a="1"/>
  <c r="K826" i="1"/>
  <c r="K827" i="1" a="1"/>
  <c r="K827" i="1"/>
  <c r="K828" i="1" a="1"/>
  <c r="K828" i="1"/>
  <c r="K829" i="1" a="1"/>
  <c r="K829" i="1"/>
  <c r="K830" i="1" a="1"/>
  <c r="K830" i="1"/>
  <c r="K831" i="1" a="1"/>
  <c r="K831" i="1"/>
  <c r="K832" i="1" a="1"/>
  <c r="K832" i="1"/>
  <c r="K833" i="1" a="1"/>
  <c r="K833" i="1"/>
  <c r="K834" i="1" a="1"/>
  <c r="K834" i="1"/>
  <c r="K836" i="1" a="1"/>
  <c r="K836" i="1"/>
  <c r="K837" i="1" a="1"/>
  <c r="K837" i="1"/>
  <c r="K838" i="1" a="1"/>
  <c r="K838" i="1"/>
  <c r="K839" i="1" a="1"/>
  <c r="K839" i="1"/>
  <c r="K840" i="1" a="1"/>
  <c r="K840" i="1"/>
  <c r="K841" i="1" a="1"/>
  <c r="K841" i="1"/>
  <c r="K842" i="1" a="1"/>
  <c r="K842" i="1"/>
  <c r="K844" i="1" a="1"/>
  <c r="K844" i="1"/>
  <c r="K846" i="1" a="1"/>
  <c r="K846" i="1"/>
  <c r="K847" i="1" a="1"/>
  <c r="K847" i="1"/>
  <c r="K850" i="1" a="1"/>
  <c r="K850" i="1"/>
  <c r="K860" i="1" a="1"/>
  <c r="K860" i="1"/>
  <c r="K856" i="1" a="1"/>
  <c r="K856" i="1"/>
  <c r="K858" i="1" a="1"/>
  <c r="K858" i="1"/>
  <c r="K862" i="1" a="1"/>
  <c r="K862" i="1"/>
  <c r="K863" i="1" a="1"/>
  <c r="K863" i="1"/>
  <c r="K864" i="1" a="1"/>
  <c r="K864" i="1"/>
  <c r="K865" i="1" a="1"/>
  <c r="K865" i="1"/>
  <c r="K866" i="1" a="1"/>
  <c r="K866" i="1"/>
  <c r="K867" i="1" a="1"/>
  <c r="K867" i="1"/>
  <c r="K868" i="1" a="1"/>
  <c r="K868" i="1"/>
  <c r="K869" i="1" a="1"/>
  <c r="K869" i="1"/>
  <c r="K871" i="1" a="1"/>
  <c r="K871" i="1"/>
  <c r="K872" i="1" a="1"/>
  <c r="K872" i="1"/>
  <c r="K874" i="1" a="1"/>
  <c r="K874" i="1"/>
  <c r="K876" i="1" a="1"/>
  <c r="K876" i="1"/>
  <c r="K877" i="1" a="1"/>
  <c r="K877" i="1"/>
  <c r="K878" i="1" a="1"/>
  <c r="K878" i="1"/>
  <c r="K880" i="1" a="1"/>
  <c r="K880" i="1"/>
  <c r="K881" i="1" a="1"/>
  <c r="K881" i="1"/>
  <c r="K883" i="1" a="1"/>
  <c r="K883" i="1"/>
  <c r="K884" i="1" a="1"/>
  <c r="K884" i="1"/>
  <c r="K885" i="1" a="1"/>
  <c r="K885" i="1"/>
  <c r="K886" i="1" a="1"/>
  <c r="K886" i="1"/>
  <c r="K887" i="1" a="1"/>
  <c r="K887" i="1"/>
  <c r="K888" i="1" a="1"/>
  <c r="K888" i="1"/>
  <c r="K890" i="1" a="1"/>
  <c r="K890" i="1"/>
  <c r="K892" i="1" a="1"/>
  <c r="K892" i="1"/>
  <c r="K894" i="1" a="1"/>
  <c r="K894" i="1"/>
  <c r="K895" i="1" a="1"/>
  <c r="K895" i="1"/>
  <c r="K897" i="1" a="1"/>
  <c r="K897" i="1"/>
  <c r="K898" i="1" a="1"/>
  <c r="K898" i="1"/>
  <c r="K900" i="1" a="1"/>
  <c r="K900" i="1"/>
  <c r="K901" i="1" a="1"/>
  <c r="K901" i="1"/>
  <c r="K902" i="1" a="1"/>
  <c r="K902" i="1"/>
  <c r="K903" i="1" a="1"/>
  <c r="K903" i="1"/>
  <c r="K904" i="1" a="1"/>
  <c r="K904" i="1"/>
  <c r="K905" i="1" a="1"/>
  <c r="K905" i="1"/>
  <c r="K906" i="1" a="1"/>
  <c r="K906" i="1"/>
  <c r="K907" i="1" a="1"/>
  <c r="K907" i="1"/>
  <c r="K908" i="1" a="1"/>
  <c r="K908" i="1"/>
  <c r="K909" i="1" a="1"/>
  <c r="K909" i="1"/>
  <c r="K910" i="1" a="1"/>
  <c r="K910" i="1"/>
  <c r="K911" i="1" a="1"/>
  <c r="K911" i="1"/>
  <c r="K912" i="1" a="1"/>
  <c r="K912" i="1"/>
  <c r="K913" i="1" a="1"/>
  <c r="K913" i="1"/>
  <c r="K914" i="1" a="1"/>
  <c r="K914" i="1"/>
  <c r="K915" i="1" a="1"/>
  <c r="K915" i="1"/>
  <c r="K916" i="1" a="1"/>
  <c r="K916" i="1"/>
  <c r="K917" i="1" a="1"/>
  <c r="K917" i="1"/>
  <c r="K918" i="1" a="1"/>
  <c r="K918" i="1"/>
  <c r="K919" i="1" a="1"/>
  <c r="K919" i="1"/>
  <c r="K920" i="1" a="1"/>
  <c r="K920" i="1"/>
  <c r="K921" i="1" a="1"/>
  <c r="K921" i="1"/>
  <c r="K922" i="1" a="1"/>
  <c r="K922" i="1"/>
  <c r="K923" i="1" a="1"/>
  <c r="K923" i="1"/>
  <c r="K924" i="1" a="1"/>
  <c r="K924" i="1"/>
  <c r="K925" i="1" a="1"/>
  <c r="K925" i="1"/>
  <c r="K926" i="1" a="1"/>
  <c r="K926" i="1"/>
  <c r="K927" i="1" a="1"/>
  <c r="K927" i="1"/>
  <c r="K928" i="1" a="1"/>
  <c r="K928" i="1"/>
  <c r="K929" i="1" a="1"/>
  <c r="K929" i="1"/>
  <c r="K930" i="1" a="1"/>
  <c r="K930" i="1"/>
  <c r="K931" i="1" a="1"/>
  <c r="K931" i="1"/>
  <c r="K932" i="1" a="1"/>
  <c r="K932" i="1"/>
  <c r="K933" i="1" a="1"/>
  <c r="K933" i="1"/>
  <c r="K934" i="1" a="1"/>
  <c r="K934" i="1"/>
  <c r="K935" i="1" a="1"/>
  <c r="K935" i="1"/>
  <c r="K936" i="1" a="1"/>
  <c r="K936" i="1"/>
  <c r="K937" i="1" a="1"/>
  <c r="K937" i="1"/>
  <c r="K938" i="1" a="1"/>
  <c r="K938" i="1"/>
  <c r="K939" i="1" a="1"/>
  <c r="K939" i="1"/>
  <c r="K942" i="1" a="1"/>
  <c r="K942" i="1"/>
  <c r="K943" i="1" a="1"/>
  <c r="K943" i="1"/>
  <c r="K944" i="1" a="1"/>
  <c r="K944" i="1"/>
  <c r="K945" i="1" a="1"/>
  <c r="K945" i="1"/>
  <c r="K946" i="1" a="1"/>
  <c r="K946" i="1"/>
  <c r="K947" i="1" a="1"/>
  <c r="K947" i="1"/>
  <c r="K948" i="1" a="1"/>
  <c r="K948" i="1"/>
  <c r="K949" i="1" a="1"/>
  <c r="K949" i="1"/>
  <c r="K950" i="1" a="1"/>
  <c r="K950" i="1"/>
  <c r="K951" i="1" a="1"/>
  <c r="K951" i="1"/>
  <c r="K952" i="1" a="1"/>
  <c r="K952" i="1"/>
  <c r="K954" i="1" a="1"/>
  <c r="K954" i="1"/>
  <c r="K955" i="1" a="1"/>
  <c r="K955" i="1"/>
  <c r="K956" i="1" a="1"/>
  <c r="K956" i="1"/>
  <c r="K4" i="8" a="1"/>
  <c r="K4" i="8"/>
  <c r="J4" i="8" a="1"/>
  <c r="J4" i="8"/>
  <c r="I4" i="8" a="1"/>
  <c r="I4" i="8"/>
  <c r="J29" i="3" a="1"/>
  <c r="J29" i="3"/>
  <c r="K343" i="1" a="1"/>
  <c r="K343" i="1"/>
  <c r="H450" i="1"/>
  <c r="I450" i="1"/>
  <c r="H353" i="1"/>
  <c r="I353" i="1"/>
  <c r="H246" i="1"/>
  <c r="I246" i="1"/>
  <c r="H189" i="1"/>
  <c r="I189" i="1"/>
  <c r="H145" i="1"/>
  <c r="I145" i="1"/>
  <c r="H18" i="1"/>
  <c r="I18" i="1"/>
  <c r="K354" i="1" a="1"/>
  <c r="K354" i="1"/>
  <c r="H354" i="1"/>
  <c r="I354" i="1"/>
  <c r="J30" i="3" a="1"/>
  <c r="J30" i="3"/>
  <c r="H268" i="1"/>
  <c r="I268" i="1"/>
  <c r="K228" i="1" a="1"/>
  <c r="K228" i="1"/>
  <c r="H228" i="1"/>
  <c r="I228" i="1"/>
  <c r="J15" i="3" a="1"/>
  <c r="J15" i="3"/>
  <c r="H185" i="1"/>
  <c r="I185" i="1"/>
  <c r="H864" i="1"/>
  <c r="I864" i="1"/>
  <c r="H312" i="1"/>
  <c r="I312" i="1"/>
  <c r="H868" i="1"/>
  <c r="I868" i="1"/>
  <c r="H811" i="1"/>
  <c r="I811" i="1"/>
  <c r="H677" i="1"/>
  <c r="I677" i="1"/>
  <c r="K334" i="1" a="1"/>
  <c r="K334" i="1"/>
  <c r="H334" i="1"/>
  <c r="I334" i="1"/>
  <c r="J25" i="3" a="1"/>
  <c r="J25" i="3"/>
  <c r="H274" i="1"/>
  <c r="I274" i="1"/>
  <c r="K269" i="1" a="1"/>
  <c r="K269" i="1"/>
  <c r="H863" i="1"/>
  <c r="I863" i="1"/>
  <c r="H311" i="1"/>
  <c r="I311" i="1"/>
  <c r="H139" i="1"/>
  <c r="I139" i="1"/>
  <c r="H725" i="1"/>
  <c r="I725" i="1"/>
  <c r="H574" i="1"/>
  <c r="I574" i="1"/>
  <c r="K229" i="1" a="1"/>
  <c r="K229" i="1"/>
  <c r="H229" i="1"/>
  <c r="I229" i="1"/>
  <c r="J16" i="3" a="1"/>
  <c r="J16" i="3"/>
  <c r="K211" i="1" a="1"/>
  <c r="K211" i="1"/>
  <c r="H165" i="1"/>
  <c r="I165" i="1"/>
  <c r="H135" i="1"/>
  <c r="I135" i="1"/>
  <c r="H133" i="1"/>
  <c r="I133" i="1"/>
  <c r="H129" i="1"/>
  <c r="I129" i="1"/>
  <c r="K35" i="1" a="1"/>
  <c r="K35" i="1"/>
  <c r="H862" i="1"/>
  <c r="I862" i="1"/>
  <c r="H309" i="1"/>
  <c r="I309" i="1"/>
  <c r="H132" i="1"/>
  <c r="I132" i="1"/>
  <c r="H716" i="1"/>
  <c r="I716" i="1"/>
  <c r="H678" i="1"/>
  <c r="I678" i="1"/>
  <c r="K287" i="1" a="1"/>
  <c r="K287" i="1"/>
  <c r="H277" i="1"/>
  <c r="I277" i="1"/>
  <c r="H258" i="1"/>
  <c r="I258" i="1"/>
  <c r="H215" i="1"/>
  <c r="I215" i="1"/>
  <c r="K173" i="1" a="1"/>
  <c r="K173" i="1"/>
  <c r="K166" i="1" a="1"/>
  <c r="K166" i="1"/>
  <c r="H166" i="1"/>
  <c r="I166" i="1"/>
  <c r="J8" i="3" a="1"/>
  <c r="J8" i="3"/>
  <c r="K159" i="1" a="1"/>
  <c r="K159" i="1"/>
  <c r="H159" i="1"/>
  <c r="I159" i="1"/>
  <c r="J7" i="3" a="1"/>
  <c r="J7" i="3"/>
  <c r="H27" i="1"/>
  <c r="I27" i="1"/>
  <c r="H951" i="1"/>
  <c r="I951" i="1"/>
  <c r="H858" i="1"/>
  <c r="I858" i="1"/>
  <c r="H307" i="1"/>
  <c r="I307" i="1"/>
  <c r="H96" i="1"/>
  <c r="I96" i="1"/>
  <c r="H360" i="1"/>
  <c r="I360" i="1"/>
  <c r="H488" i="1"/>
  <c r="I488" i="1"/>
  <c r="H348" i="1"/>
  <c r="I348" i="1"/>
  <c r="H225" i="1"/>
  <c r="I225" i="1"/>
  <c r="K192" i="1" a="1"/>
  <c r="K192" i="1"/>
  <c r="H192" i="1"/>
  <c r="I192" i="1"/>
  <c r="J11" i="3" a="1"/>
  <c r="J11" i="3"/>
  <c r="K146" i="1" a="1"/>
  <c r="K146" i="1"/>
  <c r="H174" i="1"/>
  <c r="I174" i="1"/>
  <c r="H928" i="1"/>
  <c r="I928" i="1"/>
  <c r="H306" i="1"/>
  <c r="I306" i="1"/>
  <c r="H854" i="1"/>
  <c r="I854" i="1"/>
  <c r="K953" i="1" a="1"/>
  <c r="K953" i="1"/>
  <c r="H324" i="1"/>
  <c r="I324" i="1"/>
  <c r="H243" i="1"/>
  <c r="I243" i="1"/>
  <c r="H224" i="1"/>
  <c r="I224" i="1"/>
  <c r="H214" i="1"/>
  <c r="I214" i="1"/>
  <c r="H186" i="1"/>
  <c r="I186" i="1"/>
  <c r="H161" i="1"/>
  <c r="I161" i="1"/>
  <c r="H679" i="1"/>
  <c r="I679" i="1"/>
  <c r="H459" i="1"/>
  <c r="I459" i="1"/>
  <c r="H46" i="1"/>
  <c r="I46" i="1"/>
  <c r="K41" i="1" a="1"/>
  <c r="K41" i="1"/>
  <c r="H904" i="1"/>
  <c r="I904" i="1"/>
  <c r="H284" i="1"/>
  <c r="I284" i="1"/>
  <c r="H869" i="1"/>
  <c r="I869" i="1"/>
  <c r="H799" i="1"/>
  <c r="I799" i="1"/>
  <c r="H535" i="1"/>
  <c r="I535" i="1"/>
  <c r="K263" i="1" a="1"/>
  <c r="K263" i="1"/>
  <c r="H263" i="1"/>
  <c r="I263" i="1"/>
  <c r="J18" i="3" a="1"/>
  <c r="J18" i="3"/>
  <c r="K206" i="1" a="1"/>
  <c r="K206" i="1"/>
  <c r="H160" i="1"/>
  <c r="I160" i="1"/>
  <c r="H43" i="1"/>
  <c r="I43" i="1"/>
  <c r="H808" i="1"/>
  <c r="I808" i="1"/>
  <c r="H901" i="1"/>
  <c r="I901" i="1"/>
  <c r="H272" i="1"/>
  <c r="I272" i="1"/>
  <c r="H59" i="1"/>
  <c r="I59" i="1"/>
  <c r="K317" i="1" a="1"/>
  <c r="K317" i="1"/>
  <c r="H617" i="1"/>
  <c r="I617" i="1"/>
  <c r="H777" i="1"/>
  <c r="I777" i="1"/>
  <c r="H430" i="1"/>
  <c r="I430" i="1"/>
  <c r="H412" i="1"/>
  <c r="I412" i="1"/>
  <c r="H262" i="1"/>
  <c r="I262" i="1"/>
  <c r="H240" i="1"/>
  <c r="I240" i="1"/>
  <c r="H231" i="1"/>
  <c r="I231" i="1"/>
  <c r="H182" i="1"/>
  <c r="I182" i="1"/>
  <c r="H170" i="1"/>
  <c r="I170" i="1"/>
  <c r="H141" i="1"/>
  <c r="I141" i="1"/>
  <c r="K314" i="1" a="1"/>
  <c r="K314" i="1"/>
  <c r="H890" i="1"/>
  <c r="I890" i="1"/>
  <c r="H505" i="1"/>
  <c r="I505" i="1"/>
  <c r="H256" i="1"/>
  <c r="I256" i="1"/>
  <c r="H53" i="1"/>
  <c r="I53" i="1"/>
  <c r="J34" i="3" a="1"/>
  <c r="J34" i="3"/>
  <c r="H943" i="1"/>
  <c r="I943" i="1"/>
  <c r="H717" i="1"/>
  <c r="I717" i="1"/>
  <c r="H601" i="1"/>
  <c r="I601" i="1"/>
  <c r="H583" i="1"/>
  <c r="I583" i="1"/>
  <c r="K232" i="1" a="1"/>
  <c r="K232" i="1"/>
  <c r="K188" i="1" a="1"/>
  <c r="K188" i="1"/>
  <c r="H179" i="1"/>
  <c r="I179" i="1"/>
  <c r="H178" i="1"/>
  <c r="I178" i="1"/>
  <c r="H169" i="1"/>
  <c r="I169" i="1"/>
  <c r="H20" i="1"/>
  <c r="I20" i="1"/>
  <c r="H887" i="1"/>
  <c r="I887" i="1"/>
  <c r="H351" i="1"/>
  <c r="I351" i="1"/>
  <c r="H48" i="1"/>
  <c r="I48" i="1"/>
  <c r="H437" i="1"/>
  <c r="I437" i="1"/>
  <c r="H722" i="1"/>
  <c r="I722" i="1"/>
  <c r="K339" i="1" a="1"/>
  <c r="K339" i="1"/>
  <c r="H339" i="1"/>
  <c r="I339" i="1"/>
  <c r="H320" i="1"/>
  <c r="I320" i="1"/>
  <c r="H220" i="1"/>
  <c r="I220" i="1"/>
  <c r="H171" i="1"/>
  <c r="I171" i="1"/>
  <c r="H142" i="1"/>
  <c r="I142" i="1"/>
  <c r="H74" i="1"/>
  <c r="I74" i="1"/>
  <c r="H886" i="1"/>
  <c r="I886" i="1"/>
  <c r="H45" i="1"/>
  <c r="I45" i="1"/>
  <c r="H819" i="1"/>
  <c r="I819" i="1"/>
  <c r="K363" i="1" a="1"/>
  <c r="K363" i="1"/>
  <c r="H363" i="1"/>
  <c r="I363" i="1"/>
  <c r="J31" i="3" a="1"/>
  <c r="J31" i="3"/>
  <c r="H584" i="1"/>
  <c r="I584" i="1"/>
  <c r="K279" i="1" a="1"/>
  <c r="K279" i="1"/>
  <c r="H265" i="1"/>
  <c r="I265" i="1"/>
  <c r="K208" i="1" a="1"/>
  <c r="K208" i="1"/>
  <c r="H162" i="1"/>
  <c r="I162" i="1"/>
  <c r="J5" i="3" a="1"/>
  <c r="J5" i="3"/>
  <c r="H78" i="1"/>
  <c r="I78" i="1"/>
  <c r="H885" i="1"/>
  <c r="I885" i="1"/>
  <c r="H333" i="1"/>
  <c r="I333" i="1"/>
  <c r="H177" i="1"/>
  <c r="I177" i="1"/>
  <c r="H364" i="1"/>
  <c r="I364" i="1"/>
  <c r="K359" i="1" a="1"/>
  <c r="K359" i="1"/>
  <c r="H359" i="1"/>
  <c r="I359" i="1"/>
  <c r="H420" i="1"/>
  <c r="I420" i="1"/>
  <c r="H595" i="1"/>
  <c r="I595" i="1"/>
  <c r="H809" i="1"/>
  <c r="I809" i="1"/>
  <c r="H916" i="1"/>
  <c r="I916" i="1"/>
  <c r="H850" i="1"/>
  <c r="I850" i="1"/>
  <c r="H422" i="1"/>
  <c r="I422" i="1"/>
  <c r="H671" i="1"/>
  <c r="I671" i="1"/>
  <c r="H950" i="1"/>
  <c r="I950" i="1"/>
  <c r="H837" i="1"/>
  <c r="I837" i="1"/>
  <c r="H913" i="1"/>
  <c r="I913" i="1"/>
  <c r="H911" i="1"/>
  <c r="I911" i="1"/>
  <c r="H830" i="1"/>
  <c r="I830" i="1"/>
  <c r="H286" i="1"/>
  <c r="I286" i="1"/>
  <c r="H55" i="1"/>
  <c r="I55" i="1"/>
  <c r="H455" i="1"/>
  <c r="I455" i="1"/>
  <c r="H542" i="1"/>
  <c r="I542" i="1"/>
  <c r="H299" i="1"/>
  <c r="I299" i="1"/>
  <c r="H293" i="1"/>
  <c r="I293" i="1"/>
  <c r="H261" i="1"/>
  <c r="I261" i="1"/>
  <c r="H433" i="1"/>
  <c r="I433" i="1"/>
  <c r="H560" i="1"/>
  <c r="I560" i="1"/>
  <c r="H187" i="1"/>
  <c r="I187" i="1"/>
  <c r="H840" i="1"/>
  <c r="I840" i="1"/>
  <c r="H77" i="1"/>
  <c r="I77" i="1"/>
  <c r="H945" i="1"/>
  <c r="I945" i="1"/>
  <c r="H915" i="1"/>
  <c r="I915" i="1"/>
  <c r="H822" i="1"/>
  <c r="I822" i="1"/>
  <c r="H664" i="1"/>
  <c r="I664" i="1"/>
  <c r="H484" i="1"/>
  <c r="I484" i="1"/>
  <c r="H939" i="1"/>
  <c r="I939" i="1"/>
  <c r="H802" i="1"/>
  <c r="I802" i="1"/>
  <c r="H680" i="1"/>
  <c r="I680" i="1"/>
  <c r="H491" i="1"/>
  <c r="I491" i="1"/>
  <c r="H844" i="1"/>
  <c r="I844" i="1"/>
  <c r="H732" i="1"/>
  <c r="I732" i="1"/>
  <c r="H591" i="1"/>
  <c r="I591" i="1"/>
  <c r="H954" i="1"/>
  <c r="I954" i="1"/>
  <c r="H919" i="1"/>
  <c r="I919" i="1"/>
  <c r="H874" i="1"/>
  <c r="I874" i="1"/>
  <c r="H767" i="1"/>
  <c r="I767" i="1"/>
  <c r="H502" i="1"/>
  <c r="I502" i="1"/>
  <c r="H937" i="1"/>
  <c r="I937" i="1"/>
  <c r="H920" i="1"/>
  <c r="I920" i="1"/>
  <c r="H692" i="1"/>
  <c r="I692" i="1"/>
  <c r="H956" i="1"/>
  <c r="I956" i="1"/>
  <c r="H910" i="1"/>
  <c r="I910" i="1"/>
  <c r="H838" i="1"/>
  <c r="I838" i="1"/>
  <c r="H955" i="1"/>
  <c r="I955" i="1"/>
  <c r="H949" i="1"/>
  <c r="I949" i="1"/>
  <c r="H648" i="1"/>
  <c r="I648" i="1"/>
  <c r="H462" i="1"/>
  <c r="I462" i="1"/>
  <c r="H665" i="1"/>
  <c r="I665" i="1"/>
  <c r="H663" i="1"/>
  <c r="I663" i="1"/>
  <c r="H385" i="1"/>
  <c r="I385" i="1"/>
  <c r="H931" i="1"/>
  <c r="I931" i="1"/>
  <c r="H895" i="1"/>
  <c r="I895" i="1"/>
  <c r="H883" i="1"/>
  <c r="I883" i="1"/>
  <c r="H615" i="1"/>
  <c r="I615" i="1"/>
  <c r="H603" i="1"/>
  <c r="I603" i="1"/>
  <c r="H356" i="1"/>
  <c r="I356" i="1"/>
  <c r="H323" i="1"/>
  <c r="I323" i="1"/>
  <c r="H907" i="1"/>
  <c r="I907" i="1"/>
  <c r="H878" i="1"/>
  <c r="I878" i="1"/>
  <c r="H813" i="1"/>
  <c r="I813" i="1"/>
  <c r="H705" i="1"/>
  <c r="I705" i="1"/>
  <c r="H661" i="1"/>
  <c r="I661" i="1"/>
  <c r="H637" i="1"/>
  <c r="I637" i="1"/>
  <c r="H947" i="1"/>
  <c r="I947" i="1"/>
  <c r="H781" i="1"/>
  <c r="I781" i="1"/>
  <c r="H769" i="1"/>
  <c r="I769" i="1"/>
  <c r="H698" i="1"/>
  <c r="I698" i="1"/>
  <c r="H669" i="1"/>
  <c r="I669" i="1"/>
  <c r="H629" i="1"/>
  <c r="I629" i="1"/>
  <c r="H414" i="1"/>
  <c r="I414" i="1"/>
  <c r="H846" i="1"/>
  <c r="I846" i="1"/>
  <c r="H744" i="1"/>
  <c r="I744" i="1"/>
  <c r="H719" i="1"/>
  <c r="I719" i="1"/>
  <c r="H675" i="1"/>
  <c r="I675" i="1"/>
  <c r="H413" i="1"/>
  <c r="I413" i="1"/>
  <c r="H946" i="1"/>
  <c r="I946" i="1"/>
  <c r="H921" i="1"/>
  <c r="I921" i="1"/>
  <c r="H872" i="1"/>
  <c r="I872" i="1"/>
  <c r="H860" i="1"/>
  <c r="I860" i="1"/>
  <c r="H619" i="1"/>
  <c r="I619" i="1"/>
  <c r="H936" i="1"/>
  <c r="I936" i="1"/>
  <c r="H701" i="1"/>
  <c r="I701" i="1"/>
  <c r="H789" i="1"/>
  <c r="I789" i="1"/>
  <c r="H693" i="1"/>
  <c r="I693" i="1"/>
  <c r="H649" i="1"/>
  <c r="I649" i="1"/>
  <c r="H587" i="1"/>
  <c r="I587" i="1"/>
  <c r="H376" i="1"/>
  <c r="I376" i="1"/>
  <c r="H326" i="1"/>
  <c r="I326" i="1"/>
  <c r="H766" i="1"/>
  <c r="I766" i="1"/>
  <c r="H525" i="1"/>
  <c r="I525" i="1"/>
  <c r="H368" i="1"/>
  <c r="I368" i="1"/>
  <c r="H772" i="1"/>
  <c r="I772" i="1"/>
  <c r="H770" i="1"/>
  <c r="I770" i="1"/>
  <c r="H768" i="1"/>
  <c r="I768" i="1"/>
  <c r="H474" i="1"/>
  <c r="I474" i="1"/>
  <c r="H467" i="1"/>
  <c r="I467" i="1"/>
  <c r="H682" i="1"/>
  <c r="I682" i="1"/>
  <c r="H676" i="1"/>
  <c r="I676" i="1"/>
  <c r="H752" i="1"/>
  <c r="I752" i="1"/>
  <c r="H653" i="1"/>
  <c r="I653" i="1"/>
  <c r="H640" i="1"/>
  <c r="I640" i="1"/>
  <c r="H616" i="1"/>
  <c r="I616" i="1"/>
  <c r="H495" i="1"/>
  <c r="I495" i="1"/>
  <c r="H416" i="1"/>
  <c r="I416" i="1"/>
  <c r="H255" i="1"/>
  <c r="I255" i="1"/>
  <c r="H656" i="1"/>
  <c r="I656" i="1"/>
  <c r="H610" i="1"/>
  <c r="I610" i="1"/>
  <c r="H257" i="1"/>
  <c r="I257" i="1"/>
  <c r="H598" i="1"/>
  <c r="I598" i="1"/>
  <c r="H552" i="1"/>
  <c r="I552" i="1"/>
  <c r="H449" i="1"/>
  <c r="I449" i="1"/>
  <c r="H404" i="1"/>
  <c r="I404" i="1"/>
  <c r="H530" i="1"/>
  <c r="I530" i="1"/>
  <c r="H524" i="1"/>
  <c r="I524" i="1"/>
  <c r="H398" i="1"/>
  <c r="I398" i="1"/>
  <c r="H357" i="1"/>
  <c r="I357" i="1"/>
  <c r="H527" i="1"/>
  <c r="I527" i="1"/>
  <c r="H451" i="1"/>
  <c r="I451" i="1"/>
  <c r="H155" i="1"/>
  <c r="I155" i="1"/>
  <c r="H477" i="1"/>
  <c r="I477" i="1"/>
  <c r="H301" i="1"/>
  <c r="I301" i="1"/>
  <c r="H622" i="1"/>
  <c r="I622" i="1"/>
  <c r="H388" i="1"/>
  <c r="I388" i="1"/>
  <c r="H310" i="1"/>
  <c r="I310" i="1"/>
  <c r="H626" i="1"/>
  <c r="I626" i="1"/>
  <c r="H520" i="1"/>
  <c r="I520" i="1"/>
  <c r="H511" i="1"/>
  <c r="I511" i="1"/>
  <c r="H250" i="1"/>
  <c r="I250" i="1"/>
  <c r="H172" i="1"/>
  <c r="I172" i="1"/>
  <c r="H721" i="1"/>
  <c r="I721" i="1"/>
  <c r="H405" i="1"/>
  <c r="I405" i="1"/>
  <c r="H448" i="1"/>
  <c r="I448" i="1"/>
  <c r="H446" i="1"/>
  <c r="I446" i="1"/>
  <c r="H710" i="1"/>
  <c r="I710" i="1"/>
  <c r="H336" i="1"/>
  <c r="I336" i="1"/>
  <c r="H294" i="1"/>
  <c r="I294" i="1"/>
  <c r="H281" i="1"/>
  <c r="I281" i="1"/>
  <c r="H252" i="1"/>
  <c r="I252" i="1"/>
  <c r="H154" i="1"/>
  <c r="I154" i="1"/>
  <c r="H118" i="1"/>
  <c r="I118" i="1"/>
  <c r="H115" i="1"/>
  <c r="I115" i="1"/>
  <c r="H64" i="1"/>
  <c r="I64" i="1"/>
  <c r="H156" i="1"/>
  <c r="I156" i="1"/>
  <c r="H104" i="1"/>
  <c r="I104" i="1"/>
  <c r="H175" i="1"/>
  <c r="I175" i="1"/>
  <c r="H196" i="1"/>
  <c r="I196" i="1"/>
  <c r="H95" i="1"/>
  <c r="I95" i="1"/>
  <c r="H157" i="1"/>
  <c r="I157" i="1"/>
  <c r="H84" i="1"/>
  <c r="I84" i="1"/>
  <c r="H51" i="1"/>
  <c r="I51" i="1"/>
  <c r="H137" i="1"/>
  <c r="I137" i="1"/>
  <c r="H66" i="1"/>
  <c r="I66" i="1"/>
  <c r="H566" i="1"/>
  <c r="I566" i="1"/>
  <c r="H912" i="1"/>
  <c r="I912" i="1"/>
  <c r="H917" i="1"/>
  <c r="I917" i="1"/>
  <c r="H821" i="1"/>
  <c r="I821" i="1"/>
  <c r="H942" i="1"/>
  <c r="I942" i="1"/>
  <c r="H923" i="1"/>
  <c r="I923" i="1"/>
  <c r="H884" i="1"/>
  <c r="I884" i="1"/>
  <c r="H765" i="1"/>
  <c r="I765" i="1"/>
  <c r="H881" i="1"/>
  <c r="I881" i="1"/>
  <c r="H871" i="1"/>
  <c r="I871" i="1"/>
  <c r="H381" i="1"/>
  <c r="I381" i="1"/>
  <c r="H300" i="1"/>
  <c r="I300" i="1"/>
  <c r="H270" i="1"/>
  <c r="I270" i="1"/>
  <c r="H927" i="1"/>
  <c r="I927" i="1"/>
  <c r="H914" i="1"/>
  <c r="I914" i="1"/>
  <c r="H929" i="1"/>
  <c r="I929" i="1"/>
  <c r="H924" i="1"/>
  <c r="I924" i="1"/>
  <c r="H905" i="1"/>
  <c r="I905" i="1"/>
  <c r="H935" i="1"/>
  <c r="I935" i="1"/>
  <c r="H825" i="1"/>
  <c r="I825" i="1"/>
  <c r="H754" i="1"/>
  <c r="I754" i="1"/>
  <c r="H932" i="1"/>
  <c r="I932" i="1"/>
  <c r="H909" i="1"/>
  <c r="I909" i="1"/>
  <c r="H906" i="1"/>
  <c r="I906" i="1"/>
  <c r="H826" i="1"/>
  <c r="I826" i="1"/>
  <c r="H750" i="1"/>
  <c r="I750" i="1"/>
  <c r="H926" i="1"/>
  <c r="I926" i="1"/>
  <c r="H827" i="1"/>
  <c r="I827" i="1"/>
  <c r="H823" i="1"/>
  <c r="I823" i="1"/>
  <c r="H720" i="1"/>
  <c r="I720" i="1"/>
  <c r="H713" i="1"/>
  <c r="I713" i="1"/>
  <c r="H856" i="1"/>
  <c r="I856" i="1"/>
  <c r="H787" i="1"/>
  <c r="I787" i="1"/>
  <c r="H775" i="1"/>
  <c r="I775" i="1"/>
  <c r="H758" i="1"/>
  <c r="I758" i="1"/>
  <c r="H549" i="1"/>
  <c r="I549" i="1"/>
  <c r="H532" i="1"/>
  <c r="I532" i="1"/>
  <c r="H948" i="1"/>
  <c r="I948" i="1"/>
  <c r="H934" i="1"/>
  <c r="I934" i="1"/>
  <c r="H900" i="1"/>
  <c r="I900" i="1"/>
  <c r="H755" i="1"/>
  <c r="I755" i="1"/>
  <c r="H751" i="1"/>
  <c r="I751" i="1"/>
  <c r="H545" i="1"/>
  <c r="I545" i="1"/>
  <c r="H944" i="1"/>
  <c r="I944" i="1"/>
  <c r="H922" i="1"/>
  <c r="I922" i="1"/>
  <c r="H908" i="1"/>
  <c r="I908" i="1"/>
  <c r="H902" i="1"/>
  <c r="I902" i="1"/>
  <c r="H888" i="1"/>
  <c r="I888" i="1"/>
  <c r="H865" i="1"/>
  <c r="I865" i="1"/>
  <c r="H828" i="1"/>
  <c r="I828" i="1"/>
  <c r="H792" i="1"/>
  <c r="I792" i="1"/>
  <c r="H763" i="1"/>
  <c r="I763" i="1"/>
  <c r="H551" i="1"/>
  <c r="I551" i="1"/>
  <c r="H487" i="1"/>
  <c r="I487" i="1"/>
  <c r="H371" i="1"/>
  <c r="I371" i="1"/>
  <c r="H308" i="1"/>
  <c r="I308" i="1"/>
  <c r="H925" i="1"/>
  <c r="I925" i="1"/>
  <c r="H877" i="1"/>
  <c r="I877" i="1"/>
  <c r="H791" i="1"/>
  <c r="I791" i="1"/>
  <c r="H783" i="1"/>
  <c r="I783" i="1"/>
  <c r="H759" i="1"/>
  <c r="I759" i="1"/>
  <c r="H741" i="1"/>
  <c r="I741" i="1"/>
  <c r="H729" i="1"/>
  <c r="I729" i="1"/>
  <c r="H688" i="1"/>
  <c r="I688" i="1"/>
  <c r="H606" i="1"/>
  <c r="I606" i="1"/>
  <c r="H578" i="1"/>
  <c r="I578" i="1"/>
  <c r="H575" i="1"/>
  <c r="I575" i="1"/>
  <c r="H930" i="1"/>
  <c r="I930" i="1"/>
  <c r="H898" i="1"/>
  <c r="I898" i="1"/>
  <c r="H894" i="1"/>
  <c r="I894" i="1"/>
  <c r="H892" i="1"/>
  <c r="I892" i="1"/>
  <c r="H841" i="1"/>
  <c r="I841" i="1"/>
  <c r="H764" i="1"/>
  <c r="I764" i="1"/>
  <c r="H696" i="1"/>
  <c r="I696" i="1"/>
  <c r="H933" i="1"/>
  <c r="I933" i="1"/>
  <c r="H812" i="1"/>
  <c r="I812" i="1"/>
  <c r="H778" i="1"/>
  <c r="I778" i="1"/>
  <c r="H774" i="1"/>
  <c r="I774" i="1"/>
  <c r="H938" i="1"/>
  <c r="I938" i="1"/>
  <c r="H847" i="1"/>
  <c r="I847" i="1"/>
  <c r="H816" i="1"/>
  <c r="I816" i="1"/>
  <c r="H780" i="1"/>
  <c r="I780" i="1"/>
  <c r="H771" i="1"/>
  <c r="I771" i="1"/>
  <c r="H728" i="1"/>
  <c r="I728" i="1"/>
  <c r="H657" i="1"/>
  <c r="I657" i="1"/>
  <c r="H651" i="1"/>
  <c r="I651" i="1"/>
  <c r="H918" i="1"/>
  <c r="I918" i="1"/>
  <c r="H880" i="1"/>
  <c r="I880" i="1"/>
  <c r="H834" i="1"/>
  <c r="I834" i="1"/>
  <c r="H807" i="1"/>
  <c r="I807" i="1"/>
  <c r="H786" i="1"/>
  <c r="I786" i="1"/>
  <c r="H779" i="1"/>
  <c r="I779" i="1"/>
  <c r="H760" i="1"/>
  <c r="I760" i="1"/>
  <c r="H753" i="1"/>
  <c r="I753" i="1"/>
  <c r="H749" i="1"/>
  <c r="I749" i="1"/>
  <c r="H730" i="1"/>
  <c r="I730" i="1"/>
  <c r="H952" i="1"/>
  <c r="I952" i="1"/>
  <c r="H903" i="1"/>
  <c r="I903" i="1"/>
  <c r="H836" i="1"/>
  <c r="I836" i="1"/>
  <c r="H747" i="1"/>
  <c r="I747" i="1"/>
  <c r="H743" i="1"/>
  <c r="I743" i="1"/>
  <c r="H707" i="1"/>
  <c r="I707" i="1"/>
  <c r="H659" i="1"/>
  <c r="I659" i="1"/>
  <c r="H625" i="1"/>
  <c r="I625" i="1"/>
  <c r="H804" i="1"/>
  <c r="I804" i="1"/>
  <c r="H694" i="1"/>
  <c r="I694" i="1"/>
  <c r="H660" i="1"/>
  <c r="I660" i="1"/>
  <c r="H633" i="1"/>
  <c r="I633" i="1"/>
  <c r="H507" i="1"/>
  <c r="I507" i="1"/>
  <c r="H493" i="1"/>
  <c r="I493" i="1"/>
  <c r="H897" i="1"/>
  <c r="I897" i="1"/>
  <c r="H876" i="1"/>
  <c r="I876" i="1"/>
  <c r="H867" i="1"/>
  <c r="I867" i="1"/>
  <c r="H839" i="1"/>
  <c r="I839" i="1"/>
  <c r="H734" i="1"/>
  <c r="I734" i="1"/>
  <c r="H709" i="1"/>
  <c r="I709" i="1"/>
  <c r="H490" i="1"/>
  <c r="I490" i="1"/>
  <c r="H731" i="1"/>
  <c r="I731" i="1"/>
  <c r="H829" i="1"/>
  <c r="I829" i="1"/>
  <c r="H814" i="1"/>
  <c r="I814" i="1"/>
  <c r="H776" i="1"/>
  <c r="I776" i="1"/>
  <c r="H740" i="1"/>
  <c r="I740" i="1"/>
  <c r="H634" i="1"/>
  <c r="I634" i="1"/>
  <c r="H597" i="1"/>
  <c r="I597" i="1"/>
  <c r="H554" i="1"/>
  <c r="I554" i="1"/>
  <c r="H547" i="1"/>
  <c r="I547" i="1"/>
  <c r="H540" i="1"/>
  <c r="I540" i="1"/>
  <c r="H506" i="1"/>
  <c r="I506" i="1"/>
  <c r="H833" i="1"/>
  <c r="I833" i="1"/>
  <c r="H831" i="1"/>
  <c r="I831" i="1"/>
  <c r="H762" i="1"/>
  <c r="I762" i="1"/>
  <c r="H739" i="1"/>
  <c r="I739" i="1"/>
  <c r="H689" i="1"/>
  <c r="I689" i="1"/>
  <c r="H674" i="1"/>
  <c r="I674" i="1"/>
  <c r="H646" i="1"/>
  <c r="I646" i="1"/>
  <c r="H630" i="1"/>
  <c r="I630" i="1"/>
  <c r="H613" i="1"/>
  <c r="I613" i="1"/>
  <c r="H528" i="1"/>
  <c r="I528" i="1"/>
  <c r="H817" i="1"/>
  <c r="I817" i="1"/>
  <c r="H806" i="1"/>
  <c r="I806" i="1"/>
  <c r="H800" i="1"/>
  <c r="I800" i="1"/>
  <c r="H756" i="1"/>
  <c r="I756" i="1"/>
  <c r="H735" i="1"/>
  <c r="I735" i="1"/>
  <c r="H685" i="1"/>
  <c r="I685" i="1"/>
  <c r="H681" i="1"/>
  <c r="I681" i="1"/>
  <c r="H628" i="1"/>
  <c r="I628" i="1"/>
  <c r="H550" i="1"/>
  <c r="I550" i="1"/>
  <c r="H543" i="1"/>
  <c r="I543" i="1"/>
  <c r="H647" i="1"/>
  <c r="I647" i="1"/>
  <c r="H635" i="1"/>
  <c r="I635" i="1"/>
  <c r="H576" i="1"/>
  <c r="I576" i="1"/>
  <c r="H523" i="1"/>
  <c r="I523" i="1"/>
  <c r="H517" i="1"/>
  <c r="I517" i="1"/>
  <c r="H832" i="1"/>
  <c r="I832" i="1"/>
  <c r="H820" i="1"/>
  <c r="I820" i="1"/>
  <c r="H773" i="1"/>
  <c r="I773" i="1"/>
  <c r="H757" i="1"/>
  <c r="I757" i="1"/>
  <c r="H667" i="1"/>
  <c r="I667" i="1"/>
  <c r="H652" i="1"/>
  <c r="I652" i="1"/>
  <c r="H611" i="1"/>
  <c r="I611" i="1"/>
  <c r="H604" i="1"/>
  <c r="I604" i="1"/>
  <c r="H600" i="1"/>
  <c r="I600" i="1"/>
  <c r="H573" i="1"/>
  <c r="I573" i="1"/>
  <c r="H563" i="1"/>
  <c r="I563" i="1"/>
  <c r="H501" i="1"/>
  <c r="I501" i="1"/>
  <c r="H738" i="1"/>
  <c r="I738" i="1"/>
  <c r="H733" i="1"/>
  <c r="I733" i="1"/>
  <c r="H727" i="1"/>
  <c r="I727" i="1"/>
  <c r="H369" i="1"/>
  <c r="I369" i="1"/>
  <c r="H690" i="1"/>
  <c r="I690" i="1"/>
  <c r="H639" i="1"/>
  <c r="I639" i="1"/>
  <c r="H632" i="1"/>
  <c r="I632" i="1"/>
  <c r="H608" i="1"/>
  <c r="I608" i="1"/>
  <c r="H499" i="1"/>
  <c r="I499" i="1"/>
  <c r="H793" i="1"/>
  <c r="I793" i="1"/>
  <c r="H785" i="1"/>
  <c r="I785" i="1"/>
  <c r="H655" i="1"/>
  <c r="I655" i="1"/>
  <c r="H644" i="1"/>
  <c r="I644" i="1"/>
  <c r="H636" i="1"/>
  <c r="I636" i="1"/>
  <c r="H624" i="1"/>
  <c r="I624" i="1"/>
  <c r="H539" i="1"/>
  <c r="I539" i="1"/>
  <c r="H465" i="1"/>
  <c r="I465" i="1"/>
  <c r="H444" i="1"/>
  <c r="I444" i="1"/>
  <c r="H790" i="1"/>
  <c r="I790" i="1"/>
  <c r="H782" i="1"/>
  <c r="I782" i="1"/>
  <c r="H761" i="1"/>
  <c r="I761" i="1"/>
  <c r="H745" i="1"/>
  <c r="I745" i="1"/>
  <c r="H367" i="1"/>
  <c r="I367" i="1"/>
  <c r="H704" i="1"/>
  <c r="I704" i="1"/>
  <c r="H568" i="1"/>
  <c r="I568" i="1"/>
  <c r="H559" i="1"/>
  <c r="I559" i="1"/>
  <c r="H515" i="1"/>
  <c r="I515" i="1"/>
  <c r="H824" i="1"/>
  <c r="I824" i="1"/>
  <c r="H683" i="1"/>
  <c r="I683" i="1"/>
  <c r="H643" i="1"/>
  <c r="I643" i="1"/>
  <c r="H558" i="1"/>
  <c r="I558" i="1"/>
  <c r="H555" i="1"/>
  <c r="I555" i="1"/>
  <c r="H638" i="1"/>
  <c r="I638" i="1"/>
  <c r="H588" i="1"/>
  <c r="I588" i="1"/>
  <c r="H567" i="1"/>
  <c r="I567" i="1"/>
  <c r="H537" i="1"/>
  <c r="I537" i="1"/>
  <c r="H472" i="1"/>
  <c r="I472" i="1"/>
  <c r="H454" i="1"/>
  <c r="I454" i="1"/>
  <c r="H425" i="1"/>
  <c r="I425" i="1"/>
  <c r="H423" i="1"/>
  <c r="I423" i="1"/>
  <c r="H526" i="1"/>
  <c r="I526" i="1"/>
  <c r="H496" i="1"/>
  <c r="I496" i="1"/>
  <c r="H662" i="1"/>
  <c r="I662" i="1"/>
  <c r="H645" i="1"/>
  <c r="I645" i="1"/>
  <c r="H612" i="1"/>
  <c r="I612" i="1"/>
  <c r="H596" i="1"/>
  <c r="I596" i="1"/>
  <c r="H590" i="1"/>
  <c r="I590" i="1"/>
  <c r="H500" i="1"/>
  <c r="I500" i="1"/>
  <c r="H394" i="1"/>
  <c r="I394" i="1"/>
  <c r="H362" i="1"/>
  <c r="I362" i="1"/>
  <c r="H695" i="1"/>
  <c r="I695" i="1"/>
  <c r="H673" i="1"/>
  <c r="I673" i="1"/>
  <c r="H642" i="1"/>
  <c r="I642" i="1"/>
  <c r="H631" i="1"/>
  <c r="I631" i="1"/>
  <c r="H602" i="1"/>
  <c r="I602" i="1"/>
  <c r="H593" i="1"/>
  <c r="I593" i="1"/>
  <c r="H579" i="1"/>
  <c r="I579" i="1"/>
  <c r="H572" i="1"/>
  <c r="I572" i="1"/>
  <c r="H564" i="1"/>
  <c r="I564" i="1"/>
  <c r="H536" i="1"/>
  <c r="I536" i="1"/>
  <c r="H534" i="1"/>
  <c r="I534" i="1"/>
  <c r="H494" i="1"/>
  <c r="I494" i="1"/>
  <c r="H443" i="1"/>
  <c r="I443" i="1"/>
  <c r="H442" i="1"/>
  <c r="I442" i="1"/>
  <c r="H366" i="1"/>
  <c r="I366" i="1"/>
  <c r="H358" i="1"/>
  <c r="I358" i="1"/>
  <c r="H714" i="1"/>
  <c r="I714" i="1"/>
  <c r="H670" i="1"/>
  <c r="I670" i="1"/>
  <c r="H582" i="1"/>
  <c r="I582" i="1"/>
  <c r="H546" i="1"/>
  <c r="I546" i="1"/>
  <c r="H508" i="1"/>
  <c r="I508" i="1"/>
  <c r="H438" i="1"/>
  <c r="I438" i="1"/>
  <c r="H399" i="1"/>
  <c r="I399" i="1"/>
  <c r="H390" i="1"/>
  <c r="I390" i="1"/>
  <c r="H737" i="1"/>
  <c r="I737" i="1"/>
  <c r="H702" i="1"/>
  <c r="I702" i="1"/>
  <c r="H687" i="1"/>
  <c r="I687" i="1"/>
  <c r="H650" i="1"/>
  <c r="I650" i="1"/>
  <c r="H605" i="1"/>
  <c r="I605" i="1"/>
  <c r="H586" i="1"/>
  <c r="I586" i="1"/>
  <c r="H509" i="1"/>
  <c r="I509" i="1"/>
  <c r="H447" i="1"/>
  <c r="I447" i="1"/>
  <c r="H621" i="1"/>
  <c r="I621" i="1"/>
  <c r="H592" i="1"/>
  <c r="I592" i="1"/>
  <c r="H589" i="1"/>
  <c r="I589" i="1"/>
  <c r="H571" i="1"/>
  <c r="I571" i="1"/>
  <c r="H562" i="1"/>
  <c r="I562" i="1"/>
  <c r="H556" i="1"/>
  <c r="I556" i="1"/>
  <c r="H485" i="1"/>
  <c r="I485" i="1"/>
  <c r="H478" i="1"/>
  <c r="I478" i="1"/>
  <c r="H456" i="1"/>
  <c r="I456" i="1"/>
  <c r="H402" i="1"/>
  <c r="I402" i="1"/>
  <c r="H396" i="1"/>
  <c r="I396" i="1"/>
  <c r="H580" i="1"/>
  <c r="I580" i="1"/>
  <c r="H529" i="1"/>
  <c r="I529" i="1"/>
  <c r="H510" i="1"/>
  <c r="I510" i="1"/>
  <c r="H476" i="1"/>
  <c r="I476" i="1"/>
  <c r="H439" i="1"/>
  <c r="I439" i="1"/>
  <c r="H553" i="1"/>
  <c r="I553" i="1"/>
  <c r="H498" i="1"/>
  <c r="I498" i="1"/>
  <c r="H492" i="1"/>
  <c r="I492" i="1"/>
  <c r="H457" i="1"/>
  <c r="I457" i="1"/>
  <c r="H428" i="1"/>
  <c r="I428" i="1"/>
  <c r="H410" i="1"/>
  <c r="I410" i="1"/>
  <c r="H513" i="1"/>
  <c r="I513" i="1"/>
  <c r="H486" i="1"/>
  <c r="I486" i="1"/>
  <c r="H475" i="1"/>
  <c r="I475" i="1"/>
  <c r="H463" i="1"/>
  <c r="I463" i="1"/>
  <c r="H408" i="1"/>
  <c r="I408" i="1"/>
  <c r="H497" i="1"/>
  <c r="I497" i="1"/>
  <c r="H384" i="1"/>
  <c r="I384" i="1"/>
  <c r="H329" i="1"/>
  <c r="I329" i="1"/>
  <c r="H321" i="1"/>
  <c r="I321" i="1"/>
  <c r="H222" i="1"/>
  <c r="I222" i="1"/>
  <c r="H209" i="1"/>
  <c r="I209" i="1"/>
  <c r="H200" i="1"/>
  <c r="I200" i="1"/>
  <c r="H557" i="1"/>
  <c r="I557" i="1"/>
  <c r="H516" i="1"/>
  <c r="I516" i="1"/>
  <c r="H411" i="1"/>
  <c r="I411" i="1"/>
  <c r="H392" i="1"/>
  <c r="I392" i="1"/>
  <c r="H380" i="1"/>
  <c r="I380" i="1"/>
  <c r="H712" i="1"/>
  <c r="I712" i="1"/>
  <c r="H350" i="1"/>
  <c r="I350" i="1"/>
  <c r="H288" i="1"/>
  <c r="I288" i="1"/>
  <c r="H239" i="1"/>
  <c r="I239" i="1"/>
  <c r="H569" i="1"/>
  <c r="I569" i="1"/>
  <c r="H541" i="1"/>
  <c r="I541" i="1"/>
  <c r="H512" i="1"/>
  <c r="I512" i="1"/>
  <c r="H504" i="1"/>
  <c r="I504" i="1"/>
  <c r="H296" i="1"/>
  <c r="I296" i="1"/>
  <c r="H522" i="1"/>
  <c r="I522" i="1"/>
  <c r="H519" i="1"/>
  <c r="I519" i="1"/>
  <c r="H471" i="1"/>
  <c r="I471" i="1"/>
  <c r="H434" i="1"/>
  <c r="I434" i="1"/>
  <c r="H429" i="1"/>
  <c r="I429" i="1"/>
  <c r="H415" i="1"/>
  <c r="I415" i="1"/>
  <c r="H304" i="1"/>
  <c r="I304" i="1"/>
  <c r="H244" i="1"/>
  <c r="I244" i="1"/>
  <c r="H241" i="1"/>
  <c r="I241" i="1"/>
  <c r="H344" i="1"/>
  <c r="I344" i="1"/>
  <c r="H341" i="1"/>
  <c r="I341" i="1"/>
  <c r="H302" i="1"/>
  <c r="I302" i="1"/>
  <c r="H292" i="1"/>
  <c r="I292" i="1"/>
  <c r="H282" i="1"/>
  <c r="I282" i="1"/>
  <c r="H216" i="1"/>
  <c r="I216" i="1"/>
  <c r="H469" i="1"/>
  <c r="I469" i="1"/>
  <c r="H452" i="1"/>
  <c r="I452" i="1"/>
  <c r="H418" i="1"/>
  <c r="I418" i="1"/>
  <c r="H332" i="1"/>
  <c r="I332" i="1"/>
  <c r="H223" i="1"/>
  <c r="I223" i="1"/>
  <c r="H383" i="1"/>
  <c r="I383" i="1"/>
  <c r="H313" i="1"/>
  <c r="I313" i="1"/>
  <c r="H247" i="1"/>
  <c r="I247" i="1"/>
  <c r="H370" i="1"/>
  <c r="I370" i="1"/>
  <c r="H305" i="1"/>
  <c r="I305" i="1"/>
  <c r="H73" i="1"/>
  <c r="I73" i="1"/>
  <c r="H435" i="1"/>
  <c r="I435" i="1"/>
  <c r="H432" i="1"/>
  <c r="I432" i="1"/>
  <c r="H409" i="1"/>
  <c r="I409" i="1"/>
  <c r="H387" i="1"/>
  <c r="I387" i="1"/>
  <c r="H711" i="1"/>
  <c r="I711" i="1"/>
  <c r="H303" i="1"/>
  <c r="I303" i="1"/>
  <c r="H297" i="1"/>
  <c r="I297" i="1"/>
  <c r="H184" i="1"/>
  <c r="I184" i="1"/>
  <c r="H90" i="1"/>
  <c r="I90" i="1"/>
  <c r="H473" i="1"/>
  <c r="I473" i="1"/>
  <c r="H461" i="1"/>
  <c r="I461" i="1"/>
  <c r="H440" i="1"/>
  <c r="I440" i="1"/>
  <c r="H427" i="1"/>
  <c r="I427" i="1"/>
  <c r="H424" i="1"/>
  <c r="I424" i="1"/>
  <c r="H295" i="1"/>
  <c r="I295" i="1"/>
  <c r="H289" i="1"/>
  <c r="I289" i="1"/>
  <c r="H266" i="1"/>
  <c r="I266" i="1"/>
  <c r="H199" i="1"/>
  <c r="I199" i="1"/>
  <c r="H453" i="1"/>
  <c r="I453" i="1"/>
  <c r="H400" i="1"/>
  <c r="I400" i="1"/>
  <c r="H379" i="1"/>
  <c r="I379" i="1"/>
  <c r="H389" i="1"/>
  <c r="I389" i="1"/>
  <c r="H238" i="1"/>
  <c r="I238" i="1"/>
  <c r="H194" i="1"/>
  <c r="I194" i="1"/>
  <c r="H144" i="1"/>
  <c r="I144" i="1"/>
  <c r="H100" i="1"/>
  <c r="I100" i="1"/>
  <c r="H386" i="1"/>
  <c r="I386" i="1"/>
  <c r="H382" i="1"/>
  <c r="I382" i="1"/>
  <c r="H378" i="1"/>
  <c r="I378" i="1"/>
  <c r="H724" i="1"/>
  <c r="I724" i="1"/>
  <c r="H298" i="1"/>
  <c r="I298" i="1"/>
  <c r="H290" i="1"/>
  <c r="I290" i="1"/>
  <c r="H221" i="1"/>
  <c r="I221" i="1"/>
  <c r="H147" i="1"/>
  <c r="I147" i="1"/>
  <c r="H52" i="1"/>
  <c r="I52" i="1"/>
  <c r="H397" i="1"/>
  <c r="I397" i="1"/>
  <c r="H264" i="1"/>
  <c r="I264" i="1"/>
  <c r="H259" i="1"/>
  <c r="I259" i="1"/>
  <c r="H235" i="1"/>
  <c r="I235" i="1"/>
  <c r="H233" i="1"/>
  <c r="I233" i="1"/>
  <c r="H219" i="1"/>
  <c r="I219" i="1"/>
  <c r="H124" i="1"/>
  <c r="I124" i="1"/>
  <c r="H120" i="1"/>
  <c r="I120" i="1"/>
  <c r="H106" i="1"/>
  <c r="I106" i="1"/>
  <c r="H94" i="1"/>
  <c r="I94" i="1"/>
  <c r="H406" i="1"/>
  <c r="I406" i="1"/>
  <c r="H273" i="1"/>
  <c r="I273" i="1"/>
  <c r="H260" i="1"/>
  <c r="I260" i="1"/>
  <c r="H254" i="1"/>
  <c r="I254" i="1"/>
  <c r="H245" i="1"/>
  <c r="I245" i="1"/>
  <c r="H201" i="1"/>
  <c r="I201" i="1"/>
  <c r="H143" i="1"/>
  <c r="I143" i="1"/>
  <c r="H393" i="1"/>
  <c r="I393" i="1"/>
  <c r="H355" i="1"/>
  <c r="I355" i="1"/>
  <c r="H278" i="1"/>
  <c r="I278" i="1"/>
  <c r="H267" i="1"/>
  <c r="I267" i="1"/>
  <c r="H205" i="1"/>
  <c r="I205" i="1"/>
  <c r="H204" i="1"/>
  <c r="I204" i="1"/>
  <c r="H149" i="1"/>
  <c r="I149" i="1"/>
  <c r="H941" i="1"/>
  <c r="I941" i="1"/>
  <c r="H33" i="1"/>
  <c r="I33" i="1"/>
  <c r="H81" i="1"/>
  <c r="I81" i="1"/>
  <c r="H197" i="1"/>
  <c r="I197" i="1"/>
  <c r="H80" i="1"/>
  <c r="I80" i="1"/>
  <c r="H19" i="1"/>
  <c r="I19" i="1"/>
  <c r="H195" i="1"/>
  <c r="I195" i="1"/>
  <c r="H190" i="1"/>
  <c r="I190" i="1"/>
  <c r="H168" i="1"/>
  <c r="I168" i="1"/>
  <c r="H152" i="1"/>
  <c r="I152" i="1"/>
  <c r="H128" i="1"/>
  <c r="I128" i="1"/>
  <c r="H122" i="1"/>
  <c r="I122" i="1"/>
  <c r="H76" i="1"/>
  <c r="I76" i="1"/>
  <c r="H217" i="1"/>
  <c r="I217" i="1"/>
  <c r="H158" i="1"/>
  <c r="I158" i="1"/>
  <c r="H123" i="1"/>
  <c r="I123" i="1"/>
  <c r="H191" i="1"/>
  <c r="I191" i="1"/>
  <c r="H180" i="1"/>
  <c r="I180" i="1"/>
  <c r="H153" i="1"/>
  <c r="I153" i="1"/>
  <c r="H126" i="1"/>
  <c r="I126" i="1"/>
  <c r="H98" i="1"/>
  <c r="I98" i="1"/>
  <c r="H49" i="1"/>
  <c r="I49" i="1"/>
  <c r="H193" i="1"/>
  <c r="I193" i="1"/>
  <c r="H136" i="1"/>
  <c r="I136" i="1"/>
  <c r="H91" i="1"/>
  <c r="I91" i="1"/>
  <c r="H140" i="1"/>
  <c r="I140" i="1"/>
  <c r="H109" i="1"/>
  <c r="I109" i="1"/>
  <c r="H102" i="1"/>
  <c r="I102" i="1"/>
  <c r="H198" i="1"/>
  <c r="I198" i="1"/>
  <c r="H181" i="1"/>
  <c r="I181" i="1"/>
  <c r="H119" i="1"/>
  <c r="I119" i="1"/>
  <c r="H116" i="1"/>
  <c r="I116" i="1"/>
  <c r="H88" i="1"/>
  <c r="I88" i="1"/>
  <c r="H57" i="1"/>
  <c r="I57" i="1"/>
  <c r="H203" i="1"/>
  <c r="I203" i="1"/>
  <c r="H183" i="1"/>
  <c r="I183" i="1"/>
  <c r="H97" i="1"/>
  <c r="I97" i="1"/>
  <c r="H79" i="1"/>
  <c r="I79" i="1"/>
  <c r="H39" i="1"/>
  <c r="I39" i="1"/>
  <c r="H21" i="1"/>
  <c r="I21" i="1"/>
  <c r="H130" i="1"/>
  <c r="I130" i="1"/>
  <c r="H110" i="1"/>
  <c r="I110" i="1"/>
  <c r="H108" i="1"/>
  <c r="I108" i="1"/>
  <c r="H87" i="1"/>
  <c r="I87" i="1"/>
  <c r="H70" i="1"/>
  <c r="I70" i="1"/>
  <c r="H83" i="1"/>
  <c r="I83" i="1"/>
  <c r="H72" i="1"/>
  <c r="I72" i="1"/>
  <c r="H54" i="1"/>
  <c r="I54" i="1"/>
  <c r="H29" i="1"/>
  <c r="I29" i="1"/>
  <c r="H113" i="1"/>
  <c r="I113" i="1"/>
  <c r="H101" i="1"/>
  <c r="I101" i="1"/>
  <c r="H17" i="1"/>
  <c r="I17" i="1"/>
  <c r="H138" i="1"/>
  <c r="I138" i="1"/>
  <c r="H82" i="1"/>
  <c r="I82" i="1"/>
  <c r="H134" i="1"/>
  <c r="I134" i="1"/>
  <c r="H117" i="1"/>
  <c r="I117" i="1"/>
  <c r="H148" i="1"/>
  <c r="I148" i="1"/>
  <c r="H68" i="1"/>
  <c r="I68" i="1"/>
  <c r="H50" i="1"/>
  <c r="I50" i="1"/>
  <c r="H121" i="1"/>
  <c r="I121" i="1"/>
  <c r="H105" i="1"/>
  <c r="I105" i="1"/>
  <c r="H62" i="1"/>
  <c r="I62" i="1"/>
  <c r="H373" i="1"/>
  <c r="I373" i="1"/>
  <c r="H47" i="1"/>
  <c r="I47" i="1"/>
  <c r="H44" i="1"/>
  <c r="I44" i="1"/>
  <c r="H835" i="1"/>
  <c r="I835" i="1"/>
  <c r="H345" i="1"/>
  <c r="I345" i="1"/>
  <c r="H346" i="1"/>
  <c r="I346" i="1"/>
  <c r="H480" i="1"/>
  <c r="I480" i="1"/>
  <c r="H26" i="1"/>
  <c r="I26" i="1"/>
  <c r="H202" i="1"/>
  <c r="I202" i="1"/>
  <c r="H891" i="1"/>
  <c r="I891" i="1"/>
  <c r="H218" i="1"/>
  <c r="I218" i="1"/>
  <c r="H848" i="1"/>
  <c r="I848" i="1"/>
  <c r="H163" i="1"/>
  <c r="I163" i="1"/>
  <c r="J35" i="3" a="1"/>
  <c r="J35" i="3"/>
  <c r="H283" i="1"/>
  <c r="I283" i="1"/>
  <c r="H316" i="1"/>
  <c r="I316" i="1"/>
  <c r="H842" i="1"/>
  <c r="I842" i="1"/>
  <c r="H818" i="1"/>
  <c r="I818" i="1"/>
  <c r="H343" i="1"/>
  <c r="I343" i="1"/>
  <c r="J28" i="3" a="1"/>
  <c r="J28" i="3"/>
  <c r="H374" i="1"/>
  <c r="I374" i="1"/>
  <c r="H237" i="1"/>
  <c r="I237" i="1"/>
  <c r="H167" i="1"/>
  <c r="I167" i="1"/>
  <c r="H271" i="1"/>
  <c r="I271" i="1"/>
  <c r="H31" i="1"/>
  <c r="I31" i="1"/>
  <c r="H279" i="1"/>
  <c r="I279" i="1"/>
  <c r="H718" i="1"/>
  <c r="I718" i="1"/>
  <c r="H206" i="1"/>
  <c r="I206" i="1"/>
  <c r="H248" i="1"/>
  <c r="I248" i="1"/>
  <c r="H232" i="1"/>
  <c r="I232" i="1"/>
  <c r="H318" i="1"/>
  <c r="I318" i="1"/>
  <c r="H852" i="1"/>
  <c r="I852" i="1"/>
  <c r="H275" i="1"/>
  <c r="I275" i="1"/>
  <c r="H211" i="1"/>
  <c r="I211" i="1"/>
  <c r="H242" i="1"/>
  <c r="I242" i="1"/>
  <c r="H227" i="1"/>
  <c r="I227" i="1"/>
  <c r="H35" i="1"/>
  <c r="I35" i="1"/>
  <c r="J3" i="3" a="1"/>
  <c r="J3" i="3"/>
  <c r="H866" i="1"/>
  <c r="I866" i="1"/>
  <c r="H188" i="1"/>
  <c r="I188" i="1"/>
  <c r="H331" i="1"/>
  <c r="I331" i="1"/>
  <c r="H314" i="1"/>
  <c r="I314" i="1"/>
  <c r="H230" i="1"/>
  <c r="I230" i="1"/>
  <c r="H940" i="1"/>
  <c r="I940" i="1"/>
  <c r="H349" i="1"/>
  <c r="I349" i="1"/>
  <c r="H173" i="1"/>
  <c r="I173" i="1"/>
  <c r="H953" i="1"/>
  <c r="I953" i="1"/>
  <c r="H146" i="1"/>
  <c r="I146" i="1"/>
  <c r="J6" i="3" a="1"/>
  <c r="J6" i="3"/>
  <c r="H212" i="1"/>
  <c r="I212" i="1"/>
  <c r="H269" i="1"/>
  <c r="I269" i="1"/>
  <c r="H37" i="1"/>
  <c r="I37" i="1"/>
  <c r="H352" i="1"/>
  <c r="I352" i="1"/>
  <c r="H317" i="1"/>
  <c r="I317" i="1"/>
  <c r="H58" i="1"/>
  <c r="I58" i="1"/>
  <c r="H41" i="1"/>
  <c r="I41" i="1"/>
  <c r="J41" i="3" a="1"/>
  <c r="J41" i="3"/>
  <c r="H176" i="1"/>
  <c r="I176" i="1"/>
  <c r="H208" i="1"/>
  <c r="I208" i="1"/>
  <c r="H482" i="1"/>
  <c r="I482" i="1"/>
  <c r="H23" i="1"/>
  <c r="I23" i="1"/>
  <c r="H287" i="1"/>
  <c r="I287" i="1"/>
  <c r="J21" i="3" a="1"/>
  <c r="J21" i="3"/>
  <c r="H234" i="1"/>
  <c r="I234" i="1"/>
  <c r="J26" i="3" a="1"/>
  <c r="J26" i="3"/>
  <c r="J43" i="3" a="1"/>
  <c r="J43" i="3"/>
  <c r="J38" i="3" a="1"/>
  <c r="J38" i="3"/>
  <c r="J42" i="3" a="1"/>
  <c r="J42" i="3"/>
  <c r="J37" i="3" a="1"/>
  <c r="J37" i="3"/>
  <c r="J24" i="3" a="1"/>
  <c r="J24" i="3"/>
  <c r="J13" i="3" a="1"/>
  <c r="J13" i="3"/>
  <c r="J20" i="3" a="1"/>
  <c r="J20" i="3"/>
  <c r="J9" i="3" a="1"/>
  <c r="J9" i="3"/>
  <c r="J17" i="3" a="1"/>
  <c r="J17" i="3"/>
  <c r="J10" i="3" a="1"/>
  <c r="J10" i="3"/>
  <c r="J27" i="3" a="1"/>
  <c r="J27" i="3"/>
  <c r="J12" i="3" a="1"/>
  <c r="J12" i="3"/>
  <c r="J39" i="3" a="1"/>
  <c r="J39" i="3"/>
  <c r="J19" i="3" a="1"/>
  <c r="J19" i="3"/>
  <c r="J23" i="3" a="1"/>
  <c r="J23" i="3"/>
  <c r="J22" i="3" a="1"/>
  <c r="J22" i="3"/>
  <c r="J14" i="3" a="1"/>
  <c r="J14" i="3"/>
  <c r="J44" i="3" a="1"/>
  <c r="J44" i="3"/>
  <c r="J2" i="3" a="1"/>
  <c r="J2" i="3"/>
  <c r="J33" i="3" a="1"/>
  <c r="J33" i="3"/>
  <c r="J36" i="3" a="1"/>
  <c r="J36" i="3"/>
  <c r="J4" i="3" a="1"/>
  <c r="J4" i="3"/>
  <c r="J32" i="3" a="1"/>
  <c r="J32" i="3"/>
  <c r="J40" i="3" a="1"/>
  <c r="J4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<sst xmlns="http://schemas.openxmlformats.org/spreadsheetml/2006/main" count="9655" uniqueCount="1960">
  <si>
    <t>Famille</t>
  </si>
  <si>
    <t>Catégorie</t>
  </si>
  <si>
    <t>Référence</t>
  </si>
  <si>
    <t>Désignation</t>
  </si>
  <si>
    <t>Besoin Total</t>
  </si>
  <si>
    <t>Manque ou rab</t>
  </si>
  <si>
    <t>Multipaire électrique 3Cc 25m 10/16A/circuit</t>
  </si>
  <si>
    <t>Multipaire électrique 4Cc 30m 10/16A/circuit</t>
  </si>
  <si>
    <t>Câble H075G6 de 50m avec prise P17 sur touret</t>
  </si>
  <si>
    <t>Câble H075G6 de 30m avec prise P17 sur touret</t>
  </si>
  <si>
    <t>Coffret de Raccordement (3 prises 63A Marechal + 4 prises 32A Marechal)/épanoui</t>
  </si>
  <si>
    <t>Transformateur d'isolement Pa=3680W</t>
  </si>
  <si>
    <t>Tribune_Gradin</t>
  </si>
  <si>
    <t>Gradin en bois modulable 3 rangées</t>
  </si>
  <si>
    <t>Tapis</t>
  </si>
  <si>
    <t>Tapis de Danse Noir l:1.5m/L:10m</t>
  </si>
  <si>
    <t>Tapis de Danse Blanc l:1.6m/L:10m</t>
  </si>
  <si>
    <t>Tapis De Danse Harlequin ALLEGRO 880
Epaisseur 9mm 10/1.5M - 100kg/Tapis</t>
  </si>
  <si>
    <t>Pied_de_levage</t>
  </si>
  <si>
    <t>Pied de Levage Manfrotto Black Magic587B
Ht mx:5.50m/Ht min:1.64m/Chg mx:200</t>
  </si>
  <si>
    <t>Pied de Levage Manfrotto Wincher
Ht mx:5.85m/Ht min:1.90m/Chg mx:180</t>
  </si>
  <si>
    <t>Pied de levage ASD / Ht max : 5,50m
Ht min : 1,95m 250kg</t>
  </si>
  <si>
    <t>Draperie</t>
  </si>
  <si>
    <t>Rideau Fond de Scène l:5m/h:6m</t>
  </si>
  <si>
    <t>Rideau Fond de Scène l:5.5m/h:5m</t>
  </si>
  <si>
    <t>Rideau Fond de Scène l:5.4m/h:5.5m</t>
  </si>
  <si>
    <t xml:space="preserve">Rideau de fond de scène léger l:5m h:4m      </t>
  </si>
  <si>
    <t>Pendrillon Noir l:1.1m/h:6m</t>
  </si>
  <si>
    <t>Pendrillon Noir l:1.35m/h:5,50m</t>
  </si>
  <si>
    <t>Pendrillon Noir l:1.4m/h:5m</t>
  </si>
  <si>
    <t>Pendrillon Noir l:2.4m/h:6m</t>
  </si>
  <si>
    <t>Pendrillon Noir l:2.75m/h:5.5m</t>
  </si>
  <si>
    <t xml:space="preserve">Pendrillon Noir Léger l:2m / H:4m </t>
  </si>
  <si>
    <t>Jupe</t>
  </si>
  <si>
    <t>Jupe de scène noire h:1.5m/L:11m coton gratté</t>
  </si>
  <si>
    <t>Jupe de scène noire h:1.5m/L:5m coton gratté</t>
  </si>
  <si>
    <t>Jupe de scène 1.5 X 6.5m en coton gratté</t>
  </si>
  <si>
    <t>Triangle</t>
  </si>
  <si>
    <t>Poutre Alu. 300 /X30D L:3m</t>
  </si>
  <si>
    <t>Poutre Alu. 300 /X30D L:2m</t>
  </si>
  <si>
    <t>Poutre Alu. 300 /X30D L:1m</t>
  </si>
  <si>
    <t>Poutre Alu. 300 /X30D L:0.5m</t>
  </si>
  <si>
    <t>Poutre Alu. 300/ X30D L:0.29m</t>
  </si>
  <si>
    <t>"Té" Angle 3 direction Té Horizontal</t>
  </si>
  <si>
    <t>Angle Variable X30D/V</t>
  </si>
  <si>
    <t>Embase Plate Triangulaire série X30D</t>
  </si>
  <si>
    <t>Carré</t>
  </si>
  <si>
    <t>Poutre Alu 300V Carré L:3m</t>
  </si>
  <si>
    <t>Poutre Alu 300V Carré L:1m</t>
  </si>
  <si>
    <t>Poutre Alu 300V Carré L:0.50m</t>
  </si>
  <si>
    <t>Embase Plate Carré série X30v</t>
  </si>
  <si>
    <t xml:space="preserve">Embase lourde 87cm x30 noire 
(avec 4 demi manchons) </t>
  </si>
  <si>
    <t>Angle 2 départs 90° X30V</t>
  </si>
  <si>
    <t>Structure Echelle 2m ASD</t>
  </si>
  <si>
    <t>Structure Echelle 1m ASD</t>
  </si>
  <si>
    <t>Structure Echelle 2m Global Truss</t>
  </si>
  <si>
    <t>Structure Echelle 1m Global Truss</t>
  </si>
  <si>
    <t>Structure Echelle 0,5m Global Truss</t>
  </si>
  <si>
    <t>Structure Echelle 0.25m Global Truss</t>
  </si>
  <si>
    <t>Structure Echelle Angle 90° vertical</t>
  </si>
  <si>
    <t>Gd Collier Alu Pivotant pour tube d:50 -750kg</t>
  </si>
  <si>
    <t>Tubes_Alu</t>
  </si>
  <si>
    <t xml:space="preserve">Tube Aluminium d:50mm 3m  </t>
  </si>
  <si>
    <t>Tube aluminium d:50mm 2m manchonable</t>
  </si>
  <si>
    <t>Crochet de câble pour pont</t>
  </si>
  <si>
    <t>Tête de pied verticale pour structure échelle</t>
  </si>
  <si>
    <t xml:space="preserve">Coupleur Alu Standard pour Tube 50 </t>
  </si>
  <si>
    <t xml:space="preserve">Gueuse 12.6 Kg </t>
  </si>
  <si>
    <t>Podium_à_Compas_antidérapant_51Kg</t>
  </si>
  <si>
    <t>Podium à Compas Anti-Dérapant Unistage</t>
  </si>
  <si>
    <t>Liaison pour Podium à Compas UniStage</t>
  </si>
  <si>
    <t xml:space="preserve">Escalier 4 marches démontable     </t>
  </si>
  <si>
    <t>Garde-Corps de Scène Unistage  1m</t>
  </si>
  <si>
    <t>Garde-Corps de Scène Unistage  2m</t>
  </si>
  <si>
    <t xml:space="preserve">Accroche pour garde-corps  </t>
  </si>
  <si>
    <t xml:space="preserve">Tirette pour Profil de Liaison de Podium à Compas       </t>
  </si>
  <si>
    <t>Podium_à_Compas</t>
  </si>
  <si>
    <t>Podium à Compas L:2m/l:1m</t>
  </si>
  <si>
    <t xml:space="preserve">Liaison pour Pod. Compas SAMIA  </t>
  </si>
  <si>
    <t>Podium_Léger_Antidérapant_33Kg</t>
  </si>
  <si>
    <t xml:space="preserve">Podium léger à plateau noir, 2m x 1m    </t>
  </si>
  <si>
    <t>Podium léger noir 1m x 1m</t>
  </si>
  <si>
    <t>Garde-Corps de Scène Mott 1m NOIR</t>
  </si>
  <si>
    <t xml:space="preserve">Garde-Corps de Scène Mott 2m NOIR   </t>
  </si>
  <si>
    <t xml:space="preserve">Pieds téléscopique 40cm/60cm gradué          </t>
  </si>
  <si>
    <t>Pied télescopique 60cm/1m gradué</t>
  </si>
  <si>
    <t xml:space="preserve">Pied pour praticable léger Stairville 40cm  </t>
  </si>
  <si>
    <t>Pieds pour praticable léger Stairville 20cm</t>
  </si>
  <si>
    <t>Podium_12_24</t>
  </si>
  <si>
    <t>Plancher à Verrouillage Pro 12/24     1.2/1.2m</t>
  </si>
  <si>
    <t xml:space="preserve">Escalier et Garde-Corps Pro 12/24   </t>
  </si>
  <si>
    <t xml:space="preserve">Colonne Complète avec vérin  </t>
  </si>
  <si>
    <t xml:space="preserve">Goupille pour podium pro 12/24    </t>
  </si>
  <si>
    <t xml:space="preserve">Liaison Double 2,4m Pro 12/24      </t>
  </si>
  <si>
    <t xml:space="preserve">Liaison Simple 1.2m Pro 12/24   </t>
  </si>
  <si>
    <t xml:space="preserve">Lisse pour Podium Pro 12/24    </t>
  </si>
  <si>
    <t>Montant de Garde-Corps</t>
  </si>
  <si>
    <t>Vérins Plancher de Bal Pro 12/24</t>
  </si>
  <si>
    <t>Passage de câble 2 canaux 1 mètre</t>
  </si>
  <si>
    <t>Grille d’expo zinguée 5 travées 2m x 1,20m</t>
  </si>
  <si>
    <t>Charnière d'assemblage zinguée</t>
  </si>
  <si>
    <t>DMX:2M/F+1M/M+1F/F+1INV+2 3pts/5pts</t>
  </si>
  <si>
    <t xml:space="preserve">Câble télécommande DMX 512 
( 35m + Link M/F 1,5m ) </t>
  </si>
  <si>
    <t>Câble télécommande DMX 512
 ( 50 m + Link M/F 1.5m )</t>
  </si>
  <si>
    <t>DMX_HF</t>
  </si>
  <si>
    <t xml:space="preserve">1 emetteur + 4 recepteurs DMX HF CRMX </t>
  </si>
  <si>
    <t>Emetteur sans fil dmx (W-DMX)
XWL-T-WDMX-5</t>
  </si>
  <si>
    <t>Récepteur sans fil dmx (W-DMX)</t>
  </si>
  <si>
    <t>DMX Splitter/Booster/Transmetteur sans fil
Swisson XSW + Link DMX</t>
  </si>
  <si>
    <t>Kit_DMX_Hybrides_Alimentation</t>
  </si>
  <si>
    <t>Kit DMX5/Hybride comprenant : 
-2 Hybrides 10m
-15 Hybrides 3m
-5 Hybrides 1m
-1 DMX5 10m
-3 DMX5 5m
-2 Boitiers Powercon -&gt; 3 PC16
-2 Boitiers Powercon -&gt; 3 powercon out
-2 Alimentation Powercon PC16 10m
-5 Link powercon 3m
-2 powercon out -&gt; doublette PC16
-1 valise adaptateur DMX</t>
  </si>
  <si>
    <t>Lumière</t>
  </si>
  <si>
    <t>Gradateur Autonome 1 Circuit+DMX MiniCube Dimmer 
&amp; Disjoncteur</t>
  </si>
  <si>
    <t xml:space="preserve">Gradateur 4 circuit  4cc/1.4KW/cc Bloc Cube 
Analogique 0/10v et DMX </t>
  </si>
  <si>
    <t xml:space="preserve">Gradateur 6cc 2Kw/cc RVE Stager +
Câble d’alim. (Marechal / Epanoui 32A) </t>
  </si>
  <si>
    <t xml:space="preserve">Gradateur 6cc 3Kw/cc  RVE +
Câble d'alim. (Marecal / Epanoui 32A) </t>
  </si>
  <si>
    <t xml:space="preserve">Gradateur 12cc 3Kw/cc RVE +
Câble d'alim. (Marechal / Epanoui 63A) </t>
  </si>
  <si>
    <t xml:space="preserve">Gradateur 24cc 3kw/Cc Dimkit ou Live RVE  (dmx) 
+ Câble d'alim. (Marechal / Epanoui 63A) </t>
  </si>
  <si>
    <t>Pupitres</t>
  </si>
  <si>
    <t xml:space="preserve">Pupitre 6cc/DMX 1 prép. </t>
  </si>
  <si>
    <t xml:space="preserve">Pupitre à Mémoire 12cc 2 prép.
Zéro 88 ( XL12 ) </t>
  </si>
  <si>
    <t xml:space="preserve">Pupitre à Mémoire 24cc 2 prép.
Zéro 88 ( XLS 24 ) </t>
  </si>
  <si>
    <t>Pupitre à Mémoire 24/48cc/2 prep. Jester 24ML Zero88+1 écran</t>
  </si>
  <si>
    <t>Pupitre à Mémoire 24cc 2 prép. 
 RVE (Tritton)</t>
  </si>
  <si>
    <t>Pupitre à Mémoire 24/48cc Lightcommander</t>
  </si>
  <si>
    <t xml:space="preserve">Pupitre à Mémoire 100cc/2 prep.PRESTO  </t>
  </si>
  <si>
    <t>Pupitre à Mémoire pour  Asservis ETC ColorSource 40</t>
  </si>
  <si>
    <t>Pupitre à Mémoire grand MA UltraLight  + clavier + souris + 1 écran</t>
  </si>
  <si>
    <t xml:space="preserve">Pupitre de tracking ION XE 20 4 univers avec 2 écrans tactiles 24" </t>
  </si>
  <si>
    <t>Projecteur 650W PC 
(Lentille Martelée)</t>
  </si>
  <si>
    <t>Projecteur 1000W PC</t>
  </si>
  <si>
    <t>Projecteur 2000W PC</t>
  </si>
  <si>
    <t>Projecteur PAR36 F1 (6v. 30w.) Noir</t>
  </si>
  <si>
    <t>PAR 64 220V CP60</t>
  </si>
  <si>
    <t>PAR 64 220V CP61</t>
  </si>
  <si>
    <t>PAR 64 220V CP62</t>
  </si>
  <si>
    <t>Projecteur PAR64 Court (lampe CP62</t>
  </si>
  <si>
    <t>PAR 64 220V CP95</t>
  </si>
  <si>
    <t>Découpe 613SX 1000w 28°/54° + crochet</t>
  </si>
  <si>
    <t>Découpe 614S 1000W 13°/42° + crochet</t>
  </si>
  <si>
    <t>Découpe 614SX 1000W 16°/35° + crochet</t>
  </si>
  <si>
    <t xml:space="preserve">Projecteur de Découpe 713SX 2000W 
+ P.F &amp; Elingue de Sécu. + Crochet      </t>
  </si>
  <si>
    <t xml:space="preserve">Projecteur Quartz 500w RimaA500Pro  </t>
  </si>
  <si>
    <t>Projecteur Cyclïode Asymétrique ADB 1001</t>
  </si>
  <si>
    <t xml:space="preserve">Projecteur 2600w Blinder 4/+ Elingue de Sécu. 
4 Lampes DWE Par 36 - 120v - 650w     </t>
  </si>
  <si>
    <t xml:space="preserve">Poursuite 400W/36V + Trépied  </t>
  </si>
  <si>
    <t>LED</t>
  </si>
  <si>
    <t xml:space="preserve">Par Led RGBAW DMXHF sur Batterie 9 x 15W RGBAW
Astera AX10        </t>
  </si>
  <si>
    <t xml:space="preserve">Projecteur RGBW sur batterie étanche 15w  15°, par valise de 8   </t>
  </si>
  <si>
    <t>Projecteur à led Cameo 60w 9 à 41°</t>
  </si>
  <si>
    <t>Colorado 2 Quad Zoom Tour RVBW 14x15W (212W) 
+ 1 crochet + 1 alim Powercon</t>
  </si>
  <si>
    <t>Par Led Multibeam FCW 18X 8W (150W) Led RVB 
+ White / DMX  1 à 8 ch + Crochet + + 1 alim Powercon</t>
  </si>
  <si>
    <t xml:space="preserve">Par Led RGBW Zoom / 12x10 W
Martin Rush 2  </t>
  </si>
  <si>
    <t xml:space="preserve">Projecteur de Découpe LED  WW 75W DMX
+ P.F &amp; Elingue + Crochet (30°-45°/15°-35°)    </t>
  </si>
  <si>
    <t>Rampe led 10x8w 3000k DMX</t>
  </si>
  <si>
    <t>Projecteur Led ETC 7 couleurs 170W
Corps à compléter par un Nez</t>
  </si>
  <si>
    <t>Nez de Projecteur Type Découpe 15°-30°</t>
  </si>
  <si>
    <t>Nez de Projecteur Type Découpe 25°-50°</t>
  </si>
  <si>
    <t>Nez de Projecteur Type Fresnel avec Volets</t>
  </si>
  <si>
    <t xml:space="preserve">Projecteur Asservi 250W  Couleurs CMY  </t>
  </si>
  <si>
    <t>Projecteur Asservi 250W  Couleurs CMY</t>
  </si>
  <si>
    <t xml:space="preserve">Projecteur Stroboscopique 750w DMX           </t>
  </si>
  <si>
    <t xml:space="preserve">Rampe Dichroide </t>
  </si>
  <si>
    <t>Crochet avec Contre Plaque pour Projecteur</t>
  </si>
  <si>
    <t>Pied à Crémaillère+Réhausse+Tourelle.
Hmax= 3,70m</t>
  </si>
  <si>
    <t>Barre de Couplage pour 5 Projecteurs</t>
  </si>
  <si>
    <t>Platine au Sol pour Projecteur</t>
  </si>
  <si>
    <t>Iris à Guillotine pour Découpe 614S</t>
  </si>
  <si>
    <t>Iris à guillotine pour Découpe 614SX et 613SX</t>
  </si>
  <si>
    <t xml:space="preserve">Porte Gobo Métal pour Découpe 614S(X) </t>
  </si>
  <si>
    <t>Machine_à_brouillard</t>
  </si>
  <si>
    <t>Machine à Brouillard Unique 2.1
avec télécommande analogique</t>
  </si>
  <si>
    <t>Audio</t>
  </si>
  <si>
    <t>Câble micro 5m</t>
  </si>
  <si>
    <t>Câble micro 10m</t>
  </si>
  <si>
    <t>Câble micro 20m</t>
  </si>
  <si>
    <t>Paire de Câble Modulation L/R (XLRf/XLRm)
 (boitier de scène ® Ampli)</t>
  </si>
  <si>
    <t>Câble pour Instrument Jack/Jack TS 3m</t>
  </si>
  <si>
    <t>Câble pour Instrument Jack/Jack TS 10m</t>
  </si>
  <si>
    <t>Paire de câble RCA/RCA 3M</t>
  </si>
  <si>
    <t>Prolongateur HP Speakon 4 pts</t>
  </si>
  <si>
    <t>Multi_paires_audio</t>
  </si>
  <si>
    <t>Multipaire Son XLR XLR 8 paires 5m</t>
  </si>
  <si>
    <t>Multipaire Son 8 paires Xlr F/Jack M</t>
  </si>
  <si>
    <t xml:space="preserve">Multipaire Son 8 paires Xlr M/Jack M  </t>
  </si>
  <si>
    <t>Multipaire Son 16in/4out XLR 15M + Patchbox XLR</t>
  </si>
  <si>
    <t>Multipaire Son 16 paires 25m 10/4/2</t>
  </si>
  <si>
    <t>Multipaire Son 24 paires 45m 16/6/2</t>
  </si>
  <si>
    <t>Multipaire Son 16in/4out XLR40m sur enrouleur</t>
  </si>
  <si>
    <t>Multipaire Son 32paires 45m XLR</t>
  </si>
  <si>
    <t>Grand Pied Micro avec perchette</t>
  </si>
  <si>
    <t>Grand Pied Micro " Embase Lourde"</t>
  </si>
  <si>
    <t>Petit Pied Micro avec perchette</t>
  </si>
  <si>
    <t>Petit Pied Micro Lourd de table sans perchette</t>
  </si>
  <si>
    <t>Micro Dynamique Supercardioïde
Sennheiser D441</t>
  </si>
  <si>
    <t>Micro Dynamique Cardïode
Sennheiser MD421-II</t>
  </si>
  <si>
    <t>Microphone Dynamique Cardioïde 
Sennheiser E604
(avec pince pour batterie)</t>
  </si>
  <si>
    <t>Microphone Dynamique Supercardioïde
Sennheiser E609</t>
  </si>
  <si>
    <t>Micro Dynamique Cardioïde
Shure SM58</t>
  </si>
  <si>
    <t>Micro Dynamique Supercardioïde Shure B58</t>
  </si>
  <si>
    <t>Micro Dynamique Cardioïde Shure SM57</t>
  </si>
  <si>
    <t>Microphone Dynamique SuperCardioïde Shure B57A</t>
  </si>
  <si>
    <t>Microphone Dynamique Supercardioïde Shure B52A</t>
  </si>
  <si>
    <t>Microphone Statique Cardioïde Electret
Shure Beta 98H
(pince &amp; flexible) (cuivre et caisse claire)</t>
  </si>
  <si>
    <t xml:space="preserve">Microphone dynamique large membranne </t>
  </si>
  <si>
    <t>Microphone Dynamique Hypercardioïde 
M88 Beyerdynamic</t>
  </si>
  <si>
    <t>Microphone Statique Cardioïde
AKG C451 B</t>
  </si>
  <si>
    <t>Microphone Statique Cardioïde
AKG C535EB</t>
  </si>
  <si>
    <t>Microphone à Condensateur Cardioïde
Audio Technica ATM350</t>
  </si>
  <si>
    <t>Microphone Statique Cardioïde
Neumann KM184</t>
  </si>
  <si>
    <t xml:space="preserve">Micro Statique Hémi-Cardioïde    + préampli RPM 626 </t>
  </si>
  <si>
    <t>Microphone Statique Supercardïode
Shure SM87</t>
  </si>
  <si>
    <t xml:space="preserve">Microphone statique large membrane
directivité sélectionnable </t>
  </si>
  <si>
    <t>D.I</t>
  </si>
  <si>
    <t>Boite de Direct Active AR-133</t>
  </si>
  <si>
    <t>Boitier de Direct Passif stéréo</t>
  </si>
  <si>
    <t>Système micro main avec émetteur récepteur
Sennheiser 1031U</t>
  </si>
  <si>
    <t>Microphone HF Shure ULX2/Q2
Capsule Beta 58A Cardioïde Dynamique
Pile 9V LR61</t>
  </si>
  <si>
    <t>Microphone HF Shure UR2
Capsule Beta 58A Cardioïde Dynamique
2 Piles AA</t>
  </si>
  <si>
    <t>Microphone HF Shure ULX2/Q2
Capsule Beta 87A Supercardioïde Statique</t>
  </si>
  <si>
    <t>Micro HF Cravate avec émetteur récepteur
Sennheiser UHF BF 1083-U</t>
  </si>
  <si>
    <t>Micro Serre Tête avec Emetteur
Emetteur de poche UHF 
Sennheiser 1083-U</t>
  </si>
  <si>
    <t>Microphone cravate omnidirectionnel
DPA 4060</t>
  </si>
  <si>
    <t>Microphone Supercardioïde/pour Trompette
DPA 4099</t>
  </si>
  <si>
    <t xml:space="preserve">Micro Serre Tête Cardioïde couleur
DPA 4088 </t>
  </si>
  <si>
    <t>Micro Serre Tête Cardioïde DPA 4188
Fixation deux oreilles, couleur chair</t>
  </si>
  <si>
    <t xml:space="preserve">Récepteur double Axient Digital
Shure AD4DE (pour émetteurs AD1) </t>
  </si>
  <si>
    <t>Emetteur ceinture axient Digital AD1 Shure</t>
  </si>
  <si>
    <t xml:space="preserve">Recepteur UHF Diversity 
Shure (pour émetteurs ULX) </t>
  </si>
  <si>
    <t>Emetteur Ceinture UHF ULX1/Q2 Shure</t>
  </si>
  <si>
    <t xml:space="preserve">Recepteur UHF Double
Shure (pour émétteurs UR2) </t>
  </si>
  <si>
    <t xml:space="preserve">Emetteur Ceinture UHF UR1H Shure  </t>
  </si>
  <si>
    <t>Egaliseur stéréo 30 Bandes / 
BSS Opal FCS 966</t>
  </si>
  <si>
    <t>Egaliseur stéréo 30 Bandes / 
BSS FCS 960</t>
  </si>
  <si>
    <t>Egaliseur Numérique
Behringer Ultracurve 2496</t>
  </si>
  <si>
    <t>compresseur mono DBX 160A</t>
  </si>
  <si>
    <t xml:space="preserve">Expandeur/limiteur  4 Canaux DBX </t>
  </si>
  <si>
    <t>Delay Tap Tempo
TC Electronics</t>
  </si>
  <si>
    <t>Reverbe-Multi effets Double Canaux
TC Electronics</t>
  </si>
  <si>
    <t>Multi-effets Numérique Lexicon</t>
  </si>
  <si>
    <t>Multi-effets Numérique
Yamaha SPX2000</t>
  </si>
  <si>
    <t>Soundcraft Signature 10
6MONO/3ST/2AUX PRE/1FX/LR</t>
  </si>
  <si>
    <t>Soundcraft Signature 12mtk
8MONO/4ST/5AUX/2SSGP/14IN-12OUT USB M</t>
  </si>
  <si>
    <t>Soundcraft GB4
16mic/2in stéréo/4group/8aux pré/post/2master</t>
  </si>
  <si>
    <t>Soundcraft MH2
24Mono/4St/10Aux Pre/8Gp/1LR+C</t>
  </si>
  <si>
    <t>Midas M32
32 In/16 out/8 Aux</t>
  </si>
  <si>
    <t>Midas M32R
16 In/8 out/8 Aux</t>
  </si>
  <si>
    <t>Soundcraft SI Expression
16Mono in/16 Out</t>
  </si>
  <si>
    <t>Soundcraft SI Impact
32mono in/16out</t>
  </si>
  <si>
    <t>Yamaha M7CL
32 in 16 omni out + cartes MY16 ES &amp; MY16 EX</t>
  </si>
  <si>
    <t>Stagebox</t>
  </si>
  <si>
    <t>Stagebox 16 entrées/ 8 sorties
Midas DL16, compatible M32 et X32
+RJ45 50m et/ou 1m</t>
  </si>
  <si>
    <t>Stagebox 8 entrées/ 8 Sortie
Compatible M32 et X32</t>
  </si>
  <si>
    <t>Ministagebox 16 (16 entrées/ 8 sorties)
Compatible console Soundcraft
+RJ45 50m</t>
  </si>
  <si>
    <t>Ministagebox 32 (32 entrées/ 8 sorties)
Compatible console Soundcraft
+RJ45 50m</t>
  </si>
  <si>
    <t>Stagebox EtCompatible Console Yamaha
hersound 16 entrées / 8 sorties
+RJ45 50 m</t>
  </si>
  <si>
    <t>Ampli de Puissance 4 in 4 out 1000w/8ohms
L-Acoustics LA4X</t>
  </si>
  <si>
    <t>Ampli De Puissance 2 in 4 out 800W/8ohms
L-Acoustics LA4</t>
  </si>
  <si>
    <t>Lyre Horizontale pour Hp L.A X12</t>
  </si>
  <si>
    <t>Système de diffusion
L-Acoustics 2 x X12
Ampli LA4X + HP + 2 modules + 2 câbles HP</t>
  </si>
  <si>
    <t>Système de Diffusion 
L-Acoustics 2 x 12XT
Ampli. LA4+HP+2 Modul.+2 Câbles HP</t>
  </si>
  <si>
    <t>Système de Diffusion 
L-Acoustics 2 x 8XT
Ampli LA4+HP+2 Modul.+2 CâblesHP+Lyres+Crochets.</t>
  </si>
  <si>
    <t xml:space="preserve">Renfort de Grave L-Acoustics SB115
2x250W/8ohms
1 Ampli + 2 Renforts de Grave  + 1 alim +
1 paire de module + 2 câbles HP (2x25m)
(Exclusivement avec les MTD115) </t>
  </si>
  <si>
    <t>Renfort Grave L-Acoustics SB118
2x600W/8ohms
Ampli+HP+2 Modul.+2 Câbles HP</t>
  </si>
  <si>
    <t>Renfort Grave L-Acoustics SB18
Ampli+HP+2 Modul.+2 Câbles HP
2x700w RMS/8ohms</t>
  </si>
  <si>
    <t>L-Acoustics DV SUB x2
Ampli+HP+2 Modul.+2 Câbles HP
Renfort de Grave 1200W RMS/2,7ohms</t>
  </si>
  <si>
    <t>Kit_APG_Kyu</t>
  </si>
  <si>
    <t xml:space="preserve">SUB KYU TK18
2x800W/8ohms
2 Subs + 2 câbles HP (1x10m/1x20m) +
2 Barres d’extension télescopiques
(Exclusivement avec les DS15) </t>
  </si>
  <si>
    <t>Système 2 colonnes Line Array amplifié
2 Sub + 8 Satellites 900w RMS</t>
  </si>
  <si>
    <t>Système amplifié sur batterie Audiophony 
12 pouces, 2 micro hf et bluetooth 250WRMS</t>
  </si>
  <si>
    <t>Système amplifié sur batterie 190W
2 HP + cd +1 micro hf+housse + 2 pieds</t>
  </si>
  <si>
    <t>Système amplifié 2x250w
2 hp/ 1 mixette 4 in mic/2st/1usb mp3+2 pieds</t>
  </si>
  <si>
    <t>Système amplifié 2.1 1200W
 HK  Lucas Impact</t>
  </si>
  <si>
    <t>Système de Diffusion L.A 2x108Pet 2x SB15P
HP Amp+2 Modul.25m+2 Modul.3m+2 Barres</t>
  </si>
  <si>
    <t xml:space="preserve">Pied à Crémaillère "Seul"(Pour DS15) </t>
  </si>
  <si>
    <t>Barre d'extension télescopique à crémaillère
Satellite/Sub(50kg Max)(Ht:min1.040/max1.605</t>
  </si>
  <si>
    <t>Barre d'extension télescopique "Ring Lock"
Satellite/Sub (35kg Max)(Ht:mini 95/max 137cm</t>
  </si>
  <si>
    <t>Image</t>
  </si>
  <si>
    <t>Vidéo_Photo</t>
  </si>
  <si>
    <t>Vidéo projecteur lazer 7000 Lumen Christie LWS 755   avec , barre d’accorchage, shutter DMX et HDMI 25M</t>
  </si>
  <si>
    <t>Optique courte focal 0,8 :1 pour vidéo projecteur laser Christie LWS 755</t>
  </si>
  <si>
    <t>Optique zoom moyenne focal 1,7 - 3 : 1 pour vidéo projecteur laser Chistie LWS 755</t>
  </si>
  <si>
    <t>Appareil Photo Canon Eos 6d Mark II - Full Frame - Ecran orientable + 2 batteries &amp; chargeur</t>
  </si>
  <si>
    <t>Objectil Canon 24-105mm F,4L IS II USM - Série L</t>
  </si>
  <si>
    <t>Trépied Photo Mannfrotto Befree Adv + rotule ball - platine RC2 + housse</t>
  </si>
  <si>
    <t xml:space="preserve">2 boitiers in/out avec répéteur infrarouge,  HDMI /RJ45 </t>
  </si>
  <si>
    <t>Shutter DMX 5 points</t>
  </si>
  <si>
    <t>Hdmi 25 mètres boosté</t>
  </si>
  <si>
    <t xml:space="preserve">Câble HDMI optique sur touret 50m            </t>
  </si>
  <si>
    <t>Moniteur LED Samsung ME 46 (116cm)</t>
  </si>
  <si>
    <t>Besoin salle</t>
  </si>
  <si>
    <t>Spectacle 1</t>
  </si>
  <si>
    <t>Spectacle 2</t>
  </si>
  <si>
    <t>DMX</t>
  </si>
  <si>
    <t>Mandela Besoin Total</t>
  </si>
  <si>
    <t>Cudorge Besoin Total</t>
  </si>
  <si>
    <t>Beffroi Besoin Total</t>
  </si>
  <si>
    <t>Beffroi Besoin TOTAL</t>
  </si>
  <si>
    <t>Cudorge Besoin TOTAL</t>
  </si>
  <si>
    <t>Mandela Besoin TOTAL</t>
  </si>
  <si>
    <t>FOURNISSEUR</t>
  </si>
  <si>
    <t>Manque ou Rab</t>
  </si>
  <si>
    <t>Fournisseur</t>
  </si>
  <si>
    <t>Multipaire électrique 6Cc 25m. 10/16 A/Circuit (Fouet Harting)</t>
  </si>
  <si>
    <t>Tribune Samia (36 à 500 places) -  (prix par place)</t>
  </si>
  <si>
    <t>Pied de Levage Goliath Pro4500  
Ht mx:4.50m/Ht min:1.55m/Chg mx:120Kg</t>
  </si>
  <si>
    <t>Pied de Levage VMB TE076B/
Ht mx:6.50m/ Ht min: 1.83m 220 kg max</t>
  </si>
  <si>
    <t xml:space="preserve">Pied de Levage Varytec / Ht max : 4m  /Ht min : 1.7m / 85Kg </t>
  </si>
  <si>
    <t>=RECHERCHEX([@Fournisseur]&amp;[@Famille]&amp;[@Catégorie]&amp;[@Référence];TBesoinGlobal[FOURNISSEUR]&amp;TBesoinGlobal[Famille]&amp;TBesoinGlobal[Catégorie]&amp;TBesoinGlobal[Référence];TBesoinGlobal[Désignation];"")</t>
  </si>
  <si>
    <t>Moquet P Besoin TOTAL</t>
  </si>
  <si>
    <t>Moquet C Besoin TOTAL</t>
  </si>
  <si>
    <t>Verrière Besoin TOTAL</t>
  </si>
  <si>
    <t>Village Festival Besoin TOTAL</t>
  </si>
  <si>
    <t>Halles Besoin TOTAL</t>
  </si>
  <si>
    <t>Formule de calcul pour la validation des données par colonne</t>
  </si>
  <si>
    <t>Lfournisseur</t>
  </si>
  <si>
    <t>Raccourci clavier:</t>
  </si>
  <si>
    <t>Touche ALT + flèche bas</t>
  </si>
  <si>
    <t>Accès auto liste de la case:</t>
  </si>
  <si>
    <t>Quantité 
disponible</t>
  </si>
  <si>
    <t>Moquet P Besoin Total</t>
  </si>
  <si>
    <t>Moquet C Besoin Total</t>
  </si>
  <si>
    <t>Verrière Besoin Total</t>
  </si>
  <si>
    <t>Village Festival Besoin Total</t>
  </si>
  <si>
    <t>Rue Besoin Total</t>
  </si>
  <si>
    <t>Petit Gymnase Besoin total</t>
  </si>
  <si>
    <t>Halles Besoin Total</t>
  </si>
  <si>
    <t>Petit Gymnase Besoin TOTAL</t>
  </si>
  <si>
    <t>Rue-Ext Besoin TOTAL</t>
  </si>
  <si>
    <t>TPK</t>
  </si>
  <si>
    <t>Carré_Alu</t>
  </si>
  <si>
    <t>Kit Rallonges 10/16A : 15 rall. 12m ; 6m ; 3m ; tp/db
2 rall. 25m ; 5 rall. 1m ; 5 barquettes</t>
  </si>
  <si>
    <t>Obs.</t>
  </si>
  <si>
    <t>Angle 2 départs 90° X30D</t>
  </si>
  <si>
    <t>Coffret de Raccordement 60A Mono &gt; 32A Tétra + épanoui Type P17 Legrand</t>
  </si>
  <si>
    <t>Tube aluminium d:50mm 3m manchonable</t>
  </si>
  <si>
    <t xml:space="preserve">Système de diffusion L-Acoustics 2 x X12 + 2 x SB15M + amp + câbles + barres </t>
  </si>
  <si>
    <t>Subs</t>
  </si>
  <si>
    <t>Sub SB115 Renfort de grave 45-100Hz</t>
  </si>
  <si>
    <t xml:space="preserve">Sub SB15M  Renfort de grave 40-100Hz </t>
  </si>
  <si>
    <t>Sub SB118 Subwoofer 35-100Hz</t>
  </si>
  <si>
    <t>Sub SB18 32-100Hz</t>
  </si>
  <si>
    <t>Microphone HF Shure AD2/ Capsule Beta 58A</t>
  </si>
  <si>
    <t>?</t>
  </si>
  <si>
    <t xml:space="preserve">63A TRI P17F/épanoui Legrand </t>
  </si>
  <si>
    <t>63A TRI P17 Type Legrand 5m</t>
  </si>
  <si>
    <t>63A TRI P17 Type Legrand 15m</t>
  </si>
  <si>
    <t>32A TRI P17 Type Legrand 5m</t>
  </si>
  <si>
    <t>32A TRI P17 Type Legrand 10m</t>
  </si>
  <si>
    <t>32A TRI P17 Type Legrand 20m</t>
  </si>
  <si>
    <t>Raccord 32A Tri Femelle &gt; PC 10/16A Mâle</t>
  </si>
  <si>
    <t>REVOIR Longueur ?</t>
  </si>
  <si>
    <t>16A Tri &gt; Boitier de 5 prises PC 10/16A ???m</t>
  </si>
  <si>
    <t>ION XE20</t>
  </si>
  <si>
    <t>Element 2</t>
  </si>
  <si>
    <t>Iiyama</t>
  </si>
  <si>
    <t>Liberty ADB</t>
  </si>
  <si>
    <t>Titan 72cc</t>
  </si>
  <si>
    <t>Titan 48cc</t>
  </si>
  <si>
    <t>6 circuits DMX</t>
  </si>
  <si>
    <t>14?</t>
  </si>
  <si>
    <t>Intercommunication</t>
  </si>
  <si>
    <t>Vidéo-projecteur</t>
  </si>
  <si>
    <t>Optique</t>
  </si>
  <si>
    <t>Cage &gt; ZU 860</t>
  </si>
  <si>
    <t>Praticable</t>
  </si>
  <si>
    <t>Garde-Corps</t>
  </si>
  <si>
    <t>Rambarde</t>
  </si>
  <si>
    <t>Rouge 15kg</t>
  </si>
  <si>
    <t>Pin de théâtre (TMC) 12kg</t>
  </si>
  <si>
    <t>Pin avec anneaux 10kg</t>
  </si>
  <si>
    <t>plaquette Acier (3kg)</t>
  </si>
  <si>
    <t>Pin très lourd 30kg</t>
  </si>
  <si>
    <t>Diamètre?</t>
  </si>
  <si>
    <t>Tourelle Pt</t>
  </si>
  <si>
    <t>Tourelle GD</t>
  </si>
  <si>
    <t>Réhausse</t>
  </si>
  <si>
    <t>ALT 200</t>
  </si>
  <si>
    <t>ALT 270 H max 2,7/charge 60kg</t>
  </si>
  <si>
    <t>Echelle projecteur H=2,35 &gt;15cm&lt;</t>
  </si>
  <si>
    <t>Echelle projecteur H=1,44 L=0,46</t>
  </si>
  <si>
    <t>Echelle projecteur pour F1</t>
  </si>
  <si>
    <t>Collier</t>
  </si>
  <si>
    <t>Simple avec anneau de levage</t>
  </si>
  <si>
    <t>Double</t>
  </si>
  <si>
    <t>Argenté pivotant</t>
  </si>
  <si>
    <t>Argenté fixe</t>
  </si>
  <si>
    <t>Stilflex</t>
  </si>
  <si>
    <t>Elingue</t>
  </si>
  <si>
    <t>Manille</t>
  </si>
  <si>
    <t>Chariot</t>
  </si>
  <si>
    <t>Bleu Poignée latérale</t>
  </si>
  <si>
    <t>Bleu Poignée droite</t>
  </si>
  <si>
    <t>150 kg</t>
  </si>
  <si>
    <t>Skate de base</t>
  </si>
  <si>
    <t>Diable rouge</t>
  </si>
  <si>
    <t>à Projecteur</t>
  </si>
  <si>
    <t>à Gélatines</t>
  </si>
  <si>
    <t>Cyclorama</t>
  </si>
  <si>
    <t>Patience</t>
  </si>
  <si>
    <t>Hauteur 6m + garde corps</t>
  </si>
  <si>
    <t>Hauteur de travail ?</t>
  </si>
  <si>
    <t>Echelle 3 pans</t>
  </si>
  <si>
    <t>50cm x 50cm</t>
  </si>
  <si>
    <t>Structure</t>
  </si>
  <si>
    <t>Banc</t>
  </si>
  <si>
    <t>Poutre Alu 300V Carré L:2m</t>
  </si>
  <si>
    <t>Escabeau 12 Marches Hauteur Plateforme 2,64m</t>
  </si>
  <si>
    <t>Escabeau 7 Marches Hauteur Plateforme 1,54m</t>
  </si>
  <si>
    <t>Cale</t>
  </si>
  <si>
    <t>Cale 30cm/30cm/10mm??</t>
  </si>
  <si>
    <t>Lampe de régie 5w Flexible 45cm avec Transformateur et Variateur</t>
  </si>
  <si>
    <t>Echelle 3 Pans</t>
  </si>
  <si>
    <t>Volet Coupe Flux pour projecteur PC1Kw</t>
  </si>
  <si>
    <t>Câble DMX/Alim powercon 1,5m XLR5 Mâle/Femelle (Scratch noir)</t>
  </si>
  <si>
    <t>Câble DMX/Alim powercon 3m XLR5 Mâle/Femelle (Scratch vert)</t>
  </si>
  <si>
    <t>Câble Maréchal 32A F/ P17 M 32A</t>
  </si>
  <si>
    <t>Câble Maréchal 32A F/ PC16A</t>
  </si>
  <si>
    <t>Câble Maréchal 63A F/Epanoui 18m</t>
  </si>
  <si>
    <t>Hauteur plateau 5,11m ou 6,25m</t>
  </si>
  <si>
    <t>Collier/Tourelle</t>
  </si>
  <si>
    <t>Varytec Razor Derby (avec effet laser intégré) 80w</t>
  </si>
  <si>
    <t>Eurolite LED Compact Multi FX Laser Bar</t>
  </si>
  <si>
    <t>Escabeau 6/7 marches</t>
  </si>
  <si>
    <t>Ventilateur</t>
  </si>
  <si>
    <t>IPAD</t>
  </si>
  <si>
    <t>Tablette</t>
  </si>
  <si>
    <t>Ecran sur cadre alu L=4m, H=3m</t>
  </si>
  <si>
    <t>Convertisseur</t>
  </si>
  <si>
    <t>Convertisseur HDMI/RJ45 Marque? Modèle?</t>
  </si>
  <si>
    <t>Pied de Levage ALT400 (4m/80Kg)</t>
  </si>
  <si>
    <t>Pied de Levage Adam Hall SWU (4m/85Kg)</t>
  </si>
  <si>
    <t>Tête pour Pied de Levage (ALT400, SWU, Goliath 3800)</t>
  </si>
  <si>
    <t>Pied de Levage Goliath à crémaillère Basic3800 (3,80m/80Kg)</t>
  </si>
  <si>
    <t>Carré_Alu_noire</t>
  </si>
  <si>
    <t>Poutre Alu 300V Carré NOIRE L:0.29m</t>
  </si>
  <si>
    <t>Poutre Alu 300V Carré NOIRE L:0.50m</t>
  </si>
  <si>
    <t>Poutre Alu 300V Carré NOIRE L:1m</t>
  </si>
  <si>
    <t>Poutre Alu 300V Carré NOIRE L:2m</t>
  </si>
  <si>
    <t>Poutre Alu 300V Carré NOIRE L:3m</t>
  </si>
  <si>
    <t>Pont Alu 300V Carré NOIRE Angle 2 départs 90°</t>
  </si>
  <si>
    <t>Poutre Alu ASD SX290 0,29m</t>
  </si>
  <si>
    <t>Poutre Alu ASD SX290 0,50m</t>
  </si>
  <si>
    <t>Poutre Alu ASD SX290 1m</t>
  </si>
  <si>
    <t>Poutre Alu ASD SX290 2m</t>
  </si>
  <si>
    <t>Poutre Alu ASD SX290 3m</t>
  </si>
  <si>
    <t>Escabeau 9 Marches Hauteur Plateforme 1,98m</t>
  </si>
  <si>
    <t>Escabeau 12 Marches Hauteur Plateforme 2,85m</t>
  </si>
  <si>
    <t>Pied de levage Goliath Basic 3800 / Ht max : 3,70m / 80Kg max</t>
  </si>
  <si>
    <t>5 Adapt Powercon mâle / femelle - True1 femelle
5 Adapt True1 mâle / femelle - Powercon femelle
7 Câble Hybrid DMX5/Alim True1 3m
1 Câble Hybrid DMX5/Alim True1 10m
1 Câble Powercon femelle - Elec 16 amp mâle 10m
6 Câbles Powercon power in/out 3m
3 Câbles Powercon power in/out 1,5m
1 Doublette Elec - Powercon femelle gris
1 Boîtier raccord Powercon M/F - 3 Elec 16 amp OU 4 sorties Powercon gris + câble Powercon - Elec
Câbles DMX (1x15m) - (1x5m) - (2x1,5m)</t>
  </si>
  <si>
    <t>Pupitre à Mémoire Showtec 144cc, 24 faders, 6 encodeurs rotatifs RGBWA-UV</t>
  </si>
  <si>
    <t>Pupitre à Mémoire Showtec 288cc, 48 faders, 6 encodeurs rotatifs RGBWA-UV</t>
  </si>
  <si>
    <t>Découpe LED compact RGBCAL 24°/46° Chauvet OvationE2 + PF + Crochet +elingue + Alim trueOne (220w)</t>
  </si>
  <si>
    <t>Briteq Booster</t>
  </si>
  <si>
    <t>Coffret Arrivée 63 Tri &gt; 15 PC16 / 1 P17 63 Tri  ? / 2 P17 32 Tri</t>
  </si>
  <si>
    <t>Observations</t>
  </si>
  <si>
    <t>Grand Pied avec Tourelle</t>
  </si>
  <si>
    <t>Petit Pied avec Tourelle H max = 2,4m</t>
  </si>
  <si>
    <t>Eller ? A chaine 500kg</t>
  </si>
  <si>
    <t>Lever A chaine 500kg</t>
  </si>
  <si>
    <t>StageMaker A chaine 500kg</t>
  </si>
  <si>
    <t>Pince IPN 1T Levex</t>
  </si>
  <si>
    <t>Pince IPN 1T Muvus</t>
  </si>
  <si>
    <t>Pince IPN 2T Godet</t>
  </si>
  <si>
    <t>0,5T Robur</t>
  </si>
  <si>
    <t>0,5T 7/16</t>
  </si>
  <si>
    <t>2T WLL</t>
  </si>
  <si>
    <t>1T SWL</t>
  </si>
  <si>
    <t>0,25T 1/4 Rouge</t>
  </si>
  <si>
    <t>0,2T A8 Grise</t>
  </si>
  <si>
    <t>Gradateur 4 circuit  4cc Satirville avec DMX3 et 5</t>
  </si>
  <si>
    <t>Câble Hybride DMX/Powercon 3m</t>
  </si>
  <si>
    <t>DMX_Hybrides_Alimentation</t>
  </si>
  <si>
    <t>Grands 150 cm x 45cm x 35cm (longueur x hauteur x profondeur)</t>
  </si>
  <si>
    <t>Petits 150 cm x 25cm x 35 cm (longueur x hauteur x profondeur)</t>
  </si>
  <si>
    <t>Transfert</t>
  </si>
  <si>
    <t>Machine à fumée Look Viper NT</t>
  </si>
  <si>
    <t>32A TRI P17 Type Legrand 25m</t>
  </si>
  <si>
    <t>BAES</t>
  </si>
  <si>
    <t>Armoire_de_Télécommande_BAAS/BAES</t>
  </si>
  <si>
    <t xml:space="preserve">Bloc Autonome d'éclairage de secours Balisage évacuation </t>
  </si>
  <si>
    <t xml:space="preserve">Bloc Autonome d'éclairage de secours Ambiance évacuation </t>
  </si>
  <si>
    <t>Cable connectique Wieland pour bloc BAES 20m</t>
  </si>
  <si>
    <t>Cable connectique Wieland pour bloc BAES 5m</t>
  </si>
  <si>
    <t>Cable connectique Wieland pour bloc BAES 10m</t>
  </si>
  <si>
    <t>Armoire de télécommande pour alimentation, test et extinction BAES/BAAS</t>
  </si>
  <si>
    <t xml:space="preserve">Raccord P17 16A Maréchal Màle vers PC16 A Legradn Femelle  </t>
  </si>
  <si>
    <t>Boite plexo pour raccordement épan,oui / épanoui. Adaptation Maréchal/Legrand</t>
  </si>
  <si>
    <t>63A TRI P17 Type Legrand 20m</t>
  </si>
  <si>
    <t>63A TRI P17F/épanoui Legrand 5m</t>
  </si>
  <si>
    <t>Lampe de régie avec variateur et col de cygne et pince</t>
  </si>
  <si>
    <t>Lampe de régie avec variateur, ON/OFF, col de cygne et pince</t>
  </si>
  <si>
    <t>Passage de Câble 1m</t>
  </si>
  <si>
    <t>Table de régie noir à rallonge L = 3m60</t>
  </si>
  <si>
    <t>Bâche</t>
  </si>
  <si>
    <t>Bâche Skydome Mandela</t>
  </si>
  <si>
    <t>Banc bois 200cm x 30cm x 25cm (longueur x hauteur x profondeur)</t>
  </si>
  <si>
    <t>Quantité Louée</t>
  </si>
  <si>
    <t>Tube Aluminium d:50mm 2m</t>
  </si>
  <si>
    <t>Adaptateur Cable Wieland / PC 16 Mâle</t>
  </si>
  <si>
    <t>Poulie</t>
  </si>
  <si>
    <t>Wichard 1 réa 55mm</t>
  </si>
  <si>
    <t>Wichard 2 réa 55mm</t>
  </si>
  <si>
    <t>Wichard 3 réa 55mm</t>
  </si>
  <si>
    <t>Wichard 3 réa 35mm</t>
  </si>
  <si>
    <t>Argenté fixe avec écrou serrage diam 22</t>
  </si>
  <si>
    <t>Argenté pivotant avec écrou de serrage diam 22</t>
  </si>
  <si>
    <t>Mousse noire 1m pour assise public</t>
  </si>
  <si>
    <t>Projecteur à led Cameo TS40WW  martelé</t>
  </si>
  <si>
    <t>Embase lourde ronde noire pour struct. Carrée</t>
  </si>
  <si>
    <t>Embase lourde ronde alu pour struct. Triangle</t>
  </si>
  <si>
    <t>Poutre Alu 300V Carré Alu L:0.29m</t>
  </si>
  <si>
    <t>Cable connectique Wieland pour bloc BAES 12m</t>
  </si>
  <si>
    <t>Cable connectique Wieland pour bloc BAES 15m</t>
  </si>
  <si>
    <t>Cable connectique Wieland pour bloc BAES 2m</t>
  </si>
  <si>
    <t>Cable connectique Wieland pour bloc BAES 3m</t>
  </si>
  <si>
    <t>AL 250 (ss manivelle) Hmax 2,50m/charge maxi 70kg</t>
  </si>
  <si>
    <t>Guinde 10m diamètre 10mm Chanvre</t>
  </si>
  <si>
    <t>Guinde 12m diamètre 10mm Chanvre</t>
  </si>
  <si>
    <t>Guinde 15m diamètre 10mm Chanvre</t>
  </si>
  <si>
    <t>Guinde 20m diamètre 10mm Chanvre</t>
  </si>
  <si>
    <t>Guinde 25m diamètre 10mm Chanvre</t>
  </si>
  <si>
    <t>Guinde 10m diamètre 12mm Noire</t>
  </si>
  <si>
    <t>Guinde 10m diamètre 6mm Noire</t>
  </si>
  <si>
    <t>Guinde 10m diamètre 8mm Noire</t>
  </si>
  <si>
    <t>Guinde 15m diamètre 10mm Noire</t>
  </si>
  <si>
    <t>Guinde 15m diamètre 12mm Noire</t>
  </si>
  <si>
    <t>Guinde 15m diamètre 8mm Noire</t>
  </si>
  <si>
    <t>Guinde 20m diamètre 6mm Noire</t>
  </si>
  <si>
    <t>Guinde 25m diamètre 10mm Noire</t>
  </si>
  <si>
    <t>Guinde 25m diamètre 12mm Noire</t>
  </si>
  <si>
    <t>Guinde 25m diamètre 8mm Noire</t>
  </si>
  <si>
    <t>Pliant Noir et Blanc L=130cm+Hauteur????</t>
  </si>
  <si>
    <t>Mousse noire 1,75m pour assise public</t>
  </si>
  <si>
    <t>Génie PEMP</t>
  </si>
  <si>
    <t>Guirlande 15m Ampoule LED</t>
  </si>
  <si>
    <t>Distributeur de courant 32A tri vers 6x16A
Avec sortie 32 A et disjoncteurs</t>
  </si>
  <si>
    <t xml:space="preserve">Système de diffusion Nexo 2x LS8 + 1 LS400 + amp + cable </t>
  </si>
  <si>
    <t>Pendrillons Noir l:3m/5.5m (ESL)</t>
  </si>
  <si>
    <t>Tube aluminium d:50mm 1m manchonable</t>
  </si>
  <si>
    <t>Tube aluminium d:50mm 1.5m manchonable</t>
  </si>
  <si>
    <t>Kit_Nexo</t>
  </si>
  <si>
    <t>Passage_de_Câble</t>
  </si>
  <si>
    <t>Tour_échaffaudage</t>
  </si>
  <si>
    <t>Embase_Lourde</t>
  </si>
  <si>
    <t>Bouchons_Spk</t>
  </si>
  <si>
    <t>Frise_noire</t>
  </si>
  <si>
    <t>Cage_&gt;_ZU_860</t>
  </si>
  <si>
    <t>Lest_Cyclo</t>
  </si>
  <si>
    <t>Ecran_</t>
  </si>
  <si>
    <t>Réseau_Lumière</t>
  </si>
  <si>
    <t>Cube_Noir_</t>
  </si>
  <si>
    <t>Estrope_fermée</t>
  </si>
  <si>
    <t>Estrope_ouverte</t>
  </si>
  <si>
    <t>Mousse_Noire</t>
  </si>
  <si>
    <t>Nacelle_élévatrice</t>
  </si>
  <si>
    <t>Palans_</t>
  </si>
  <si>
    <t>Pieds_de_levage</t>
  </si>
  <si>
    <t>Pince_IPN</t>
  </si>
  <si>
    <t>Stop_chute</t>
  </si>
  <si>
    <t>Table_régie</t>
  </si>
  <si>
    <t>Tapis_de_danse</t>
  </si>
  <si>
    <t>Tube_Alu_noir</t>
  </si>
  <si>
    <t>Arétier_de_chaise</t>
  </si>
  <si>
    <t>Barre_triangulation</t>
  </si>
  <si>
    <t>Pieds_Praticable</t>
  </si>
  <si>
    <t>Elingue_1,1T</t>
  </si>
  <si>
    <t>Elingue_180Kg</t>
  </si>
  <si>
    <t>Mousse_noire</t>
  </si>
  <si>
    <t>Machine_à_Fumée</t>
  </si>
  <si>
    <t>Pied_de_Levage</t>
  </si>
  <si>
    <t>MDives</t>
  </si>
  <si>
    <t>SabDi</t>
  </si>
  <si>
    <t>SabIf</t>
  </si>
  <si>
    <t>CD14C</t>
  </si>
  <si>
    <t>Catégorie_Fournisseur</t>
  </si>
  <si>
    <t xml:space="preserve">Pied à Crémaillère et Platine pour HP
(Pour PC1000 et MTD115) </t>
  </si>
  <si>
    <t xml:space="preserve">Pieds de Levage pour HP K&amp;M 213
Charge :50KG Max/Ht Max :2.18m (Manivelle) </t>
  </si>
  <si>
    <t xml:space="preserve">Câble HP Speakon/ Speakon 
2 points 10m  </t>
  </si>
  <si>
    <t>Câble HP Speakon/ Speakon 
2 points 20m</t>
  </si>
  <si>
    <t>Câble HP Speakon/ Speakon 
2 points 25m</t>
  </si>
  <si>
    <t>Câble pour HP Spk/Spk
4 points 25m</t>
  </si>
  <si>
    <t>Câble pour HP Spk/Spk
4 points 5m</t>
  </si>
  <si>
    <t>Câble pour HP Spk/Spk
2 points 4mm² 25m</t>
  </si>
  <si>
    <t xml:space="preserve">HP L-Acoustics 12XT coaxiale passive 90° (Nécessite un amplificateur LA4 ou LA4X) </t>
  </si>
  <si>
    <t xml:space="preserve">HP coaxiale passive 110°
L-Acoustics 5XT avec étrier de fixation
(Nécessite un amplificateur LA4 ou LA4X) </t>
  </si>
  <si>
    <t>HP coaxiale passive 100°
L-Acoustics 8XT avec étrier de fixation
(Nécessite un amplificateur LA4 ou LA4X)</t>
  </si>
  <si>
    <t xml:space="preserve">HP coaxiale passive 90x60°
L-Acoustics X12 
(Nécessite un amplificateur LA4X) </t>
  </si>
  <si>
    <t xml:space="preserve">HP coaxiale passive 100° 
L-Acoustics X8
(Nécessite un amplificateur LA4X) </t>
  </si>
  <si>
    <t>Système de Diffusion L.A 2 x 108P
HPs Amplifiées + 2 Câbles Modul.25m</t>
  </si>
  <si>
    <t xml:space="preserve">APG DS15 x2
2x550W/8ohms
1 Ampli + 1 Proc + 2 HPs + 1 alim 
+ 1 paire de module + 2 câbles HP (1x10m/1x20m) </t>
  </si>
  <si>
    <t>Système de Diffusion 
L-Acoustics MTD115 (actif)
2x600W/8ohms
2 Ampli + 2 Proc + 2 HPs + 1 alim +
 1 paire de module + 2 câbles HP (2x25m)</t>
  </si>
  <si>
    <t>Système de Diffusion 
L-Acoustics MTD112 (passive)
2x500W/8ohms
1 Ampli + 1 Proc + 2 HPs + 1 alim +
 1 paire de module + 2 câbles HP (2x25m)</t>
  </si>
  <si>
    <t>Doublette Elec 1m 10/16A</t>
  </si>
  <si>
    <t>Kit Elec 1x30m/5x20m/5x15m/10x10m/25x5m/15x doublettes/2 quadruplettes</t>
  </si>
  <si>
    <t>Prolongateur Elec 10m 10/16A</t>
  </si>
  <si>
    <t>Prolongateur Elec 15m 10/16A</t>
  </si>
  <si>
    <t>Prolongateur Elec 1m 10/16 A</t>
  </si>
  <si>
    <t>Prolongateur Elec 20m 10/16A</t>
  </si>
  <si>
    <t>Prolongateur Elec 30m 10/16A</t>
  </si>
  <si>
    <t>Prolongateur Elec 5m 10/16 A</t>
  </si>
  <si>
    <t>Quadruplette Elec 10/16 A</t>
  </si>
  <si>
    <t>Câble Maréchal 63A F/P17 M 5m?</t>
  </si>
  <si>
    <t>Armoire Elec 2*63A</t>
  </si>
  <si>
    <t xml:space="preserve">Projecteur Parabolique Lum Noire   </t>
  </si>
  <si>
    <t xml:space="preserve">Goupille conique pour manchon CCS6 + épingles de Sécu  </t>
  </si>
  <si>
    <t>Armoire Elec 32A &gt; 3*PC16 + 1 repique 32A</t>
  </si>
  <si>
    <t>Armoire Elec 32A &gt; 4*PC16 + 1 repique 32A</t>
  </si>
  <si>
    <t>Armoire Elec 32A &gt; 4*PC16 + 2 repiques 32A</t>
  </si>
  <si>
    <t>D&amp;B Crochet pour support de suspension (Pipe clamp for TV spigot)</t>
  </si>
  <si>
    <t>D&amp;B Lyre verticale (E12 Flying bracket)</t>
  </si>
  <si>
    <t>D&amp;B Lyre verticale (E8 Flying bracket)</t>
  </si>
  <si>
    <t>D&amp;B Lyre verticale (Y10P Swivel bracket )</t>
  </si>
  <si>
    <t>NEXO PS10 R2 Verticale</t>
  </si>
  <si>
    <t>NEXO PS15 R1</t>
  </si>
  <si>
    <t>NEXO PS15 R2 Horizontale</t>
  </si>
  <si>
    <t>D&amp;B Support pied (Loudspeaker stand adapter)</t>
  </si>
  <si>
    <t>D&amp;B Support suspension (TV spigot with fixing plate)</t>
  </si>
  <si>
    <t>Adaptateur XLR (F) / Cinch (F) Neutrik</t>
  </si>
  <si>
    <t>Adaptateur XLR (F) / Jack Neutrik</t>
  </si>
  <si>
    <t>Adaptateur XLR (M) / Jack Neutrik</t>
  </si>
  <si>
    <t>Adaptateur XLR/XLR Neutrik</t>
  </si>
  <si>
    <t>D&amp;B D20</t>
  </si>
  <si>
    <t>QSC MX3000</t>
  </si>
  <si>
    <t>NEXO NX Amp MK1</t>
  </si>
  <si>
    <t>NEXO NX Amp MK2</t>
  </si>
  <si>
    <t>Yamaha PC 4002M</t>
  </si>
  <si>
    <t>Midas DL16</t>
  </si>
  <si>
    <t>Midas DL32</t>
  </si>
  <si>
    <t>Behringer  S32</t>
  </si>
  <si>
    <t>Behringer  SD8</t>
  </si>
  <si>
    <t>Boitier intercom Altair</t>
  </si>
  <si>
    <t>Boitier intercom ASL</t>
  </si>
  <si>
    <t>Bouchons Spk Neutrik</t>
  </si>
  <si>
    <t>Cablage Haut Parleurs SPK 4pts 10m</t>
  </si>
  <si>
    <t>Cablage Haut Parleurs SPK 4pts 20m</t>
  </si>
  <si>
    <t>Cablage Haut Parleurs SPK 4pts 25m</t>
  </si>
  <si>
    <t>Cablage Haut Parleurs SPK 4pts 30m</t>
  </si>
  <si>
    <t>Cablage Haut Parleurs SPK 4pts 5m</t>
  </si>
  <si>
    <t>Casque Double oreille</t>
  </si>
  <si>
    <t>Casque Simple oreille</t>
  </si>
  <si>
    <t>Yamaha analogue</t>
  </si>
  <si>
    <t>Yamaha DM 1000</t>
  </si>
  <si>
    <t>Midas M32-Live</t>
  </si>
  <si>
    <t>Behringer X32</t>
  </si>
  <si>
    <t>Pocket QLXD1 Shure</t>
  </si>
  <si>
    <t>D&amp;B E12</t>
  </si>
  <si>
    <t>D&amp;B E8</t>
  </si>
  <si>
    <t>NEXO PC 212</t>
  </si>
  <si>
    <t>NEXO PS 10 R2</t>
  </si>
  <si>
    <t>NEXO PS 15</t>
  </si>
  <si>
    <t>NEXO PS 15 R2</t>
  </si>
  <si>
    <t>D&amp;B Sub B6</t>
  </si>
  <si>
    <t>NEXO Sub LS 1200</t>
  </si>
  <si>
    <t>D&amp;B Y10p</t>
  </si>
  <si>
    <t>Station 2 canaux Altair</t>
  </si>
  <si>
    <t>Cablage Bouchon Ethercon F/F</t>
  </si>
  <si>
    <t>Cablage Ethercon 10m</t>
  </si>
  <si>
    <t>Cablage Ethercon 20m</t>
  </si>
  <si>
    <t>Pro Snake RJ 45 50m</t>
  </si>
  <si>
    <t>A129 (HF) Sennheiser</t>
  </si>
  <si>
    <t>e 602 Sennheiser</t>
  </si>
  <si>
    <t>e 609 Sennheiser</t>
  </si>
  <si>
    <t>KM 184 Neumann</t>
  </si>
  <si>
    <t>MD 421 Sennheiser</t>
  </si>
  <si>
    <t>SE300B AKG</t>
  </si>
  <si>
    <t>SM57 Shure</t>
  </si>
  <si>
    <t>SM58 Shure</t>
  </si>
  <si>
    <t>SM58 HF (BLX) Shure</t>
  </si>
  <si>
    <t>SM58 HF (QLXD2) Shure</t>
  </si>
  <si>
    <t>Module Jack/Jack</t>
  </si>
  <si>
    <t>Module XLR/Jack</t>
  </si>
  <si>
    <t>Module XLR/XLR 10m</t>
  </si>
  <si>
    <t>Module XLR/XLR 15/20m</t>
  </si>
  <si>
    <t>Module XLR/XLR 2/3/4m</t>
  </si>
  <si>
    <t>Module XLR/XLR 5m</t>
  </si>
  <si>
    <t>Multipaire audio 12 paires 30m</t>
  </si>
  <si>
    <t>Multipaire audio 2 paires 5m</t>
  </si>
  <si>
    <t>Multipaire audio 4 paires</t>
  </si>
  <si>
    <t>Multipaire audio 8 paires 10-15m</t>
  </si>
  <si>
    <t>Lecteur CD Denon</t>
  </si>
  <si>
    <t>K&amp;M Liaison Tête/Sub à manivelle</t>
  </si>
  <si>
    <t>K&amp;M Pied Téléscopique à manivelle</t>
  </si>
  <si>
    <t>??? Téléscopique à goupille</t>
  </si>
  <si>
    <t>K&amp;M Tube Téléscopique à manivelle / vis (&gt;D&amp;B)</t>
  </si>
  <si>
    <t>Embase pied micro Ronde K&amp;M</t>
  </si>
  <si>
    <t>Embase pied micro Triangle K&amp;M</t>
  </si>
  <si>
    <t>Grand avec perchette K&amp;M Chromé</t>
  </si>
  <si>
    <t>Grand avec perchette K&amp;M Noir</t>
  </si>
  <si>
    <t>Petit avec perchette K&amp;M</t>
  </si>
  <si>
    <t>BLX stéréo Shure</t>
  </si>
  <si>
    <t>QLXD4 Shure</t>
  </si>
  <si>
    <t>Adaptateurs 3B F / 5B M</t>
  </si>
  <si>
    <t>Adaptateurs 3B M / 5B F</t>
  </si>
  <si>
    <t>Adaptateurs Bouchons DMX</t>
  </si>
  <si>
    <t>DMX Cable 3B 10m</t>
  </si>
  <si>
    <t>DMX Cable 3B 15m</t>
  </si>
  <si>
    <t>DMX Cable 3B 1m</t>
  </si>
  <si>
    <t>DMX Cable 3B 20m</t>
  </si>
  <si>
    <t>DMX Cable 3B 25m</t>
  </si>
  <si>
    <t>DMX Cable 3B 5m</t>
  </si>
  <si>
    <t>DMX Cable 5B 1,5m</t>
  </si>
  <si>
    <t>DMX Cable 5B 10m</t>
  </si>
  <si>
    <t>DMX Cable 5B 15m</t>
  </si>
  <si>
    <t>DMX Cable 5B 20m</t>
  </si>
  <si>
    <t>DMX Cable 5B 25m</t>
  </si>
  <si>
    <t>DMX Cable 5B 3m</t>
  </si>
  <si>
    <t>DMX Cable 5B 5m</t>
  </si>
  <si>
    <t>DMX Cable 5B 6m</t>
  </si>
  <si>
    <t>Frise noire 14m x 1m</t>
  </si>
  <si>
    <t>Frise noire 14m x 2m</t>
  </si>
  <si>
    <t>Frise noire 7m x 1m</t>
  </si>
  <si>
    <t>Frise noire 7m x 2m</t>
  </si>
  <si>
    <t>Pendrillons 2,70m x 6,45m</t>
  </si>
  <si>
    <t>Pendrillons 2,70m x 7m</t>
  </si>
  <si>
    <t>Pendrillons 3,20m x 7m</t>
  </si>
  <si>
    <t>Pendrillons 3m x 4m</t>
  </si>
  <si>
    <t>Pendrillons 3m x 5m</t>
  </si>
  <si>
    <t>Pendrillons 4,20m x 7m</t>
  </si>
  <si>
    <t>Pendrillons 4m x 6,75m</t>
  </si>
  <si>
    <t>Pendrillons 5m x 5,3m</t>
  </si>
  <si>
    <t>Pendrillons 6m x 6m70</t>
  </si>
  <si>
    <t>Enrouleur Elec 40m 10/16A 3prises 2,5mm²</t>
  </si>
  <si>
    <t xml:space="preserve">Prolongateur Elec 10m 10/16 A           </t>
  </si>
  <si>
    <t xml:space="preserve">Prolongateur Elec 12m 10/16 A           </t>
  </si>
  <si>
    <t xml:space="preserve">Prolongateur Elec 1m 10/16 A           </t>
  </si>
  <si>
    <t xml:space="preserve">Prolongateur Elec 25m 10/16 A           </t>
  </si>
  <si>
    <t xml:space="preserve">Prolongateur Elec 3m 10/16 A           </t>
  </si>
  <si>
    <t xml:space="preserve">Prolongateur Elec 5m 10/16 A           </t>
  </si>
  <si>
    <t xml:space="preserve">Prolongateur Elec 6m 10/16 A           </t>
  </si>
  <si>
    <t xml:space="preserve">Quadruplette 1m 10/16 A </t>
  </si>
  <si>
    <t>Quadruplette  Avec Inter 1m 10/16 A</t>
  </si>
  <si>
    <t>Triplette 1m 10/16A</t>
  </si>
  <si>
    <t>32A TRI EpanouiF 6m</t>
  </si>
  <si>
    <t>32A Tétra Stecky Détails des connexions ?</t>
  </si>
  <si>
    <t>32A Tétra vers 12PC16 Détails des connexions ?</t>
  </si>
  <si>
    <t>MULTI 4CC 15M Fouet/Doublette</t>
  </si>
  <si>
    <t>MULTI 4CC 20M Fouet/Doublette</t>
  </si>
  <si>
    <t>MULTI 6CC 25M Fouet Male / Boitier de prise</t>
  </si>
  <si>
    <t>MULTI 6CC 5M Fouet/Doublette</t>
  </si>
  <si>
    <t>MULTI 8CC 15/20M ? Fouet/Doublette</t>
  </si>
  <si>
    <t>MULTI 8CC 25M Fouet/Doublette</t>
  </si>
  <si>
    <t>MULTI 9CC 25M Fouet</t>
  </si>
  <si>
    <t>Multi-unifilaire- 6CC Mitraillette plateau 11m</t>
  </si>
  <si>
    <t>Câble ethernet ???</t>
  </si>
  <si>
    <t>Câble ethernet 0,5m/1m</t>
  </si>
  <si>
    <t>Câble ethernet 10m</t>
  </si>
  <si>
    <t>Câble ethernet 5m</t>
  </si>
  <si>
    <t>ethernet cat 6a 10m</t>
  </si>
  <si>
    <t>ethernet cat 6a 2m</t>
  </si>
  <si>
    <t>ethernet cat 6a 30m</t>
  </si>
  <si>
    <t>HDMI 10m</t>
  </si>
  <si>
    <t>HDMI 15m</t>
  </si>
  <si>
    <t>HDMI 25m</t>
  </si>
  <si>
    <t>HDMI 5m</t>
  </si>
  <si>
    <t>Tube diam 50 / 2m filetage M/F</t>
  </si>
  <si>
    <t>Optoma  Lens A03</t>
  </si>
  <si>
    <t>Optoma  Lens A06</t>
  </si>
  <si>
    <t>Optoma  Lens A15</t>
  </si>
  <si>
    <t>Benq Mh 741 4000lm</t>
  </si>
  <si>
    <t>Optoma EP 780 4000lm</t>
  </si>
  <si>
    <t>Optoma  ZU 860 8000lm laser</t>
  </si>
  <si>
    <t>ASD Crochets</t>
  </si>
  <si>
    <t>Robert Juliat Iris &gt; 600 SX</t>
  </si>
  <si>
    <t>ETC Iris &gt; Lustr 3</t>
  </si>
  <si>
    <t>Robert Juliat Iris 600 S</t>
  </si>
  <si>
    <t>Robert Juliat Iris Tibo</t>
  </si>
  <si>
    <t>Robert Juliat Porte Gobo 600 S</t>
  </si>
  <si>
    <t>Robert Juliat Porte gobo 600 SX</t>
  </si>
  <si>
    <t>ETC Porte gobo Lustr 3</t>
  </si>
  <si>
    <t>Robert Juliat Porte gobo Tibo</t>
  </si>
  <si>
    <t>Robert Juliat Volet PC 1Kw</t>
  </si>
  <si>
    <t>Robert Juliat Volet PC 2Kw</t>
  </si>
  <si>
    <t>Robert Juliat Volets (type 310)</t>
  </si>
  <si>
    <t>ETC Volets &gt; Cycliode Lustr 3</t>
  </si>
  <si>
    <t>Câble Hybride Powercon True One / DMX 10m</t>
  </si>
  <si>
    <t>Câble Hybride Powercon True One / DMX 1m</t>
  </si>
  <si>
    <t>Câble Hybride Powercon True One / DMX 3m</t>
  </si>
  <si>
    <t>Câble Hybride Powercon True One / DMX 5m</t>
  </si>
  <si>
    <t>Marques ? 15" &gt; liberty</t>
  </si>
  <si>
    <t>Digi IV RJ (TGBT) Grada (TGBT) 6 x 3 KW</t>
  </si>
  <si>
    <t xml:space="preserve">RVE  Grada 12/3KW </t>
  </si>
  <si>
    <t>Nicols Grada 4 x 1,4kw</t>
  </si>
  <si>
    <t>RVE Grada 4 x 1,4kw</t>
  </si>
  <si>
    <t>Starway Grada 4 x 1,4kw</t>
  </si>
  <si>
    <t>Digi VI RJ Grada 6/3 KW</t>
  </si>
  <si>
    <t>Starville D610 Grada 6 /2KW</t>
  </si>
  <si>
    <t>Robert Juliat BT 250w</t>
  </si>
  <si>
    <t>ADB Cyclïode ACP 1000</t>
  </si>
  <si>
    <t>Robert Juliat Découpe 614 S 1Kw</t>
  </si>
  <si>
    <t>Robert Juliat Découpe 713 SX 2Kw</t>
  </si>
  <si>
    <t>Robert Juliat Découpe 714 SX 2Kw</t>
  </si>
  <si>
    <t>ADB Découpe DW 105 1Kw (type614)</t>
  </si>
  <si>
    <t>Robert Juliat Foxie MSR/MSD 700w</t>
  </si>
  <si>
    <t>ADB  Fresnel/500w F51</t>
  </si>
  <si>
    <t>ADB Mini Découpe A59z 500w</t>
  </si>
  <si>
    <t>ADB Mini Découpe DW54 500w</t>
  </si>
  <si>
    <t>Marque ? Par 36</t>
  </si>
  <si>
    <t>THOMAS Par 64</t>
  </si>
  <si>
    <t>Robert Juliat PC 1kw 310HPC</t>
  </si>
  <si>
    <t>ADB C201 2 kw</t>
  </si>
  <si>
    <t>Robert juliat 329HF 2 kw</t>
  </si>
  <si>
    <t>ADB  PC 500/650w  A56C</t>
  </si>
  <si>
    <t>ADB  PC 500/650w C51</t>
  </si>
  <si>
    <t>Robert Juliat PC 650w HPC 305</t>
  </si>
  <si>
    <t xml:space="preserve">ADB  PC C101 </t>
  </si>
  <si>
    <t>Marque ? Quartz Led</t>
  </si>
  <si>
    <t>Robert Juliat Fresnels 315 LF 4C</t>
  </si>
  <si>
    <t>ETC Nez Cycliode S4 Lustr 3</t>
  </si>
  <si>
    <t xml:space="preserve">Martin PAR ELP  </t>
  </si>
  <si>
    <t xml:space="preserve">ETC S4 Lustr 3 </t>
  </si>
  <si>
    <t>Robert Juliat Sully T653sx 4C 28°/54°</t>
  </si>
  <si>
    <t>Robert Juliat Sully T654sx 4C 16°/35°</t>
  </si>
  <si>
    <t>Robert Juliat Tibo HE 553 WW (30°/45° ou 15°/35°)</t>
  </si>
  <si>
    <t>ETC Zoom S4 Lustr 3 25°/50°</t>
  </si>
  <si>
    <t>Marques ? 6 circuits Analogue
+ télécommance 0/10v 50m 6 circuits Analogue
+ télécommance 0/10v 50m</t>
  </si>
  <si>
    <t>Marque ??? Booster</t>
  </si>
  <si>
    <t>Swisson Ethernet / DMX XND-4</t>
  </si>
  <si>
    <t>Luminex Luminode 1</t>
  </si>
  <si>
    <t>Luminex Luminode 2</t>
  </si>
  <si>
    <t>Swisson Splitter/Booster XPD-28</t>
  </si>
  <si>
    <t>Entecc Splitter 5b 1in/4out</t>
  </si>
  <si>
    <t>Aruba Switch Ethernet JL681A</t>
  </si>
  <si>
    <t>1m / 180 kg (4mm) Acier gainé noir Elingue</t>
  </si>
  <si>
    <t>1m / CMU ??? Acier gainé transparent Elingue</t>
  </si>
  <si>
    <t>2m / 180kg (4mm) Acier gainé noir Elingue</t>
  </si>
  <si>
    <t>2m / CMU ??? Acier gainé transparent Elingue</t>
  </si>
  <si>
    <t>5m / CMU ??? Acier gainé transparent Elingue</t>
  </si>
  <si>
    <t>1,50m / 1T Tissu violet Estrope fermée</t>
  </si>
  <si>
    <t>1m / 1T Tissu violet Estrope fermée</t>
  </si>
  <si>
    <t>1m / 2T Tissu vert Estrope fermée</t>
  </si>
  <si>
    <t>2m / 1T Tissu violet Estrope fermée</t>
  </si>
  <si>
    <t>2m / 2T Tissu vert Estrope fermée</t>
  </si>
  <si>
    <t>3m / 2T Tissu vert Estrope fermée</t>
  </si>
  <si>
    <t>1m / 1T Estrope ouverte</t>
  </si>
  <si>
    <t>2m / 2T Estrope ouverte</t>
  </si>
  <si>
    <t>1T / 3/8 Rouge Manille</t>
  </si>
  <si>
    <t>3,25T / 5/8 Cœur Manille</t>
  </si>
  <si>
    <t>3,25T / 5/8 Droite Manille</t>
  </si>
  <si>
    <t>4,75 T / 3/4 Bleu Manille</t>
  </si>
  <si>
    <t>Marque ??? A chaine 500kg</t>
  </si>
  <si>
    <t>ASD ALT 400</t>
  </si>
  <si>
    <t>ASD ELV 410</t>
  </si>
  <si>
    <t>Marque ??? Type /CMU</t>
  </si>
  <si>
    <t>1m / 1T Tissu noir / acier Stilflex</t>
  </si>
  <si>
    <t>1m / 2T Tissu noir / acier Stilflex</t>
  </si>
  <si>
    <t>2m / 1T Tissu noir / acier Stilflex</t>
  </si>
  <si>
    <t>2m / 2T Tissu noir / acier Stilflex</t>
  </si>
  <si>
    <t>Marque ??? 500kg charge</t>
  </si>
  <si>
    <t xml:space="preserve">ASD H40 </t>
  </si>
  <si>
    <t>Tapis de danse 1,5m x 10m</t>
  </si>
  <si>
    <t>Tapis de danse 1,5m x 10m (Coupé Beffroi)</t>
  </si>
  <si>
    <t>Tapis de danse 2m x 10m</t>
  </si>
  <si>
    <t>Tube Alu noir 0,75m non manchonable</t>
  </si>
  <si>
    <t>Tube Alu noir 2m</t>
  </si>
  <si>
    <t>Tube Alu noir 3m</t>
  </si>
  <si>
    <t>Manchons Tubes Diam 50</t>
  </si>
  <si>
    <t>Alu Rapid 1m</t>
  </si>
  <si>
    <t>Alu Rapid 2m</t>
  </si>
  <si>
    <t xml:space="preserve">Alu Rapid 2m avec crochet </t>
  </si>
  <si>
    <t>Alu Rapid Long. 1m</t>
  </si>
  <si>
    <t>Alu Rapid long. 2m</t>
  </si>
  <si>
    <t>Alu Rapid H 1m</t>
  </si>
  <si>
    <t>Alu Rapid H 20 cm</t>
  </si>
  <si>
    <t>Alu Rapid H 40 cm</t>
  </si>
  <si>
    <t>Alu Rapid H 60 cm</t>
  </si>
  <si>
    <t>Alu Rapid H 80 cm</t>
  </si>
  <si>
    <t>Alu Rapid 1m x 1m</t>
  </si>
  <si>
    <t>Alu Rapid 2m x 1m</t>
  </si>
  <si>
    <t>Alu Rapid Croisillons</t>
  </si>
  <si>
    <t>Alu Rapid Escalier</t>
  </si>
  <si>
    <t>Alu Rapid Sucre</t>
  </si>
  <si>
    <t xml:space="preserve">Alu Rapid Accroche plate </t>
  </si>
  <si>
    <t>Alu Rapid Pour 2/3 marches</t>
  </si>
  <si>
    <t>Cyclorama 14m x 6,50m ?</t>
  </si>
  <si>
    <t>Cyclorama 7m x 5m</t>
  </si>
  <si>
    <t>Patience 12m linéaire</t>
  </si>
  <si>
    <t>Patience m = ?</t>
  </si>
  <si>
    <t>Yamaha Stagepas 400BT 2 HPs, 2x200w avec table de mixage 8 canaux, bluetooth</t>
  </si>
  <si>
    <t>Module XLR/XLR 2-3m</t>
  </si>
  <si>
    <t>Pied d'HP K&amp;M 21436</t>
  </si>
  <si>
    <t>Grand avec perchette K&amp;M</t>
  </si>
  <si>
    <t>Fiche 63A P17 M</t>
  </si>
  <si>
    <t>32A Tétra Stecky 5 PC 16 A/ 1  P17 16 A Monophasé/ 1  P17 16 A Tétrapolaire/ 2 P17 32 A Tétrapolaire / 2 port USB</t>
  </si>
  <si>
    <t>ethernet cat 6a 50m</t>
  </si>
  <si>
    <t>HDMI 30m</t>
  </si>
  <si>
    <t>ADB Découpe DW 105 1Kw</t>
  </si>
  <si>
    <t>1m / CMU 1,1T Acier gainé transparent Elingue</t>
  </si>
  <si>
    <t>2m / CMU 1,1T Acier gainé transparent Elingue</t>
  </si>
  <si>
    <t>5m / CMU 1,1T Acier gainé transparent Elingue</t>
  </si>
  <si>
    <t>3m / 180kg (4mm) Acier gainé noir Elingue</t>
  </si>
  <si>
    <t>1T / 3/8 Rouge ou grise Manille</t>
  </si>
  <si>
    <t>3,25T / 5/8 Cœur Manille rouge ou grise ou bleu</t>
  </si>
  <si>
    <t>3,25T / 5/8 Droite Manille Rouge</t>
  </si>
  <si>
    <t>Donati A chaine 250kg</t>
  </si>
  <si>
    <t>Kratos Safety 250kg charge</t>
  </si>
  <si>
    <t>Tube Alu noir 0,5m non manchonable</t>
  </si>
  <si>
    <t>Tube Alu noir 0,6m non manchonable</t>
  </si>
  <si>
    <t xml:space="preserve">Tube Alu noir 0,75m </t>
  </si>
  <si>
    <t>Tube Alu noir 1m non manchonable</t>
  </si>
  <si>
    <t>Tube Alu noir 2,3m pour rallonge allemande Ifs</t>
  </si>
  <si>
    <t>Tube Alu noir 2,4m non manchonable</t>
  </si>
  <si>
    <t>Tube Alu noir 2m non manchonable</t>
  </si>
  <si>
    <t>Tube Alu noir 3,4m</t>
  </si>
  <si>
    <t>Tube Alu noir 3m non manchonable</t>
  </si>
  <si>
    <t>Tube Alu noir 4m non manchonable</t>
  </si>
  <si>
    <t>DMX Cable 3B 12m</t>
  </si>
  <si>
    <t>DMX Cable 3B 3m</t>
  </si>
  <si>
    <t>DMX Cable 3B 6m</t>
  </si>
  <si>
    <t>DMX Cable 5B 12m</t>
  </si>
  <si>
    <t>=DECALER('Besoin Global'!$B$16;EQUIV(A2;LFournisseur;0)-1;0;NB.SI(LFournisseur;A2))</t>
  </si>
  <si>
    <t>Chariot bleu poignée latérale 500kg max 2 roues pivotantes</t>
  </si>
  <si>
    <t>Sécurité</t>
  </si>
  <si>
    <t>Electricité</t>
  </si>
  <si>
    <t>Cab_Electricité</t>
  </si>
  <si>
    <t>Matériel Scénique</t>
  </si>
  <si>
    <t>Ampli</t>
  </si>
  <si>
    <t>Cab_HP</t>
  </si>
  <si>
    <t>Cab_Mic_ligne</t>
  </si>
  <si>
    <t>Cons_Analo</t>
  </si>
  <si>
    <t>Cons_Num</t>
  </si>
  <si>
    <t>HP</t>
  </si>
  <si>
    <t>HP_pré_amp</t>
  </si>
  <si>
    <t>Kit_LAcoustics</t>
  </si>
  <si>
    <t>Mic_Dyn</t>
  </si>
  <si>
    <t>Mic_HF</t>
  </si>
  <si>
    <t>Mic_Stat</t>
  </si>
  <si>
    <t>Périph</t>
  </si>
  <si>
    <t>Pieds_Mics</t>
  </si>
  <si>
    <t>Cab_de_puissance</t>
  </si>
  <si>
    <t>Acc_Video_Photo</t>
  </si>
  <si>
    <t>Acc_Ecl</t>
  </si>
  <si>
    <t>Asservis</t>
  </si>
  <si>
    <t>Gradas</t>
  </si>
  <si>
    <t>Halo</t>
  </si>
  <si>
    <t>Projo_Divers</t>
  </si>
  <si>
    <t>Echelle_EsCabeau</t>
  </si>
  <si>
    <t>Acc_Structure</t>
  </si>
  <si>
    <t>Echelle</t>
  </si>
  <si>
    <t>Embase</t>
  </si>
  <si>
    <t>Accroches_HP</t>
  </si>
  <si>
    <t>Pieds_HP</t>
  </si>
  <si>
    <t>DMX_Cab_3B</t>
  </si>
  <si>
    <t>DMX_Cab_5B</t>
  </si>
  <si>
    <t>Multi_élec</t>
  </si>
  <si>
    <t>Cab_réseau</t>
  </si>
  <si>
    <t>EsCabeau</t>
  </si>
  <si>
    <t>Pin_de_lest</t>
  </si>
  <si>
    <t>HP_Pré-amp</t>
  </si>
  <si>
    <t>Ech_Projo</t>
  </si>
  <si>
    <t>Guinde_Chanvre</t>
  </si>
  <si>
    <t>Guinde_Noire</t>
  </si>
  <si>
    <t>Palans_Elec</t>
  </si>
  <si>
    <t>Pieds_PratiCab</t>
  </si>
  <si>
    <t>PratiCab</t>
  </si>
  <si>
    <t>Adaptateur</t>
  </si>
  <si>
    <t>Cab_BAES_BAAS</t>
  </si>
  <si>
    <t>Coffrets_Elec</t>
  </si>
  <si>
    <t>Microphone cravate cardioïde WL 185 Shure</t>
  </si>
  <si>
    <t>Expo</t>
  </si>
  <si>
    <t>Cab_Vidéo</t>
  </si>
  <si>
    <t>Barre_de_couplage_4 projos_Robert_Juliat</t>
  </si>
  <si>
    <t>Barre_de_couplage_6 projos ref BA150/ charge 40kg</t>
  </si>
  <si>
    <t>Barre_de_couplage_6 projos ref BA50/ charge 115kg</t>
  </si>
  <si>
    <t>Barre_de_couplage_tube D50mm/L 1,5m</t>
  </si>
  <si>
    <t>Platines_de_sol_Carré acier plein 30x30cm</t>
  </si>
  <si>
    <t>Platines_de_sol_Carré bois plein 13x13</t>
  </si>
  <si>
    <t>Platines_de_sol_Carré bois plein 27x37 &amp; 40x40</t>
  </si>
  <si>
    <t>Platines_de_sol_Carré bois plein 30x30cm au doigt mouillé</t>
  </si>
  <si>
    <t>Platines_de_sol_Métal croisillons</t>
  </si>
  <si>
    <t>Platines_de_sol_Tube sur support</t>
  </si>
  <si>
    <t>Pieds_Crémaillère</t>
  </si>
  <si>
    <t>Acc_Pieds_Simple/Crem</t>
  </si>
  <si>
    <t>Pieds_Simple_Grand</t>
  </si>
  <si>
    <t>Pieds_Simple_Petit</t>
  </si>
  <si>
    <t>Acc_Pieds_Simple_Petit</t>
  </si>
  <si>
    <t>DMX_Cab_Link</t>
  </si>
  <si>
    <t>Pendrillon</t>
  </si>
  <si>
    <t>Crochet_pour_support_de_suspension_(Pipe_clamp_for_TV_spigot)_SabIf</t>
  </si>
  <si>
    <t>Lyre_verticale_(E12_Flying_bracket)_SabIf</t>
  </si>
  <si>
    <t>Lyre_verticale_(E8_Flying_bracket)_SabIf</t>
  </si>
  <si>
    <t>Lyre_verticale_(Y10P_Swivel_bracket_)_SabIf</t>
  </si>
  <si>
    <t>Support_pied_(Loudspeaker_stand_adapter)_SabIf</t>
  </si>
  <si>
    <t>Support_suspension_(TV_spigot_with_fixing_plate)_SabIf</t>
  </si>
  <si>
    <t>PS10_R2_SabDi</t>
  </si>
  <si>
    <t>Lyre_Verticale_PS15_R1_SabIf</t>
  </si>
  <si>
    <t>PS15_R2_SabDi</t>
  </si>
  <si>
    <t>Lyre_H._X12_CD14C</t>
  </si>
  <si>
    <t>Adaptateur_XLR_(F)_/_Cinch_(F)_SabIf</t>
  </si>
  <si>
    <t>Adaptateur_XLR_(F)_/_Jack_SabIf</t>
  </si>
  <si>
    <t>Adaptateur_XLR_(M)_/_Jack_SabIf</t>
  </si>
  <si>
    <t>Adaptateur_XLR/XLR_SabIf</t>
  </si>
  <si>
    <t>AMP.LA_4_CD14C</t>
  </si>
  <si>
    <t>AMP.LA4X_CD14C</t>
  </si>
  <si>
    <t>D20_SabIf</t>
  </si>
  <si>
    <t>NX_Amp_MK1_SabDi</t>
  </si>
  <si>
    <t>NX_Amp_MK2_SabDi</t>
  </si>
  <si>
    <t>MX3000_SabIf</t>
  </si>
  <si>
    <t>PC_4002M_SabIf</t>
  </si>
  <si>
    <t>Spk_4pts_SabDi</t>
  </si>
  <si>
    <t>Spk_4pts_SabIf</t>
  </si>
  <si>
    <t>SPK_4pts_10m_SabDi</t>
  </si>
  <si>
    <t>SPK_4pts_10m_SabIf</t>
  </si>
  <si>
    <t>SPK_4pts_20m_SabDi</t>
  </si>
  <si>
    <t>SPK_4pts_25m_SabIf</t>
  </si>
  <si>
    <t>SPK_4pts_25m_SabDi</t>
  </si>
  <si>
    <t>SPK_4pts_5m_SabDi</t>
  </si>
  <si>
    <t>SPK_4pts_5m_SabIf</t>
  </si>
  <si>
    <t>HP_10M_SPK/SPK2_CD14C</t>
  </si>
  <si>
    <t>HP_20M_SPK/SPK2_CD14C</t>
  </si>
  <si>
    <t>HP_25M_SPK/SPK2_CD14C</t>
  </si>
  <si>
    <t>HP_25M_SPK/SPK4_CD14C</t>
  </si>
  <si>
    <t>HP_5M_SPK/SPK4_CD14C</t>
  </si>
  <si>
    <t>HP_SPK/SPK2_4MM_CD14C</t>
  </si>
  <si>
    <t>PROLONG/HP/SPK_CD14C</t>
  </si>
  <si>
    <t>Jack/Jack_SabIf</t>
  </si>
  <si>
    <t>XLR/Jack_SabIf</t>
  </si>
  <si>
    <t>XLR/XLR_10m_SabDi</t>
  </si>
  <si>
    <t>XLR/XLR_10m_SabIf</t>
  </si>
  <si>
    <t>XLR/XLR_15/20m_SabDi</t>
  </si>
  <si>
    <t>XLR/XLR_15/20m_SabIf</t>
  </si>
  <si>
    <t>XLR/XLR_2-3m_SabDi</t>
  </si>
  <si>
    <t>XLR/XLR_2-3m_SabIf</t>
  </si>
  <si>
    <t>XLR/XLR_5m_SabDi</t>
  </si>
  <si>
    <t>XLR/XLR_5m_SabIf</t>
  </si>
  <si>
    <t>INSTRU_JACK_10M_CD14C</t>
  </si>
  <si>
    <t>INSTRU_JACK_3M_CD14C</t>
  </si>
  <si>
    <t>MICRO_10m_CD14C</t>
  </si>
  <si>
    <t>MICRO_20m_CD14C</t>
  </si>
  <si>
    <t>MICRO_5m_CD14C</t>
  </si>
  <si>
    <t>MODULE_3m_CD14C</t>
  </si>
  <si>
    <t>RCA/RCA_3M_CD14C</t>
  </si>
  <si>
    <t>Bouchon_Ethercon_F/F_SabIf</t>
  </si>
  <si>
    <t>Ethercon_10m_SabIf</t>
  </si>
  <si>
    <t>Ethercon_20m_SabIf</t>
  </si>
  <si>
    <t>RJ_45_50m_SabIf</t>
  </si>
  <si>
    <t>X32_SabDi</t>
  </si>
  <si>
    <t>Yamaha analogue_SabIf</t>
  </si>
  <si>
    <t>MIX.SCRAFT_24_CD14C</t>
  </si>
  <si>
    <t>MIX.SCRAFT_GB4_CD14C</t>
  </si>
  <si>
    <t>MIX.SIGNATURE10_CD14C</t>
  </si>
  <si>
    <t>MIX.SIGNATURE12_CD14C</t>
  </si>
  <si>
    <t>M32-Live_SabIf</t>
  </si>
  <si>
    <t>DM_1000_SabIf</t>
  </si>
  <si>
    <t>MIX.SCRAFT_SI_E_CD14C</t>
  </si>
  <si>
    <t>MIX.SCRAFT_SI_I_CD14C</t>
  </si>
  <si>
    <t>MIX_MIDAS_M32_CD14C</t>
  </si>
  <si>
    <t>MIX_MIDAS_M32R_CD14C</t>
  </si>
  <si>
    <t>MIX_YAM.M7CL32_CD14C</t>
  </si>
  <si>
    <t>DI_BSS_AR-133_CD14C</t>
  </si>
  <si>
    <t>DI_RADIAL_PRO2D_CD14C</t>
  </si>
  <si>
    <t>DI_BSS_AR-133_SabDi</t>
  </si>
  <si>
    <t>DI_BSS_AR-133_SabIf</t>
  </si>
  <si>
    <t>E12_SabIf</t>
  </si>
  <si>
    <t>E8_SabIf</t>
  </si>
  <si>
    <t>Sub_B6_SabIf</t>
  </si>
  <si>
    <t>Y10p_SabIf</t>
  </si>
  <si>
    <t>PC_212_SabIf</t>
  </si>
  <si>
    <t>PS_10_R2_SabDi</t>
  </si>
  <si>
    <t>PS_15_SabDi</t>
  </si>
  <si>
    <t>PS_15_SabIf</t>
  </si>
  <si>
    <t>PS_15_R2_SabDi</t>
  </si>
  <si>
    <t>Sub_LS_1200_SabDi</t>
  </si>
  <si>
    <t>HP_L.A_12_XTP_CD14C</t>
  </si>
  <si>
    <t>HP_L.A_5_XT_CD14C</t>
  </si>
  <si>
    <t>HP_L.A_8_XT_CD14C</t>
  </si>
  <si>
    <t>HP_L.A_X12_CD14C</t>
  </si>
  <si>
    <t>HP_L.A_X8_CD14C</t>
  </si>
  <si>
    <t>CR25A_COMBO_CD14C</t>
  </si>
  <si>
    <t>KIT_LD_SYSTEM_CD14C</t>
  </si>
  <si>
    <t>KIT_MIPRO_MA708_CD14C</t>
  </si>
  <si>
    <t>SONO_108P+SB15P_CD14C</t>
  </si>
  <si>
    <t>SONO_2X_108P_CD14C</t>
  </si>
  <si>
    <t>SONO_FREEPASS8_CD14C</t>
  </si>
  <si>
    <t>SONO_HK_LUCAS_CD14C</t>
  </si>
  <si>
    <t>KIT_Yamaha_Stagepas_400BT_2_HPs_SabIf</t>
  </si>
  <si>
    <t>Casque_Double_oreille_SabIf</t>
  </si>
  <si>
    <t>Casque_Simple_oreille_SabIf</t>
  </si>
  <si>
    <t>Boitier_intercom_Altair_SabIf</t>
  </si>
  <si>
    <t>Boitier_intercom_ASL_SabIf</t>
  </si>
  <si>
    <t>Station_2_canaux_SabIf</t>
  </si>
  <si>
    <t>SONO_APG_DS15_CD14C</t>
  </si>
  <si>
    <t>SONO_SUB_KYU_TK18_CD14C</t>
  </si>
  <si>
    <t>SONO_2X_12XT_CD14C</t>
  </si>
  <si>
    <t>SONO_2X_8XT_CD14C</t>
  </si>
  <si>
    <t>SONO_2X_X12_CD14C</t>
  </si>
  <si>
    <t>SONO_L.A._SUB_SB115_CD14C</t>
  </si>
  <si>
    <t>SONO_L.A_DV_SUB_CD14C</t>
  </si>
  <si>
    <t>SONO_L.A_SB118_CD14C</t>
  </si>
  <si>
    <t>SONO_L.A_SB18_CD14C</t>
  </si>
  <si>
    <t>SONO_L-ACOUSTICS_MTD115_CD14C</t>
  </si>
  <si>
    <t>SONO_L-ACOUSTICSMTD112_CD14C</t>
  </si>
  <si>
    <t>SONO_X12_SB15M_CD14C</t>
  </si>
  <si>
    <t>SONO_PS8_+_LS400_CD14C</t>
  </si>
  <si>
    <t>BETA52A_SHURE_CD14C</t>
  </si>
  <si>
    <t>BETA57A_SHURE_CD14C</t>
  </si>
  <si>
    <t>BETA58_SHURE_CD14C</t>
  </si>
  <si>
    <t>BETA98H_SHURE_CD14C</t>
  </si>
  <si>
    <t>E604_SENNHEISER_CD14C</t>
  </si>
  <si>
    <t>E609_SENNHEISER_CD14C</t>
  </si>
  <si>
    <t>e_602_SabIf</t>
  </si>
  <si>
    <t>e_609_SabIf</t>
  </si>
  <si>
    <t>MD_421_SabIf</t>
  </si>
  <si>
    <t>SM57_SHURE_SabDi</t>
  </si>
  <si>
    <t>SM57_SHURE_SabIf</t>
  </si>
  <si>
    <t>SM58_SHURE_SabDi</t>
  </si>
  <si>
    <t>SM58_SHURE_SabIf</t>
  </si>
  <si>
    <t>M88_TG_BEYER_CD14C</t>
  </si>
  <si>
    <t>MD421_SENNHEISER_CD14C</t>
  </si>
  <si>
    <t>MD441_SENNHEISER_CD14C</t>
  </si>
  <si>
    <t>RE20_Electro-Voice_CD14C</t>
  </si>
  <si>
    <t>SM57_SHURE_CD14C</t>
  </si>
  <si>
    <t>SM58_SHURE_CD14C</t>
  </si>
  <si>
    <t>Pocket_QLXD1_SabIf</t>
  </si>
  <si>
    <t>EMETTEUR_AD1_CD14C</t>
  </si>
  <si>
    <t>EMETTEUR_ULX_CD14C</t>
  </si>
  <si>
    <t>EMETTEUR_UR_CD14C</t>
  </si>
  <si>
    <t>HF_AD4DE_RECEPT_CD14C</t>
  </si>
  <si>
    <t>HF_ULXP4_RECEPT_CD14C</t>
  </si>
  <si>
    <t>HF_UR4D_RECEPT_CD14C</t>
  </si>
  <si>
    <t>HF_DPA_4060_SabIf</t>
  </si>
  <si>
    <t>A129_(HF)_SabIf</t>
  </si>
  <si>
    <t>SM58_HF_(BLX)_SabDi</t>
  </si>
  <si>
    <t>SM58_HF_(BLX)_SabIf</t>
  </si>
  <si>
    <t>SM58_HF_(QLXD2)_SabIf</t>
  </si>
  <si>
    <t>HF_1031U_CD14C</t>
  </si>
  <si>
    <t>Cravate_WL185_Shure_SabIf</t>
  </si>
  <si>
    <t>HF_BETA58A_CD14C</t>
  </si>
  <si>
    <t>HF_BETA58A/AD2_CD14C</t>
  </si>
  <si>
    <t>HF_BETA58A/UR2_CD14C</t>
  </si>
  <si>
    <t>HF_BETA87A_CD14C</t>
  </si>
  <si>
    <t>HF_CRAVATTE_1083_CD14C</t>
  </si>
  <si>
    <t>HF_DPA_4060_CD14C</t>
  </si>
  <si>
    <t>HF_DPA_4099/T_CD14C</t>
  </si>
  <si>
    <t>HF_SER.TE_4088_CD14C</t>
  </si>
  <si>
    <t>HF_SER.TE_4188_CD14C</t>
  </si>
  <si>
    <t>HF_SERRE_TÊTE_CD14C</t>
  </si>
  <si>
    <t>BLX_stéréo_SabDi</t>
  </si>
  <si>
    <t>BLX_stéréo_SabIf</t>
  </si>
  <si>
    <t>QLXD4_SabIf</t>
  </si>
  <si>
    <t>ATM350_CD14C</t>
  </si>
  <si>
    <t>BETA91_SHURE_CD14C</t>
  </si>
  <si>
    <t>C414_XLII_CD14C</t>
  </si>
  <si>
    <t>C451_B_AKG_CD14C</t>
  </si>
  <si>
    <t>C535EB_AKG_CD14C</t>
  </si>
  <si>
    <t>KM_184_SabIf</t>
  </si>
  <si>
    <t>SE300B_SabIf</t>
  </si>
  <si>
    <t>KM184_CD14C</t>
  </si>
  <si>
    <t>SM87_SHURE_CD14C</t>
  </si>
  <si>
    <t>12_paires_30m_SabIf</t>
  </si>
  <si>
    <t>2_paires_5m_SabIf</t>
  </si>
  <si>
    <t>4_paires_SabIf</t>
  </si>
  <si>
    <t>8_paires_10-15m_SabIf</t>
  </si>
  <si>
    <t>2_paires_5m_SabDi</t>
  </si>
  <si>
    <t>4_paires_SabDi</t>
  </si>
  <si>
    <t>8_paires_10-15m_SabDi</t>
  </si>
  <si>
    <t>MULTI_16/4_15M_CD14C</t>
  </si>
  <si>
    <t>MULTI_16/4_40M_CD14C</t>
  </si>
  <si>
    <t>MULTI_SON_16p_CD14C</t>
  </si>
  <si>
    <t>MULTI_SON_24-MG_CD14C</t>
  </si>
  <si>
    <t>MULTI_SON32_CD14C</t>
  </si>
  <si>
    <t>MULTI_SON8_CD14C</t>
  </si>
  <si>
    <t>MULTISON_JK/XLR_CD14C</t>
  </si>
  <si>
    <t>MULTISON_XLR/JK_CD14C</t>
  </si>
  <si>
    <t>COMP_DBX_160A_CD14C</t>
  </si>
  <si>
    <t>COMP_DBX1046_CD14C</t>
  </si>
  <si>
    <t>DELAY_D-TWO_TC_CD14C</t>
  </si>
  <si>
    <t>EQ_BSS_FCS_960_CD14C</t>
  </si>
  <si>
    <t>EQ_BSS_FCS_966_CD14C</t>
  </si>
  <si>
    <t>EQ_ULTRAC.2496_CD14C</t>
  </si>
  <si>
    <t>Denon_SabIf</t>
  </si>
  <si>
    <t>LEXICON_PCM70_CD14C</t>
  </si>
  <si>
    <t>REVERB_M-ONE_XL_CD14C</t>
  </si>
  <si>
    <t>YAMAHA_SPX2000_CD14C</t>
  </si>
  <si>
    <t>BARRE_CREM_HP_CD14C</t>
  </si>
  <si>
    <t>BARRE_EXT_HP_CD14C</t>
  </si>
  <si>
    <t>KIT_PIED_PLATINE_HP_CD14C</t>
  </si>
  <si>
    <t>PIED/CREM_CD14C</t>
  </si>
  <si>
    <t>PIEDS_HP_K&amp;M_CD14C</t>
  </si>
  <si>
    <t>Téléscopique_à_goupille_SabIf</t>
  </si>
  <si>
    <t>Liaison_Tête/Sub_à_manivelle_SabDi</t>
  </si>
  <si>
    <t>Liaison_Tête/Sub_à_manivelle_SabIf</t>
  </si>
  <si>
    <t>Pied_Téléscopique_à_manivelle_SabDi</t>
  </si>
  <si>
    <t>Pied_Téléscopique_à_manivelle_SabIf</t>
  </si>
  <si>
    <t>Tube_Téléscopique_à_manivelle_/_vis_(&gt;D&amp;B)_SabIf</t>
  </si>
  <si>
    <t>Pied_téléscopique_(médiation)_SabIf</t>
  </si>
  <si>
    <t>Embase_pied_micro_Ronde_SabDi</t>
  </si>
  <si>
    <t>Embase_pied_micro_Ronde_SabIf</t>
  </si>
  <si>
    <t>Embase_pied_micro_Triangle_SabIf</t>
  </si>
  <si>
    <t>Grand_avec_perchette_SabIf</t>
  </si>
  <si>
    <t>Grand_avec_perchette_Chromé_SabDi</t>
  </si>
  <si>
    <t>Grand_avec_perchette_Noir_SabDi</t>
  </si>
  <si>
    <t>Petit_avec_perchette_SabDi</t>
  </si>
  <si>
    <t>Petit_avec_perchette_SabIf</t>
  </si>
  <si>
    <t>PIED_MICRO_LRD_CD14C</t>
  </si>
  <si>
    <t>PIEDS_MICRO_PT_CD14C</t>
  </si>
  <si>
    <t>PIEDS_MICRO_TAB_CD14C</t>
  </si>
  <si>
    <t>PIEDS_MICROS_GD_CD14C</t>
  </si>
  <si>
    <t>S32_SabDi</t>
  </si>
  <si>
    <t>SD8_SabDi</t>
  </si>
  <si>
    <t>DL16_SabIf</t>
  </si>
  <si>
    <t>DL32_SabIf</t>
  </si>
  <si>
    <t>PATCH_MIDAS_16_CD14C</t>
  </si>
  <si>
    <t>PATCH_SB168ES_CD14C</t>
  </si>
  <si>
    <t>PATCH_SCRAFT_16_CD14C</t>
  </si>
  <si>
    <t>PATCH_SCRAFT_32_CD14C</t>
  </si>
  <si>
    <t>PATCH_SD8_CD14C</t>
  </si>
  <si>
    <t>SUB_L.A_SB115_CD14C</t>
  </si>
  <si>
    <t>SUB_L.A_SB118_CD14C</t>
  </si>
  <si>
    <t>SUB_L.A_SB15M_CD14C</t>
  </si>
  <si>
    <t>SUB_L.A_SB18_CD14C</t>
  </si>
  <si>
    <t>3B_F_/_5B_M_SabIf</t>
  </si>
  <si>
    <t>3B_M_/_5B_F_SabIf</t>
  </si>
  <si>
    <t>Bouchons_DMX_SabIf</t>
  </si>
  <si>
    <t>DMX_LINK_KIT_CD14C</t>
  </si>
  <si>
    <t>DMX5/ALIM_1.5M_HYBRIDE_CD14C</t>
  </si>
  <si>
    <t>DMX5/ALIM_3M_HYBRIDE_CD14C</t>
  </si>
  <si>
    <t>TELE/DMX_35m_CD14C</t>
  </si>
  <si>
    <t>TELE/DMX_50m_CD14C</t>
  </si>
  <si>
    <t>10m_SabDi</t>
  </si>
  <si>
    <t>10m_SabIf</t>
  </si>
  <si>
    <t>12m_TPK</t>
  </si>
  <si>
    <t>15m_SabIf</t>
  </si>
  <si>
    <t>1m_SabDi</t>
  </si>
  <si>
    <t>1m_SabIf</t>
  </si>
  <si>
    <t>20m_SabIf</t>
  </si>
  <si>
    <t>25m_SabIf</t>
  </si>
  <si>
    <t>25m_TPK</t>
  </si>
  <si>
    <t>3m_TPK</t>
  </si>
  <si>
    <t>5m_SabDi</t>
  </si>
  <si>
    <t>5m_SabIf</t>
  </si>
  <si>
    <t>6m_TPK</t>
  </si>
  <si>
    <t>1,5m_SabDi</t>
  </si>
  <si>
    <t>1,5m_SabIf</t>
  </si>
  <si>
    <t>3m_SabDi</t>
  </si>
  <si>
    <t>3m_SabIf</t>
  </si>
  <si>
    <t>6m_SabIf</t>
  </si>
  <si>
    <t>DMX_EMETTEUR_CD14C</t>
  </si>
  <si>
    <t>DMX_RECEPTEUR_CD14C</t>
  </si>
  <si>
    <t>DMX_TRANSMIT_CD14C</t>
  </si>
  <si>
    <t>KIT_DMX_HF_CRMX_CD14C</t>
  </si>
  <si>
    <t>DMX_HBD_3m_CD14C</t>
  </si>
  <si>
    <t>KIT_DMX_HBD_CD14C</t>
  </si>
  <si>
    <t>Cab_Hybride_10m_SabIf</t>
  </si>
  <si>
    <t>Cab_Hybride_1m_SabIf</t>
  </si>
  <si>
    <t>Cab_Hybride_3m_SabIf</t>
  </si>
  <si>
    <t>Cab_Hybride_5m_SabIf</t>
  </si>
  <si>
    <t>KIT_DMX_HYB_T1_CD14C</t>
  </si>
  <si>
    <t>14m_x_1m_SabIf</t>
  </si>
  <si>
    <t>14m_x_2m_SabDi</t>
  </si>
  <si>
    <t>14m_x_2m_SabIf</t>
  </si>
  <si>
    <t>7m_x_1m_SabDi</t>
  </si>
  <si>
    <t>7m_x_2m_SabDi</t>
  </si>
  <si>
    <t>JUPE_1.5/11M_CD14C</t>
  </si>
  <si>
    <t>JUPE_1.5/5M_CD14C</t>
  </si>
  <si>
    <t>JUPE_1.5/6.5M_CD14C</t>
  </si>
  <si>
    <t>2,70m_x_6,45m_SabIf</t>
  </si>
  <si>
    <t>2,70m_x_7m_SabIf</t>
  </si>
  <si>
    <t>3,20m_x_7m_SabIf</t>
  </si>
  <si>
    <t>3m_x_4m_SabIf</t>
  </si>
  <si>
    <t>3m_x_5m_SabDi</t>
  </si>
  <si>
    <t>3m_x_5m_SabIf</t>
  </si>
  <si>
    <t>4,20m_x_7m_SabIf</t>
  </si>
  <si>
    <t>4m_x_6,75m_SabDi</t>
  </si>
  <si>
    <t>4m_x_6,75m_SabIf</t>
  </si>
  <si>
    <t>5m_x_5,3m_SabDi</t>
  </si>
  <si>
    <t>5m_x_5,3m_SabIf</t>
  </si>
  <si>
    <t>6m_x_6m70_SabIf</t>
  </si>
  <si>
    <t>PENDARD_1.1/6M_CD14C</t>
  </si>
  <si>
    <t>PENDARD_1.3/5.5_CD14C</t>
  </si>
  <si>
    <t>PENDARD_1.4/5M_CD14C</t>
  </si>
  <si>
    <t>PENDARD_2.4/6M_CD14C</t>
  </si>
  <si>
    <t>PENDARD_2.75/5.5_CD14C</t>
  </si>
  <si>
    <t>PENDARD_3_/5.5M_CD14C</t>
  </si>
  <si>
    <t>PENDARD_LEG_2/4_CD14C</t>
  </si>
  <si>
    <t>RIDEAU_5.4/5.5M_CD14C</t>
  </si>
  <si>
    <t>RIDEAU_5.5/5M_CD14C</t>
  </si>
  <si>
    <t>RIDEAU_5/6M_CD14C</t>
  </si>
  <si>
    <t>RIDEAU_LEGER_5/4_CD14C</t>
  </si>
  <si>
    <t>32A_TRI_P17_30M_CD14C</t>
  </si>
  <si>
    <t>32A_TRI_P17_50M_CD14C</t>
  </si>
  <si>
    <t>MARECHAL_32A_F/_P17_M_32A_CD14C</t>
  </si>
  <si>
    <t>16A_TRI_P17&gt;5_PC10/16A_SabDi</t>
  </si>
  <si>
    <t>16A_TRI_P17&gt;5_PC10/16A_SabIf</t>
  </si>
  <si>
    <t>32A_TRI_EpanouiF_6m_SabDi</t>
  </si>
  <si>
    <t>32A_TRI_P17_10M_SabDi</t>
  </si>
  <si>
    <t>32A_TRI_P17_10M_SabIf</t>
  </si>
  <si>
    <t>32A_TRI_P17_20M_SabIf</t>
  </si>
  <si>
    <t>32A_TRI_P17_25M_MDives</t>
  </si>
  <si>
    <t>32A_TRI_P17_5M_SabDi</t>
  </si>
  <si>
    <t>32A_TRI_P17_5M_SabIf</t>
  </si>
  <si>
    <t>63A_TRI_P17_15M_SabIf</t>
  </si>
  <si>
    <t>63A_TRI_P17_20M_TPK</t>
  </si>
  <si>
    <t>63A_TRI_P17_5M_SabDi</t>
  </si>
  <si>
    <t>63A_TRI_P17_5M_SabIf</t>
  </si>
  <si>
    <t>63A_TRI_P17_EPANOUI_???M_SabDi</t>
  </si>
  <si>
    <t>63A_TRI_P17_F_EPANOUI_5m_SabIf</t>
  </si>
  <si>
    <t>MARECHAL_32A_F/_PC16A_CD14C</t>
  </si>
  <si>
    <t>MARECHAL_63A_F/EPANOUI_18M_CD14C</t>
  </si>
  <si>
    <t>MARECHAL_63A_F/P17_M_CD14C</t>
  </si>
  <si>
    <t>Fiche_63A_P17_M_SabIf</t>
  </si>
  <si>
    <t>32A_TRI_P17_F/16A_M_SabDi</t>
  </si>
  <si>
    <t>32A_TRI_P17_F/16A_M_SabIf</t>
  </si>
  <si>
    <t>32A_TRI_EpanouiF_6m_SabIf</t>
  </si>
  <si>
    <t>DOUBLETTE_1M_CD14C</t>
  </si>
  <si>
    <t>KIT_ELEC_CD14C</t>
  </si>
  <si>
    <t>Enrouleur_40m_SabDi</t>
  </si>
  <si>
    <t>Enrouleur_40m_SabIf</t>
  </si>
  <si>
    <t>KR15_TPK</t>
  </si>
  <si>
    <t>Prolong_10m_SabIf</t>
  </si>
  <si>
    <t>Prolong_12m_SabDi</t>
  </si>
  <si>
    <t>Prolong_1m_SabDi</t>
  </si>
  <si>
    <t>Prolong_1m_SabIf</t>
  </si>
  <si>
    <t>Prolong_25m_SabDi</t>
  </si>
  <si>
    <t>Prolong_3m_SabDi</t>
  </si>
  <si>
    <t>Prolong_3m_SabIf</t>
  </si>
  <si>
    <t>Prolong_5m_SabIf</t>
  </si>
  <si>
    <t>Prolong_6m_SabDi</t>
  </si>
  <si>
    <t>Quadruplette__Avec_Inter_SabDi</t>
  </si>
  <si>
    <t>Quadruplette__Avec_Inter_SabIf</t>
  </si>
  <si>
    <t>Quadruplette_SabIf</t>
  </si>
  <si>
    <t>Raccord_P17_16A_Mar_-_PC16_Legrand_F_MDives</t>
  </si>
  <si>
    <t>Triplette_SabDi</t>
  </si>
  <si>
    <t>Triplette_SabIf</t>
  </si>
  <si>
    <t>PROLONG_10M_CD14C</t>
  </si>
  <si>
    <t>PROLONG_15M_CD14C</t>
  </si>
  <si>
    <t>PROLONG_1M_CD14C</t>
  </si>
  <si>
    <t>PROLONG_20M_CD14C</t>
  </si>
  <si>
    <t>PROLONG_30M_CD14C</t>
  </si>
  <si>
    <t>PROLONG_5M_CD14C</t>
  </si>
  <si>
    <t>QUADRUPLETTE_CD14C</t>
  </si>
  <si>
    <t>ARMOIRE_2X63A_CD14C</t>
  </si>
  <si>
    <t>BOX_32A_6X16A_CD14C</t>
  </si>
  <si>
    <t>Coffret/tri_63a_CD14C</t>
  </si>
  <si>
    <t>COFFRET_RACCORD_CD14C</t>
  </si>
  <si>
    <t>32A_Tétra_Stecky_SabIf</t>
  </si>
  <si>
    <t>32A_Tétra_Stecky_SabDi</t>
  </si>
  <si>
    <t>32A_Tétra_vers_12PC16_SabDi</t>
  </si>
  <si>
    <t>32A_Tétra_vers_12PC16_SabIf</t>
  </si>
  <si>
    <t>ARMOIRE_32A&gt;3*PC16A_+_1_Dép_32A_MDives</t>
  </si>
  <si>
    <t>ARMOIRE_32A&gt;4*PC16A_+_1_Dép_32A_MDives</t>
  </si>
  <si>
    <t>ARMOIRE_32A&gt;4*PC16A_+_2_Dép_32A__MDives</t>
  </si>
  <si>
    <t>Boite_plexo_MDives</t>
  </si>
  <si>
    <t>COFFRET_RACCORD_MDives</t>
  </si>
  <si>
    <t>TRANSFO_ISO_2_CD14C</t>
  </si>
  <si>
    <t>MULTI_4CC_15M_SabDi</t>
  </si>
  <si>
    <t>MULTI_4CC_15M_SabIf</t>
  </si>
  <si>
    <t>MULTI_4CC_20M_SabDi</t>
  </si>
  <si>
    <t>MULTI_4CC_20M_SabIf</t>
  </si>
  <si>
    <t>MULTI_6CC_25M_SabDi</t>
  </si>
  <si>
    <t>MULTI_6CC_25M_SabIf</t>
  </si>
  <si>
    <t>MULTI_6CC_5M_SabDi</t>
  </si>
  <si>
    <t>MULTI_6CC_5M_SabIf</t>
  </si>
  <si>
    <t>MULTI_8CC_15/20M_?_SabDi</t>
  </si>
  <si>
    <t>MULTI_8CC_15/20M_?_SabIf</t>
  </si>
  <si>
    <t>MULTI_8CC_25M_SabDi</t>
  </si>
  <si>
    <t>MULTI_8CC_25M_SabIf</t>
  </si>
  <si>
    <t>MULTI_9CC_25M_SabIf</t>
  </si>
  <si>
    <t>MULTI_3CC_25M_CD14C</t>
  </si>
  <si>
    <t>Multi-unifilaire-_SabIf</t>
  </si>
  <si>
    <t>MULTI_4CC_30M_CD14C</t>
  </si>
  <si>
    <t>MULTI_6CC_25M_CD14C</t>
  </si>
  <si>
    <t>PASSAGE_CABLE_MDives</t>
  </si>
  <si>
    <t>EXTENDEUR_HDMI_RJ45_CD14C</t>
  </si>
  <si>
    <t>MONITEUR/LED_CD14C</t>
  </si>
  <si>
    <t>SHUTTER_DMX_CD14C</t>
  </si>
  <si>
    <t>TREP-PHOTO_CD14C</t>
  </si>
  <si>
    <t>???_SabIf</t>
  </si>
  <si>
    <t>0,5m/1m_SabDi</t>
  </si>
  <si>
    <t>0,5m/1m_SabIf</t>
  </si>
  <si>
    <t>ethernet_cat_6a_10m_SabIf</t>
  </si>
  <si>
    <t>ethernet_cat_6a_2m_SabIf</t>
  </si>
  <si>
    <t>ethernet_cat_6a_30m_SabIf</t>
  </si>
  <si>
    <t>ethernet_cat_6a_50m_SabIf</t>
  </si>
  <si>
    <t>HDMI_25M_BOOST_CD14C</t>
  </si>
  <si>
    <t>HDMI_OPTI_50M_CD14C</t>
  </si>
  <si>
    <t>HDMI_10m_SabDi</t>
  </si>
  <si>
    <t>HDMI_10m_SabIf</t>
  </si>
  <si>
    <t>HDMI_15m_SabIf</t>
  </si>
  <si>
    <t>HDMI_30m_SabDi</t>
  </si>
  <si>
    <t>HDMI_30m_SabIf</t>
  </si>
  <si>
    <t>HDMI_5m_SabIf</t>
  </si>
  <si>
    <t>Optoma_Cage_&gt;_ZU_860_SabIf</t>
  </si>
  <si>
    <t>CONVERTISSEUR_HDMI/RJ45_SabIf</t>
  </si>
  <si>
    <t>14m_x_6,50m_?_SabIf</t>
  </si>
  <si>
    <t>7m_x_5m_SabDi</t>
  </si>
  <si>
    <t>ECRAN_4m/3m_SabIf</t>
  </si>
  <si>
    <t>Tube_9m_SabDi</t>
  </si>
  <si>
    <t>Tube_9m_SabIf</t>
  </si>
  <si>
    <t>Tube_2m_SabIf</t>
  </si>
  <si>
    <t>Lens_A03_SabIf</t>
  </si>
  <si>
    <t>Lens_A06_SabIf</t>
  </si>
  <si>
    <t>Lens_A15_SabIf</t>
  </si>
  <si>
    <t>OPTIQUE_0,8:1_CD14C</t>
  </si>
  <si>
    <t>OPTIQUE_1,7-3:1_CD14C</t>
  </si>
  <si>
    <t>IPAD_SabIf</t>
  </si>
  <si>
    <t>EOS_6D_M2_CD14C</t>
  </si>
  <si>
    <t>OBJO_24-105_CD14C</t>
  </si>
  <si>
    <t>Benq_4000_SabIf</t>
  </si>
  <si>
    <t>Optoma_8000_SabIf</t>
  </si>
  <si>
    <t>Optoma_4000_SabDi</t>
  </si>
  <si>
    <t>Optoma_4000_SabIf</t>
  </si>
  <si>
    <t>VP_LASER_7000_CD14C</t>
  </si>
  <si>
    <t>Barre_de_couplage_5_projos_CD14C</t>
  </si>
  <si>
    <t>CROCHET_CD14C</t>
  </si>
  <si>
    <t>IRIS/600S_CD14C</t>
  </si>
  <si>
    <t>IRIS/600SX_CD14C</t>
  </si>
  <si>
    <t>Crochets_SabIf</t>
  </si>
  <si>
    <t>P/GOBO613/614_CD14C</t>
  </si>
  <si>
    <t>Iris_&gt;_Lustr_3_SabIf</t>
  </si>
  <si>
    <t>Porte_gobo_Lustr_3_SabIf</t>
  </si>
  <si>
    <t>Volets_&gt;_Cycliode_Lustr_3_SabIf</t>
  </si>
  <si>
    <t>Iris_&gt;_600_SX_SabIf</t>
  </si>
  <si>
    <t>Iris_600_S_SabDi</t>
  </si>
  <si>
    <t>Iris_600_S_SabIf</t>
  </si>
  <si>
    <t>Iris_Tibo_SabDi</t>
  </si>
  <si>
    <t>Iris_Tibo_SabIf</t>
  </si>
  <si>
    <t>Porte_Gobo_600_S_SabDi</t>
  </si>
  <si>
    <t>Porte_Gobo_600_S_SabIf</t>
  </si>
  <si>
    <t>Porte_gobo_600_SX_SabIf</t>
  </si>
  <si>
    <t>Porte_gobo_Tibo_SabDi</t>
  </si>
  <si>
    <t>Porte_gobo_Tibo_SabIf</t>
  </si>
  <si>
    <t>Volet_PC_1Kw_SabIf</t>
  </si>
  <si>
    <t>Volet_PC_2Kw_SabIf</t>
  </si>
  <si>
    <t>Volets_(type_310)_SabIf</t>
  </si>
  <si>
    <t>Barre_de_couplage_4 projos_SabDi</t>
  </si>
  <si>
    <t>Barre_de_couplage_4 projos_SabIf</t>
  </si>
  <si>
    <t>Barre_de_couplage_6 projos ref BA150/ charge 40kg_SabDi</t>
  </si>
  <si>
    <t>Barre_de_couplage_6 projos ref BA150/ charge 40kg_SabIf</t>
  </si>
  <si>
    <t>Barre_de_couplage_6 projos ref BA50/ charge 115kg_SabIf</t>
  </si>
  <si>
    <t>Barre_de_couplage_tube D50mm/L 1,5m_SabIf</t>
  </si>
  <si>
    <t>PLAT/PROJO_CD14C</t>
  </si>
  <si>
    <t>Platines_de_sol_Acier_Carré_SabIf</t>
  </si>
  <si>
    <t>Platines_de_sol_Bois_SabIf</t>
  </si>
  <si>
    <t>Platines_de_sol_Bois_Carré_SabDi</t>
  </si>
  <si>
    <t>Platines_de_sol_Acier_croisillons_SabDi</t>
  </si>
  <si>
    <t>Platines_de_sol_Acier_Croisillons_SabIf</t>
  </si>
  <si>
    <t>Platines_de_sol_Acier_Tube_SabIf</t>
  </si>
  <si>
    <t>VOLET_PC1KW_CD14C</t>
  </si>
  <si>
    <t>MAC250/ENTOUR_CD14C</t>
  </si>
  <si>
    <t>MAC250/WASH_CD14C</t>
  </si>
  <si>
    <t>Echelle_1,44m_SabIf</t>
  </si>
  <si>
    <t>Echelle_2,35m_SabIf</t>
  </si>
  <si>
    <t>Echelle_F1_SabIf</t>
  </si>
  <si>
    <t>Marques_?_SabIf</t>
  </si>
  <si>
    <t>GRADA_1/3KW/DMX_CD14C</t>
  </si>
  <si>
    <t>GRADA_12/3KW/RVE_CD14C</t>
  </si>
  <si>
    <t>GRADA_24/3KW/RVE_CD14C</t>
  </si>
  <si>
    <t>GRADA_4/1.4KW_CD14C</t>
  </si>
  <si>
    <t>GRADA_4/STAIR_CD14C</t>
  </si>
  <si>
    <t>GRADA_6/2KW/RVE_CD14C</t>
  </si>
  <si>
    <t>GRADA_6/3KW/RVE_CD14C</t>
  </si>
  <si>
    <t>Grada_(TGBT)_6/3Kw_SabDi</t>
  </si>
  <si>
    <t>Grada_(TGBT)_6/3Kw_SabIf</t>
  </si>
  <si>
    <t>Grada_6/3_Kw_SabIf</t>
  </si>
  <si>
    <t>Grada_4_x_1,4kw_SabDi</t>
  </si>
  <si>
    <t>Grada_4_x_1,4kw_SabIf</t>
  </si>
  <si>
    <t>Grada_12/3Kw_SabDi</t>
  </si>
  <si>
    <t>Grada_12/3Kw_SabIf</t>
  </si>
  <si>
    <t>Grada_6_/2Kw_SabDi</t>
  </si>
  <si>
    <t>Grada_6_/2Kw_SabIf</t>
  </si>
  <si>
    <t>BLINDER_2600W_CD14C</t>
  </si>
  <si>
    <t>DEC/613SX_CD14C</t>
  </si>
  <si>
    <t>DEC/614S_CD14C</t>
  </si>
  <si>
    <t>DEC/614SX_CD14C</t>
  </si>
  <si>
    <t>DEC/713SX_CD14C</t>
  </si>
  <si>
    <t>HORI/ASYM_CD14C</t>
  </si>
  <si>
    <t>LAMPE_REGIE_CD14C</t>
  </si>
  <si>
    <t>PAR/36_CD14C</t>
  </si>
  <si>
    <t>PAR/CP60_CD14C</t>
  </si>
  <si>
    <t>PAR/CP61_CD14C</t>
  </si>
  <si>
    <t>PAR/CP62_CD14C</t>
  </si>
  <si>
    <t>PAR/CP62_COURT_CD14C</t>
  </si>
  <si>
    <t>PAR/CP95_CD14C</t>
  </si>
  <si>
    <t>PC/1000W_CD14C</t>
  </si>
  <si>
    <t>Fresnel_500w_F51_SabDi</t>
  </si>
  <si>
    <t>Fresnel_500w_F51_SabIf</t>
  </si>
  <si>
    <t>PC_500_/_650w_A56C_SabDi</t>
  </si>
  <si>
    <t>PC_500_/_650w_A56C_SabIf</t>
  </si>
  <si>
    <t>PC_500_/_650w_C51_SabDi</t>
  </si>
  <si>
    <t>PC_500_/_650w_C51_SabIf</t>
  </si>
  <si>
    <t>PC_C101_SabDi</t>
  </si>
  <si>
    <t>PC_C101_SabIf</t>
  </si>
  <si>
    <t>PC_2kw/ADB_SabIf</t>
  </si>
  <si>
    <t>Cyclïode_ACP_1000_SabDi</t>
  </si>
  <si>
    <t>Cyclïode_ACP_1000_SabIf</t>
  </si>
  <si>
    <t>DEC/DW105_SabIf</t>
  </si>
  <si>
    <t>DEC/DW105_SabDi</t>
  </si>
  <si>
    <t>Mini_Déc__A59z_SabIf</t>
  </si>
  <si>
    <t>Mini_Déc_DW54_SabDi</t>
  </si>
  <si>
    <t>Mini_Déc_DW54_SabIf</t>
  </si>
  <si>
    <t>PC/2000W_CD14C</t>
  </si>
  <si>
    <t>PC/650W_CD14C</t>
  </si>
  <si>
    <t>Par_36_SabDi</t>
  </si>
  <si>
    <t>Par_36_SabIf</t>
  </si>
  <si>
    <t>Quartz_Led_SabIf</t>
  </si>
  <si>
    <t>PC_2kw/RJ_SabIf</t>
  </si>
  <si>
    <t>BT_250w_SabIf</t>
  </si>
  <si>
    <t>DEC/614S_SabDi</t>
  </si>
  <si>
    <t>DEC/614S_SabIf</t>
  </si>
  <si>
    <t>DEC/713SX_SabIf</t>
  </si>
  <si>
    <t>DEC/714SX_SabIf</t>
  </si>
  <si>
    <t>Foxie_MSR/MSD_700w_SabIf</t>
  </si>
  <si>
    <t>PC_1000_HPC_310_SabDi</t>
  </si>
  <si>
    <t>PC_1000_HPC_310_SabIf</t>
  </si>
  <si>
    <t>PC_650w_HPC_305_SabIf</t>
  </si>
  <si>
    <t>Par_64_SabDi</t>
  </si>
  <si>
    <t>Par_64_SabIf</t>
  </si>
  <si>
    <t>POUR/400W_CD14C</t>
  </si>
  <si>
    <t>QUARTZ_500W_CD14C</t>
  </si>
  <si>
    <t>ASTERA_AX10_BAT_CD14C</t>
  </si>
  <si>
    <t>ASTERA_AX3_BAT_CD14C</t>
  </si>
  <si>
    <t>DEC/LED_E-2_FC_CD14C</t>
  </si>
  <si>
    <t>DEC/LED_TIBO_WW_CD14C</t>
  </si>
  <si>
    <t>LED_CAMEO_CD14C</t>
  </si>
  <si>
    <t>PAR_LED_COLORAD_CD14C</t>
  </si>
  <si>
    <t>PAR_LED_FCW_OXO_CD14C</t>
  </si>
  <si>
    <t>PAR_LED_RUSH_2_CD14C</t>
  </si>
  <si>
    <t>Nez_Cycliode_S4_Lustr_3_SabIf</t>
  </si>
  <si>
    <t>S4_Lustr_3__SabIf</t>
  </si>
  <si>
    <t>Zoom_S4_Lustr_3_25°/50°_SabIf</t>
  </si>
  <si>
    <t>Eurolite_LED_Compact_Multi_FX_Laser_Bar_SabIf</t>
  </si>
  <si>
    <t>Guirlande_SabIf</t>
  </si>
  <si>
    <t>Lampe_de_régie_SabDi</t>
  </si>
  <si>
    <t>Lampe_de_régie_SabIf</t>
  </si>
  <si>
    <t>PAR_ELP___SabDi</t>
  </si>
  <si>
    <t>PAR_ELP___SabIf</t>
  </si>
  <si>
    <t>LED_CAMEO_TPK</t>
  </si>
  <si>
    <t>Fresnels_315_LF_4C_SabIf</t>
  </si>
  <si>
    <t>Sully_T653sx_4C_28°/54°_SabIf</t>
  </si>
  <si>
    <t>Sully_T654sx_4C_16°/35°_SabIf</t>
  </si>
  <si>
    <t>Tibo_HE_553_WW_(30°/45°_ou_15°/35°)_SabDi</t>
  </si>
  <si>
    <t>Tibo_HE_553_WW_(30°/45°_ou_15°/35°)_SabIf</t>
  </si>
  <si>
    <t>Varytec_Razor_Derby_SabIf</t>
  </si>
  <si>
    <t>S4LED-DEC_15-30_CD14C</t>
  </si>
  <si>
    <t>S4LED-DEC_25-50_CD14C</t>
  </si>
  <si>
    <t>S4LED-FRESNEL_CD14C</t>
  </si>
  <si>
    <t>S4LED-S2_LUSTR_CD14C</t>
  </si>
  <si>
    <t>SUNSTRIP_LED_CD14C</t>
  </si>
  <si>
    <t>UNIQUE_2.1_LOOK_SabIf</t>
  </si>
  <si>
    <t>VENTILATEUR_SabIf</t>
  </si>
  <si>
    <t>UNIQUE_2.1_LOOK_CD14C</t>
  </si>
  <si>
    <t>LOOK_VIPER_NT_TPK</t>
  </si>
  <si>
    <t>BLACK_GUN_W400_CD14C</t>
  </si>
  <si>
    <t>STROB.750_DMX_CD14C</t>
  </si>
  <si>
    <t>SUNTRIP_DMX_CD14C</t>
  </si>
  <si>
    <t>Marque_?_6_circuits_DMX_SabIf</t>
  </si>
  <si>
    <t>ETC_Element_2_SabDi</t>
  </si>
  <si>
    <t>ETC_Element_2_SabIf</t>
  </si>
  <si>
    <t>Ecrans_Tactiles_23'__Iiyama_SabDi</t>
  </si>
  <si>
    <t>Ecrans_Tactiles_23'__Iiyama_SabIf</t>
  </si>
  <si>
    <t>ETC_ION_XE20_SabIf</t>
  </si>
  <si>
    <t>ADB_Liberty_ADB_SabIf</t>
  </si>
  <si>
    <t>Marques_?_6_circuits_Analogue
+_télécommance_0/10v_50m_SabDi</t>
  </si>
  <si>
    <t>Marques_?_6_circuits_Analogue
+_télécommance_0/10v_50m_SabIf</t>
  </si>
  <si>
    <t>PUP/COLORCUE_3_CD14C</t>
  </si>
  <si>
    <t>PUP/COLORCUE_4_CD14C</t>
  </si>
  <si>
    <t>PUP/COLORSOURCE_CD14C</t>
  </si>
  <si>
    <t>PUP/GDMA_ULIGHT_CD14C</t>
  </si>
  <si>
    <t>PUP/ION_XE20_CD14C</t>
  </si>
  <si>
    <t>PUP100/NUM/PRES_CD14C</t>
  </si>
  <si>
    <t>RVE_Titan_48cc_SabDi</t>
  </si>
  <si>
    <t>RVE_Titan_48cc_SabIf</t>
  </si>
  <si>
    <t>RVE_Titan_72cc_SabIf</t>
  </si>
  <si>
    <t>PUP12/NUM/XL_CD14C</t>
  </si>
  <si>
    <t>PUP24/48/JESTER_CD14C</t>
  </si>
  <si>
    <t>PUP24/NUM/TRIT_CD14C</t>
  </si>
  <si>
    <t>PUP24/NUM/XLS_CD14C</t>
  </si>
  <si>
    <t>PUP48/NUM/LIGHT_CD14C</t>
  </si>
  <si>
    <t>PUP6/DMX_CD14C</t>
  </si>
  <si>
    <t>Switch_Ethernet_JL681A_SabDi</t>
  </si>
  <si>
    <t>Switch_Ethernet_JL681A_SabIf</t>
  </si>
  <si>
    <t>Booster_SabIf</t>
  </si>
  <si>
    <t>Splitter_5b_1in/4out_SabIf</t>
  </si>
  <si>
    <t>Luminode_1_SabIf</t>
  </si>
  <si>
    <t>Luminode_2_SabIf</t>
  </si>
  <si>
    <t>Booster_SabDi</t>
  </si>
  <si>
    <t>Ethernet_/_DMX_XND-4_SabDi</t>
  </si>
  <si>
    <t>Ethernet_/_DMX_XND-4_SabIf</t>
  </si>
  <si>
    <t>Splitter/Booster_XPD-28_SabIf</t>
  </si>
  <si>
    <t>Réhausse_SabIf</t>
  </si>
  <si>
    <t>Tourelle_(grande)_SabDi</t>
  </si>
  <si>
    <t>Tourelle_(grande)_SabIf</t>
  </si>
  <si>
    <t>Tourelle_(petite)_SabDi</t>
  </si>
  <si>
    <t>2m_SabDi</t>
  </si>
  <si>
    <t>2m_SabIf</t>
  </si>
  <si>
    <t>Bâche_Skydome_Mandela_SabIf</t>
  </si>
  <si>
    <t>Plastique_SabIf</t>
  </si>
  <si>
    <t>Bois_Grands_SabDi</t>
  </si>
  <si>
    <t>Bois_Grands_SabIf</t>
  </si>
  <si>
    <t>Bois_Petits_SabIf</t>
  </si>
  <si>
    <t>2m_avec_crochet__SabDi</t>
  </si>
  <si>
    <t>2m_avec_crochet__SabIf</t>
  </si>
  <si>
    <t>CALE_CD14C</t>
  </si>
  <si>
    <t>150 kg_SabIf</t>
  </si>
  <si>
    <t>Meuble_Gélatine_SabIf</t>
  </si>
  <si>
    <t>à Projecteur_SabIf</t>
  </si>
  <si>
    <t>Bleu Poignée droite_SabIf</t>
  </si>
  <si>
    <t>Bleu Poignée latérale_SabIf</t>
  </si>
  <si>
    <t>Chariot_Bleu Poignée latérale_SabDi</t>
  </si>
  <si>
    <t>Diable rouge_SabIf</t>
  </si>
  <si>
    <t>Diable_rouge_SabDi</t>
  </si>
  <si>
    <t>Skate_SabDi</t>
  </si>
  <si>
    <t>Skate_à_Gabby_SabIf</t>
  </si>
  <si>
    <t>COLLIER/TOURELLE_CD14C</t>
  </si>
  <si>
    <t>COLLIER_DOUBLE_ARGENTE_FIXE_SabIf</t>
  </si>
  <si>
    <t>Argenté_fixe_SabDi</t>
  </si>
  <si>
    <t>COLLIER_DOUBLE_ARGENTE_PIVOTANT_SabIf</t>
  </si>
  <si>
    <t>Argenté_pivotant_SabDi</t>
  </si>
  <si>
    <t>COLLIER_TOURELLE_SabDi</t>
  </si>
  <si>
    <t>COLLIER_TOURELLE_SabIf</t>
  </si>
  <si>
    <t>COLLIER_DOUBLE_SabIf</t>
  </si>
  <si>
    <t>COLLIER_ANNEAU_SabIf</t>
  </si>
  <si>
    <t>Bois_Petit_SabIf</t>
  </si>
  <si>
    <t>ECHELLE_3_PANS_CD14C</t>
  </si>
  <si>
    <t>Escabeau_12_Marches_2,64_CD14C</t>
  </si>
  <si>
    <t>Escabeau_12_Marches_2,85_CD14C</t>
  </si>
  <si>
    <t>Escabeau_7_Marches_CD14C</t>
  </si>
  <si>
    <t>Escabeau_9_Marches_CD14C</t>
  </si>
  <si>
    <t>ECHELLE_3_PANS_SabIf</t>
  </si>
  <si>
    <t>_SabDi</t>
  </si>
  <si>
    <t>1m_/_180_kg_(4mm)_Acier_gainé_noir_SabDi</t>
  </si>
  <si>
    <t>1m_/_CMU_???_Acier_gainé_transparent_SabDi</t>
  </si>
  <si>
    <t>2m_/_180kg_(4mm)_Acier_gainé_noir_SabDi</t>
  </si>
  <si>
    <t>2m_/_CMU_???_Acier_gainé_transparent_SabDi</t>
  </si>
  <si>
    <t>5m_/_CMU_???_Acier_gainé_transparent_SabDi</t>
  </si>
  <si>
    <t>1m_/_CMU_1,1T_Acier_gainé_transparent_SabIf</t>
  </si>
  <si>
    <t>2m_/_CMU_1,1T_Acier_gainé_transparent_SabIf</t>
  </si>
  <si>
    <t>5m_/_CMU_1,1T_Acier_gainé_transparent_SabIf</t>
  </si>
  <si>
    <t>1m_/_180_kg_(4mm)_Acier_gainé_noir_SabIf</t>
  </si>
  <si>
    <t>2m_/_180kg_(4mm)_Acier_gainé_noir_SabIf</t>
  </si>
  <si>
    <t>3m_/_180kg_(4mm)_Acier_gainé_noir_SabIf</t>
  </si>
  <si>
    <t>ESCABEAU__6/7_marches_SabIf</t>
  </si>
  <si>
    <t>1,50m_/_1T_Tissu_violet_SabDi</t>
  </si>
  <si>
    <t>1,50m_/_1T_Tissu_violet_SabIf</t>
  </si>
  <si>
    <t>1m_/_1T_Tissu_violet_SabDi</t>
  </si>
  <si>
    <t>1m_/_1T_Tissu_violet_SabIf</t>
  </si>
  <si>
    <t>1m_/_2T_Tissu_vert_SabDi</t>
  </si>
  <si>
    <t>1m_/_2T_Tissu_vert_SabIf</t>
  </si>
  <si>
    <t>2m_/_1T_Tissu_violet_SabDi</t>
  </si>
  <si>
    <t>2m_/_1T_Tissu_violet_SabIf</t>
  </si>
  <si>
    <t>2m_/_2T_Tissu_vert_SabDi</t>
  </si>
  <si>
    <t>2m_/_2T_Tissu_vert_SabIf</t>
  </si>
  <si>
    <t>3m_/_2T_Tissu_vert_SabDi</t>
  </si>
  <si>
    <t>3m_/_2T_Tissu_vert_SabIf</t>
  </si>
  <si>
    <t>1m_/_1T_SabDi</t>
  </si>
  <si>
    <t>1m_/_1T_SabIf</t>
  </si>
  <si>
    <t>2m_/_2T_SabDi</t>
  </si>
  <si>
    <t>2m_/_2T_SabIf</t>
  </si>
  <si>
    <t>ATTACHE_CADDIE_CD14C</t>
  </si>
  <si>
    <t>GRILLE_CADDIE_CD14C</t>
  </si>
  <si>
    <t>Long._1m_SabDi</t>
  </si>
  <si>
    <t>Long._1m_SabIf</t>
  </si>
  <si>
    <t>long._2m_SabDi</t>
  </si>
  <si>
    <t>long._2m_SabIf</t>
  </si>
  <si>
    <t>Guinde_10mm_Chanvre_SabIf</t>
  </si>
  <si>
    <t>Guinde_12mm_Noire_SabIf</t>
  </si>
  <si>
    <t>Guinde_6mm_Noire_SabIf</t>
  </si>
  <si>
    <t>Guinde_8mm_Noire_SabIf</t>
  </si>
  <si>
    <t>Guinde_10mm_Noire_SabIf</t>
  </si>
  <si>
    <t>0,25T_1/4_SabIf</t>
  </si>
  <si>
    <t>0,2T_A8_SabIf</t>
  </si>
  <si>
    <t>0,5T_7/16_SabIf</t>
  </si>
  <si>
    <t>0,5T_Robur_SabIf</t>
  </si>
  <si>
    <t>1T_/_3/8_Rouge_SabDi</t>
  </si>
  <si>
    <t>1T_/_3/8_SabIf</t>
  </si>
  <si>
    <t>1T_SWL_SabIf</t>
  </si>
  <si>
    <t>2T_WLL_SabIf</t>
  </si>
  <si>
    <t>3,25T_/_5/8_Cœur_SabDi</t>
  </si>
  <si>
    <t>3,25T_/_5/8_Cœur_SabIf</t>
  </si>
  <si>
    <t>3,25T_/_5/8_Droite_SabDi</t>
  </si>
  <si>
    <t>3,25T_/_5/8_Droite_SabIf</t>
  </si>
  <si>
    <t>4,75_T_/_3/4_Bleu_SabDi</t>
  </si>
  <si>
    <t>4,75_T_/_3/4_Bleu_SabIf</t>
  </si>
  <si>
    <t>Mousse_noire_1,75m_SabIf</t>
  </si>
  <si>
    <t>Mousse_noire_1m_SabDi</t>
  </si>
  <si>
    <t>Génie_PEMP_SabIf</t>
  </si>
  <si>
    <t>A_chaine_500kg_Eller_SabIf</t>
  </si>
  <si>
    <t>A_chaine_500kg_Lever_SabIf</t>
  </si>
  <si>
    <t>A_chaine_500kg_SabDi</t>
  </si>
  <si>
    <t>A_chaine_500kg_Stagemaker_SabIf</t>
  </si>
  <si>
    <t>A_chaine_250kg_SabIf</t>
  </si>
  <si>
    <t>PASSAGE_CABLE_CD14C</t>
  </si>
  <si>
    <t>12m_linéaire_SabIf</t>
  </si>
  <si>
    <t>m_=_?_SabDi</t>
  </si>
  <si>
    <t>PIED_ASD_CD14C</t>
  </si>
  <si>
    <t>PIED_GOLIATH_BASIC_3800_CD14C</t>
  </si>
  <si>
    <t>PIED_GOLIATH_Pro4500_CD14C</t>
  </si>
  <si>
    <t>PIED_VMB________CD14C</t>
  </si>
  <si>
    <t>PIEDS_BLACKMAGIC_CD14C</t>
  </si>
  <si>
    <t>PIEDS_VARYTEC__CD14C</t>
  </si>
  <si>
    <t>PIEDS_WINCHER_CD14C</t>
  </si>
  <si>
    <t>PIED_SWU_TPK</t>
  </si>
  <si>
    <t>PIED_ALT400_TPK</t>
  </si>
  <si>
    <t>PIED_GOLIATH_3800_TPK</t>
  </si>
  <si>
    <t>TETE_PIED_LEVAGE_TPK</t>
  </si>
  <si>
    <t>KIT_PIED/CREM_CD14C</t>
  </si>
  <si>
    <t>ASD_ALT_200_SabIf</t>
  </si>
  <si>
    <t>ASD_ALT_270_SabDi</t>
  </si>
  <si>
    <t>ASD_ALT_270_SabIf</t>
  </si>
  <si>
    <t>ALT_400_SabIf</t>
  </si>
  <si>
    <t>ELV_410_SabIf</t>
  </si>
  <si>
    <t>TETE_PIED_LEVAGE_SabIf</t>
  </si>
  <si>
    <t>H_1m_SabIf</t>
  </si>
  <si>
    <t>H_20_cm_SabIf</t>
  </si>
  <si>
    <t>H_40_cm_SabIf</t>
  </si>
  <si>
    <t>H_60_cm_SabIf</t>
  </si>
  <si>
    <t>H_80_cm_SabIf</t>
  </si>
  <si>
    <t>H_1m_SabDi</t>
  </si>
  <si>
    <t>H_20_cm_SabDi</t>
  </si>
  <si>
    <t>H_40_cm_SabDi</t>
  </si>
  <si>
    <t>H_60_cm_SabDi</t>
  </si>
  <si>
    <t>H_80_cm_SabDi</t>
  </si>
  <si>
    <t>ASD_AL_250_SabIf</t>
  </si>
  <si>
    <t>Pied_(grand)_SabDi</t>
  </si>
  <si>
    <t>Pied_(grand)_SabIf</t>
  </si>
  <si>
    <t>Pied_(petit)_SabDi</t>
  </si>
  <si>
    <t>Pied_(petit)_SabIf</t>
  </si>
  <si>
    <t>Pin_de_marché_SabIf</t>
  </si>
  <si>
    <t>20_TMC_+_5_récup_SabDi</t>
  </si>
  <si>
    <t>20_TMC_+_5_récup_SabIf</t>
  </si>
  <si>
    <t>Noir_à_encoche_SabIf</t>
  </si>
  <si>
    <t>plaquette_Acier_SabIf</t>
  </si>
  <si>
    <t>Rouge_SabDi</t>
  </si>
  <si>
    <t>Rouge_SabIf</t>
  </si>
  <si>
    <t>Type_/CMU_SabDi</t>
  </si>
  <si>
    <t>Pince_IPN_1T_Levex_SabIf</t>
  </si>
  <si>
    <t>Pince_IPN_1T_Muvus_SabIf</t>
  </si>
  <si>
    <t>Pince_IPN_2T_Godet_SabIf</t>
  </si>
  <si>
    <t>COLONNE_12/24_CD14C</t>
  </si>
  <si>
    <t>ESCALIER_12/24_CD14C</t>
  </si>
  <si>
    <t>GOUPILLE_12/24_CD14C</t>
  </si>
  <si>
    <t>LIAISON_12/24_CD14C</t>
  </si>
  <si>
    <t>LIAISON_DB12/24_CD14C</t>
  </si>
  <si>
    <t>LISSE_1.2M_CD14C</t>
  </si>
  <si>
    <t>MONTANT_12/24_CD14C</t>
  </si>
  <si>
    <t>PODIUM_PRO12/24_CD14C</t>
  </si>
  <si>
    <t>VERINS_BAL12/24_CD14C</t>
  </si>
  <si>
    <t>LIAISON_SAMIA_CD14C</t>
  </si>
  <si>
    <t>PODIUM_COMPAS_CD14C</t>
  </si>
  <si>
    <t>ACCROCHE_G.CORP_CD14C</t>
  </si>
  <si>
    <t>ESCALIER_UNISTA_CD14C</t>
  </si>
  <si>
    <t>G.CORPS_1_UNIST_CD14C</t>
  </si>
  <si>
    <t>G.CORPS_2_UNIST_CD14C</t>
  </si>
  <si>
    <t>LIAISON_UNISTAG_CD14C</t>
  </si>
  <si>
    <t>PODIUM_COMP_AD_CD14C</t>
  </si>
  <si>
    <t>TIRETTE_COMPAS_CD14C</t>
  </si>
  <si>
    <t>G.CORPS_1_MOTT_CD14C</t>
  </si>
  <si>
    <t>G.CORPS_2_MOTT_CD14C</t>
  </si>
  <si>
    <t>PIED_20CM_CARRÉ_CD14C</t>
  </si>
  <si>
    <t>PIED_40CM_CARRÉ_CD14C</t>
  </si>
  <si>
    <t>PIED_TELESCO_40_CD14C</t>
  </si>
  <si>
    <t>PIED_TELESCO_60_CD14C</t>
  </si>
  <si>
    <t>PODIUM_LÉGER_CD14C</t>
  </si>
  <si>
    <t>PODIUM_LEGER_1_CD14C</t>
  </si>
  <si>
    <t>Poulie_(grande)_Simple_SabDi</t>
  </si>
  <si>
    <t>Poulie_(grande)_Simple_SabIf</t>
  </si>
  <si>
    <t>Poulie_(grande)_Double_SabDi</t>
  </si>
  <si>
    <t>Poulie_(grande)_Double_SabIf</t>
  </si>
  <si>
    <t>Poulie_(petite)_Triple_SabIf</t>
  </si>
  <si>
    <t>Poulie_(grande)_Triple_SabIf</t>
  </si>
  <si>
    <t>1m_x_1m_SabIf</t>
  </si>
  <si>
    <t>2m_x_1m_SabIf</t>
  </si>
  <si>
    <t>Croisillons_SabIf</t>
  </si>
  <si>
    <t>Escalier_SabIf</t>
  </si>
  <si>
    <t>Sucre_SabIf</t>
  </si>
  <si>
    <t>1m_x_1m_SabDi</t>
  </si>
  <si>
    <t>2m_x_1m_SabDi</t>
  </si>
  <si>
    <t>Croisillons_SabDi</t>
  </si>
  <si>
    <t>Escalier_SabDi</t>
  </si>
  <si>
    <t>Sucre_SabDi</t>
  </si>
  <si>
    <t>Accroche_plate__SabDi</t>
  </si>
  <si>
    <t>Accroche_plate__SabIf</t>
  </si>
  <si>
    <t>Pour_2/3_marches_SabDi</t>
  </si>
  <si>
    <t>Pour_2/3_marches_SabIf</t>
  </si>
  <si>
    <t>1m_/_1T_Tissu_noir_/_acier_SabDi</t>
  </si>
  <si>
    <t>1m_/_1T_Tissu_noir_/_acier_SabIf</t>
  </si>
  <si>
    <t>1m_/_2T_Tissu_noir_/_acier_SabDi</t>
  </si>
  <si>
    <t>1m_/_2T_Tissu_noir_/_acier_SabIf</t>
  </si>
  <si>
    <t>2m_/_1T_Tissu_noir_/_acier_SabDi</t>
  </si>
  <si>
    <t>2m_/_1T_Tissu_noir_/_acier_SabIf</t>
  </si>
  <si>
    <t>2m_/_2T_Tissu_noir_/_acier_SabDi</t>
  </si>
  <si>
    <t>2m_/_2T_Tissu_noir_/_acier_SabIf</t>
  </si>
  <si>
    <t>250kg_charge_SabIf</t>
  </si>
  <si>
    <t>500kg_charge_SabDi</t>
  </si>
  <si>
    <t>H40__SabIf</t>
  </si>
  <si>
    <t>Table_de_Régie_Noire_SabIf</t>
  </si>
  <si>
    <t>TAPIS_B_1.5_10M_CD14C</t>
  </si>
  <si>
    <t>TAPIS_N.DANSE_1.5_10m_100kg_CD14C</t>
  </si>
  <si>
    <t>TAPIS_N_1.5_10M_CD14C</t>
  </si>
  <si>
    <t>1,5m_x_10m_SabIf</t>
  </si>
  <si>
    <t>1,5m_x_10m_(Coupé_Beffroi)_SabDi</t>
  </si>
  <si>
    <t>2m_x_10m_SabIf</t>
  </si>
  <si>
    <t>TAPIS_N_1.5_10M_TPK</t>
  </si>
  <si>
    <t>HIGHWAY_CD14C</t>
  </si>
  <si>
    <t>HIGHWAY_PETITE_CD14C</t>
  </si>
  <si>
    <t>Highway_SabIf</t>
  </si>
  <si>
    <t>Lahyer_SabDi</t>
  </si>
  <si>
    <t>Lahyer_SabIf</t>
  </si>
  <si>
    <t>GRADIN_BOIS_CD14C</t>
  </si>
  <si>
    <t>TRIBUNE_25_75_CD14C</t>
  </si>
  <si>
    <t>Manchons_SabDi</t>
  </si>
  <si>
    <t>Manchons_SabIf</t>
  </si>
  <si>
    <t>0,5m_non_manchonable_SabDi</t>
  </si>
  <si>
    <t>0,5m_non_manchonable_SabIf</t>
  </si>
  <si>
    <t>0,60m_SabIf</t>
  </si>
  <si>
    <t>0,75m_SabIf</t>
  </si>
  <si>
    <t>0,75m_non_manchonable_SabDi</t>
  </si>
  <si>
    <t>0,75m_non_manchonable_SabIf</t>
  </si>
  <si>
    <t>2,3m_allemande_Ifs_SabIf</t>
  </si>
  <si>
    <t>2,4m_non_manchonable_SabIf</t>
  </si>
  <si>
    <t>2m_non_manchonable_SabIf</t>
  </si>
  <si>
    <t>3,4m_SabIf</t>
  </si>
  <si>
    <t>3m_non_manchonable_SabIf</t>
  </si>
  <si>
    <t>4m_non_manchonable_SabIf</t>
  </si>
  <si>
    <t>Ar_Téléc_BAES/BASS_TPK</t>
  </si>
  <si>
    <t>BAAS_Ambiance_TPK</t>
  </si>
  <si>
    <t>BAES_balisage_TPK</t>
  </si>
  <si>
    <t>Cable_Wieland_/_PC16_TPK</t>
  </si>
  <si>
    <t>Cable_Wieland_10m_TPK</t>
  </si>
  <si>
    <t>Cable_Wieland_12m_TPK</t>
  </si>
  <si>
    <t>Cable_Wieland_15m_TPK</t>
  </si>
  <si>
    <t>Cable_Wieland_20m_TPK</t>
  </si>
  <si>
    <t>Cable_Wieland_2m_TPK</t>
  </si>
  <si>
    <t>Cable_Wieland_3m_TPK</t>
  </si>
  <si>
    <t>Cable_Wieland_5m_TPK</t>
  </si>
  <si>
    <t>COLLIER_PIVOTGD_CD14C</t>
  </si>
  <si>
    <t>COUPLEUR_CD14C</t>
  </si>
  <si>
    <t>GEUSE_12.6KG_CD14C</t>
  </si>
  <si>
    <t>PROLYTE_300/GOU_CD14C</t>
  </si>
  <si>
    <t>S_DE_PONT_CD14C</t>
  </si>
  <si>
    <t>TETE_VERTICALE_CD14C</t>
  </si>
  <si>
    <t>X30V-ANGLE_90_CD14C</t>
  </si>
  <si>
    <t>X30V-EMBASE-CARREE_30V_CD14C</t>
  </si>
  <si>
    <t>X30V-L050___CD14C</t>
  </si>
  <si>
    <t>X30V-L100_______CD14C</t>
  </si>
  <si>
    <t>X30V-L200___CD14C</t>
  </si>
  <si>
    <t>X30V-L300_______CD14C</t>
  </si>
  <si>
    <t>X30V-L029_TPK</t>
  </si>
  <si>
    <t>ASZ22_TPK</t>
  </si>
  <si>
    <t>SZ29029N_TPK</t>
  </si>
  <si>
    <t>SZ29050N_TPK</t>
  </si>
  <si>
    <t>SZ290100N_TPK</t>
  </si>
  <si>
    <t>SZ290200N_TPK</t>
  </si>
  <si>
    <t>SZ290300N_TPK</t>
  </si>
  <si>
    <t>ECHELLE_0.25_GT_CD14C</t>
  </si>
  <si>
    <t>ECHELLE_0.5M_GT_CD14C</t>
  </si>
  <si>
    <t>ECHELLE_1M_GT_CD14C</t>
  </si>
  <si>
    <t>ECHELLE_2M_GT_CD14C</t>
  </si>
  <si>
    <t>ECHELLE_90°_GT_CD14C</t>
  </si>
  <si>
    <t>EX290_1M_ECHEL_CD14C</t>
  </si>
  <si>
    <t>EX290_2M_ECHEL_CD14C</t>
  </si>
  <si>
    <t>X30D-BASE-30D_CD14C</t>
  </si>
  <si>
    <t>X30V-EMBASE_LRD___CD14C</t>
  </si>
  <si>
    <t>EMB600_TPK</t>
  </si>
  <si>
    <t>EMB60_TPK</t>
  </si>
  <si>
    <t>X30D-ANGLE_VARI_CD14C</t>
  </si>
  <si>
    <t>X30D-L029___CD14C</t>
  </si>
  <si>
    <t>X30D-L050_______CD14C</t>
  </si>
  <si>
    <t>X30D-ANGLE_90_TPK</t>
  </si>
  <si>
    <t>X30D-L100____CD14C</t>
  </si>
  <si>
    <t>SX29029_TPK</t>
  </si>
  <si>
    <t>SX29050_TPK</t>
  </si>
  <si>
    <t>SX290100_TPK</t>
  </si>
  <si>
    <t>SX290200_TPK</t>
  </si>
  <si>
    <t>SX290300_TPK</t>
  </si>
  <si>
    <t>X30D-L200_____CD14C</t>
  </si>
  <si>
    <t>X30D-L300_______CD14C</t>
  </si>
  <si>
    <t>X30D-TE_HORIZ___CD14C</t>
  </si>
  <si>
    <t>TUBE_ALU_1.5M_MAN_CD14C</t>
  </si>
  <si>
    <t>TUBE_ALU_1M_MAN_CD14C</t>
  </si>
  <si>
    <t>TUBE_ALU_2M_CD14C</t>
  </si>
  <si>
    <t>TUBE_ALU_2M_MAN_CD14C</t>
  </si>
  <si>
    <t>TUBE_ALU_3M_CD14C</t>
  </si>
  <si>
    <t>TUBE_ALU_3M_MAN_CD14C</t>
  </si>
  <si>
    <t>Lyre_verticale_PS10_R2_SabDi</t>
  </si>
  <si>
    <t>Lyre_verticale_PS15_R1_SabIf</t>
  </si>
  <si>
    <t>Accroche</t>
  </si>
  <si>
    <t>Elingue_1m_/_180_kg_(4mm)_Acier_gainé_noir_SabDi</t>
  </si>
  <si>
    <t>Elingue_1m_/_CMU_???_Acier_gainé_transparent_SabDi</t>
  </si>
  <si>
    <t>Elingue_2m_/_180kg_(4mm)_Acier_gainé_noir_SabDi</t>
  </si>
  <si>
    <t>Elingue_2m_/_CMU_???_Acier_gainé_transparent_SabDi</t>
  </si>
  <si>
    <t>Elingue_5m_/_CMU_???_Acier_gainé_transparent_SabDi</t>
  </si>
  <si>
    <t>Elingue_1,1T_1m_/_CMU_1,1T_Acier_gainé_transparent_SabIf</t>
  </si>
  <si>
    <t>Elingue_1,1T_2m_/_CMU_1,1T_Acier_gainé_transparent_SabIf</t>
  </si>
  <si>
    <t>Elingue_1,1T_5m_/_CMU_1,1T_Acier_gainé_transparent_SabIf</t>
  </si>
  <si>
    <t>Elingue_180Kg_1m_/_180_kg_(4mm)_Acier_gainé_noir_SabIf</t>
  </si>
  <si>
    <t>Elingue_180Kg_2m_/_180kg_(4mm)_Acier_gainé_noir_SabIf</t>
  </si>
  <si>
    <t>Elingue_180Kg_3m_/_180kg_(4mm)_Acier_gainé_noir_SabIf</t>
  </si>
  <si>
    <t>Estrope_fermée_1,50m_/_1T_Tissu_violet_SabDi</t>
  </si>
  <si>
    <t>Estrope_fermée_1,50m_/_1T_Tissu_violet_SabIf</t>
  </si>
  <si>
    <t>Estrope_fermée_1m_/_1T_Tissu_violet_SabDi</t>
  </si>
  <si>
    <t>Estrope_fermée_1m_/_1T_Tissu_violet_SabIf</t>
  </si>
  <si>
    <t>Estrope_fermée_1m_/_2T_Tissu_vert_SabDi</t>
  </si>
  <si>
    <t>Estrope_fermée_1m_/_2T_Tissu_vert_SabIf</t>
  </si>
  <si>
    <t>Estrope_fermée_2m_/_1T_Tissu_violet_SabDi</t>
  </si>
  <si>
    <t>Estrope_fermée_2m_/_1T_Tissu_violet_SabIf</t>
  </si>
  <si>
    <t>Estrope_fermée_2m_/_2T_Tissu_vert_SabDi</t>
  </si>
  <si>
    <t>Estrope_fermée_2m_/_2T_Tissu_vert_SabIf</t>
  </si>
  <si>
    <t>Estrope_fermée_3m_/_2T_Tissu_vert_SabDi</t>
  </si>
  <si>
    <t>Estrope_fermée_3m_/_2T_Tissu_vert_SabIf</t>
  </si>
  <si>
    <t>Estrope_ouverte_1m_/_1T_SabDi</t>
  </si>
  <si>
    <t>Estrope_ouverte_1m_/_1T_SabIf</t>
  </si>
  <si>
    <t>Estrope_ouverte_2m_/_2T_SabDi</t>
  </si>
  <si>
    <t>Estrope_ouverte_2m_/_2T_SabIf</t>
  </si>
  <si>
    <t>Garde-Corps_Long._1m_SabDi</t>
  </si>
  <si>
    <t>Garde-Corps_Long._1m_SabIf</t>
  </si>
  <si>
    <t>Garde-Corps_long._2m_SabDi</t>
  </si>
  <si>
    <t>Garde-Corps_long._2m_SabIf</t>
  </si>
  <si>
    <t>Manille_0,25T_1/4_SabIf</t>
  </si>
  <si>
    <t>Manille_0,2T_A8_SabIf</t>
  </si>
  <si>
    <t>Manille_0,5T_7/16_SabIf</t>
  </si>
  <si>
    <t>Manille_0,5T_Robur_SabIf</t>
  </si>
  <si>
    <t>Manille_1T_/_3/8_Rouge_SabDi</t>
  </si>
  <si>
    <t>Manille_1T_/_3/8_SabIf</t>
  </si>
  <si>
    <t>Manille_1T_SWL_SabIf</t>
  </si>
  <si>
    <t>Manille_2T_WLL_SabIf</t>
  </si>
  <si>
    <t>Manille_3,25T_/_5/8_Cœur_SabDi</t>
  </si>
  <si>
    <t>Manille_3,25T_/_5/8_Cœur_SabIf</t>
  </si>
  <si>
    <t>Manille_3,25T_/_5/8_Droite_SabDi</t>
  </si>
  <si>
    <t>Manille_3,25T_/_5/8_Droite_SabIf</t>
  </si>
  <si>
    <t>Manille_4,75_T_/_3/4_Bleu_SabDi</t>
  </si>
  <si>
    <t>Manille_4,75_T_/_3/4_Bleu_SabIf</t>
  </si>
  <si>
    <t>Palans__A_chaine_500kg_Eller_SabIf</t>
  </si>
  <si>
    <t>Palans__A_chaine_500kg_Lever_SabIf</t>
  </si>
  <si>
    <t>Palans__A_chaine_500kg_SabDi</t>
  </si>
  <si>
    <t>Palans__A_chaine_500kg_Stagemaker_SabIf</t>
  </si>
  <si>
    <t>Palans_Elec_A_chaine_250kg_SabIf</t>
  </si>
  <si>
    <t>Patience_12m_linéaire_SabIf</t>
  </si>
  <si>
    <t>Patience_m_=_?_SabDi</t>
  </si>
  <si>
    <t>Pieds_PratiCab_H_1m_SabIf</t>
  </si>
  <si>
    <t>Pieds_PratiCab_H_20_cm_SabIf</t>
  </si>
  <si>
    <t>Pieds_PratiCab_H_40_cm_SabIf</t>
  </si>
  <si>
    <t>Pieds_PratiCab_H_60_cm_SabIf</t>
  </si>
  <si>
    <t>Pieds_PratiCab_H_80_cm_SabIf</t>
  </si>
  <si>
    <t>Pieds_Praticable_H_1m_SabDi</t>
  </si>
  <si>
    <t>Pieds_Praticable_H_20_cm_SabDi</t>
  </si>
  <si>
    <t>Pieds_Praticable_H_40_cm_SabDi</t>
  </si>
  <si>
    <t>Pieds_Praticable_H_60_cm_SabDi</t>
  </si>
  <si>
    <t>Pieds_Praticable_H_80_cm_SabDi</t>
  </si>
  <si>
    <t>Praticable_Accroche_plate__SabDi</t>
  </si>
  <si>
    <t>Praticable_Accroche_plate__SabIf</t>
  </si>
  <si>
    <t>Praticable_Pour_2/3_marches_SabDi</t>
  </si>
  <si>
    <t>Praticable_Pour_2/3_marches_SabIf</t>
  </si>
  <si>
    <t>Stilflex_1m_/_1T_Tissu_noir_/_acier_SabDi</t>
  </si>
  <si>
    <t>Stilflex_1m_/_1T_Tissu_noir_/_acier_SabIf</t>
  </si>
  <si>
    <t>Stilflex_1m_/_2T_Tissu_noir_/_acier_SabDi</t>
  </si>
  <si>
    <t>Stilflex_1m_/_2T_Tissu_noir_/_acier_SabIf</t>
  </si>
  <si>
    <t>Stilflex_2m_/_1T_Tissu_noir_/_acier_SabDi</t>
  </si>
  <si>
    <t>Stilflex_2m_/_1T_Tissu_noir_/_acier_SabIf</t>
  </si>
  <si>
    <t>Stilflex_2m_/_2T_Tissu_noir_/_acier_SabDi</t>
  </si>
  <si>
    <t>Stilflex_2m_/_2T_Tissu_noir_/_acier_SabIf</t>
  </si>
  <si>
    <t>Stop_chute_250kg_charge_SabIf</t>
  </si>
  <si>
    <t>Stop_chute_500kg_charge_SabDi</t>
  </si>
  <si>
    <t>Palans_Manuel</t>
  </si>
  <si>
    <t>=DECALER('Besoin Global'!$B$16;EQUIV(A2;LFamille;0)-1;0;NB.SI(LFamille;A2))</t>
  </si>
  <si>
    <t>=DECALER('Besoin Global'!$C$16;EQUIV(A2&amp;B2;LFamille&amp;LCatégorie;0)-1;0;NB.SI.ENS(LFamille;A2;LCatégorie;B2))</t>
  </si>
  <si>
    <t>Escabeau_SabDi</t>
  </si>
  <si>
    <t>A déterminer</t>
  </si>
  <si>
    <t>Vierge Besoin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</si>
</sst>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8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indexed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C000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5" xfId="0" applyFont="1" applyBorder="1"/>
    <xf numFmtId="0" fontId="2" fillId="0" borderId="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/>
    <xf numFmtId="0" fontId="0" fillId="0" borderId="6" xfId="0" applyBorder="1"/>
    <xf numFmtId="0" fontId="1" fillId="3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4" xfId="0" applyBorder="1"/>
    <xf numFmtId="0" fontId="5" fillId="0" borderId="6" xfId="0" applyFont="1" applyBorder="1"/>
    <xf numFmtId="0" fontId="1" fillId="0" borderId="6" xfId="0" applyFont="1" applyBorder="1"/>
    <xf numFmtId="0" fontId="7" fillId="0" borderId="6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1" fillId="0" borderId="6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0" fillId="0" borderId="0" xfId="0" quotePrefix="1" applyAlignment="1">
      <alignment horizontal="left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" xfId="1" xr:uid="{10A6D271-2EEE-4148-97F0-5550B709EC4A}"/>
  </cellStyles>
  <dxfs count="248"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D25F"/>
      </font>
    </dxf>
    <dxf>
      <font>
        <b/>
        <i val="0"/>
        <color rgb="FFFF4215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D25F"/>
        </patternFill>
      </fill>
    </dxf>
    <dxf>
      <font>
        <b/>
        <i val="0"/>
      </font>
      <fill>
        <patternFill>
          <bgColor rgb="FFFF4215"/>
        </patternFill>
      </fill>
    </dxf>
    <dxf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9933"/>
        </patternFill>
      </fill>
    </dxf>
    <dxf>
      <fill>
        <patternFill>
          <bgColor rgb="FFFFFF99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9933"/>
        </patternFill>
      </fill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none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indexed="8"/>
        <name val="Aptos Narrow"/>
        <family val="2"/>
        <scheme val="minor"/>
      </font>
      <fill>
        <patternFill patternType="solid">
          <fgColor indexed="64"/>
          <bgColor rgb="FFFFCC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name val="Aptos Narrow"/>
        <family val="2"/>
        <scheme val="minor"/>
      </font>
      <alignment horizontal="center" vertical="center" textRotation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ptos Narrow"/>
        <family val="2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00"/>
      <color rgb="FFFC8578"/>
      <color rgb="FFFF9933"/>
      <color rgb="FFFFFF99"/>
      <color rgb="FF00D25F"/>
      <color rgb="FFFF42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4.xml"/><Relationship Id="rId2" Type="http://schemas.openxmlformats.org/officeDocument/2006/relationships/worksheet" Target="worksheets/sheet2.xml"/><Relationship Id="rId16" Type="http://schemas.microsoft.com/office/2007/relationships/slicerCache" Target="slicerCaches/slicerCache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Relationship Id="rId22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713975</xdr:colOff>
      <xdr:row>0</xdr:row>
      <xdr:rowOff>11605</xdr:rowOff>
    </xdr:from>
    <xdr:to>
      <xdr:col>1</xdr:col>
      <xdr:colOff>870858</xdr:colOff>
      <xdr:row>11</xdr:row>
      <xdr:rowOff>91168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FOURNISSEUR">
              <a:extLst>
                <a:ext uri="{FF2B5EF4-FFF2-40B4-BE49-F238E27FC236}">
                  <a16:creationId xmlns:a16="http://schemas.microsoft.com/office/drawing/2014/main" id="{3DB83C77-A3B3-2762-21FF-AA48DC000B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OURNISSEU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3975" y="11605"/>
              <a:ext cx="1381526" cy="21750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883422</xdr:colOff>
      <xdr:row>0</xdr:row>
      <xdr:rowOff>17209</xdr:rowOff>
    </xdr:from>
    <xdr:to>
      <xdr:col>2</xdr:col>
      <xdr:colOff>994682</xdr:colOff>
      <xdr:row>11</xdr:row>
      <xdr:rowOff>119743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Famille">
              <a:extLst>
                <a:ext uri="{FF2B5EF4-FFF2-40B4-BE49-F238E27FC236}">
                  <a16:creationId xmlns:a16="http://schemas.microsoft.com/office/drawing/2014/main" id="{79CF36EB-1A56-2FE2-A484-9374D5A1F31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amil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08065" y="17209"/>
              <a:ext cx="2069328" cy="21980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991480</xdr:colOff>
      <xdr:row>0</xdr:row>
      <xdr:rowOff>25214</xdr:rowOff>
    </xdr:from>
    <xdr:to>
      <xdr:col>2</xdr:col>
      <xdr:colOff>3443968</xdr:colOff>
      <xdr:row>11</xdr:row>
      <xdr:rowOff>66675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Catégorie">
              <a:extLst>
                <a:ext uri="{FF2B5EF4-FFF2-40B4-BE49-F238E27FC236}">
                  <a16:creationId xmlns:a16="http://schemas.microsoft.com/office/drawing/2014/main" id="{3B189D61-740C-C7B9-1353-93167C2442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74191" y="25214"/>
              <a:ext cx="2452488" cy="213696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3546421</xdr:colOff>
      <xdr:row>0</xdr:row>
      <xdr:rowOff>30816</xdr:rowOff>
    </xdr:from>
    <xdr:to>
      <xdr:col>3</xdr:col>
      <xdr:colOff>4437290</xdr:colOff>
      <xdr:row>11</xdr:row>
      <xdr:rowOff>38100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Référence">
              <a:extLst>
                <a:ext uri="{FF2B5EF4-FFF2-40B4-BE49-F238E27FC236}">
                  <a16:creationId xmlns:a16="http://schemas.microsoft.com/office/drawing/2014/main" id="{E0A0259B-0CA4-EF0B-1DC9-7C40582360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éféren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29132" y="30816"/>
              <a:ext cx="5041047" cy="21027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4459702</xdr:colOff>
      <xdr:row>0</xdr:row>
      <xdr:rowOff>52429</xdr:rowOff>
    </xdr:from>
    <xdr:to>
      <xdr:col>4</xdr:col>
      <xdr:colOff>763361</xdr:colOff>
      <xdr:row>10</xdr:row>
      <xdr:rowOff>170090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1" name="Désignation">
              <a:extLst>
                <a:ext uri="{FF2B5EF4-FFF2-40B4-BE49-F238E27FC236}">
                  <a16:creationId xmlns:a16="http://schemas.microsoft.com/office/drawing/2014/main" id="{D02C35E2-5EFB-D9D1-5D0C-52770D59B1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ésignat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792591" y="52429"/>
              <a:ext cx="1678481" cy="202266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FOURNISSEUR" xr10:uid="{A955ED15-9741-4C50-ADA2-190EC89C6EB2}" sourceName="Famille">
  <extLst>
    <x:ext xmlns:x15="http://schemas.microsoft.com/office/spreadsheetml/2010/11/main" uri="{2F2917AC-EB37-4324-AD4E-5DD8C200BD13}">
      <x15:tableSlicerCache tableId="1" column="1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Famille" xr10:uid="{1CA8AF76-EC64-4742-98E0-8545F7AB2904}" sourceName="Catégorie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" xr10:uid="{13E56BAF-7E86-4967-80DC-993815DA41C0}" sourceName="Référence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éférence" xr10:uid="{22E41D93-D859-4C46-A7EF-268598F35B24}" sourceName="Désignation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signation" xr10:uid="{B2F8298C-BBD9-42E6-BA11-180B28375E88}" sourceName="Fournisseur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FOURNISSEUR" xr10:uid="{43C548F1-7097-4FA4-BDD1-F7BA31B6EEA7}" cache="Segment_FOURNISSEUR" caption="Famille" startItem="3" rowHeight="257175"/>
  <slicer name="Famille" xr10:uid="{C7737D40-491E-4BAA-B212-393047C602A8}" cache="Segment_Famille" caption="Catégorie" rowHeight="257175"/>
  <slicer name="Catégorie" xr10:uid="{1D035320-283C-4789-9521-7D2163150BB2}" cache="Segment_Catégorie" caption="Référence" rowHeight="257175"/>
  <slicer name="Référence" xr10:uid="{6D2AA0DA-97B4-4F70-B095-E754DB6A8C09}" cache="Segment_Référence" caption="Désignation" rowHeight="257175"/>
  <slicer name="Désignation" xr10:uid="{655F999C-1B1E-406D-B8F0-FD2B98E709D2}" cache="Segment_Désignation" caption="Fournisseur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28C0B9-7703-4BCB-B68A-03E16B1D2BE8}" name="TabBesoinGlobal" displayName="TabBesoinGlobal" ref="A15:U956" totalsRowShown="0" headerRowDxfId="247" dataDxfId="245" headerRowBorderDxfId="246" tableBorderDxfId="244" totalsRowBorderDxfId="243">
  <autoFilter ref="A15:U956" xr:uid="{C628C0B9-7703-4BCB-B68A-03E16B1D2BE8}">
    <filterColumn colId="0">
      <filters>
        <filter val="Lumière"/>
      </filters>
    </filterColumn>
  </autoFilter>
  <sortState xmlns:xlrd2="http://schemas.microsoft.com/office/spreadsheetml/2017/richdata2" ref="A698:U896">
    <sortCondition ref="A16:A956"/>
    <sortCondition ref="B16:B956"/>
    <sortCondition ref="C16:C956"/>
  </sortState>
  <tableColumns count="21">
    <tableColumn id="14" xr3:uid="{B7B4A90B-312A-465A-A8FC-BC0541A48851}" name="Famille" dataDxfId="242"/>
    <tableColumn id="1" xr3:uid="{E63AE1BF-6278-4942-9BBE-F54E27A6BC5B}" name="Catégorie" dataDxfId="241"/>
    <tableColumn id="2" xr3:uid="{28414424-C7BF-4D6A-8E70-79874319749F}" name="Référence" dataDxfId="240"/>
    <tableColumn id="3" xr3:uid="{4E00546A-08FD-4EDD-AE94-EDB55BCC51CB}" name="Désignation" dataDxfId="239"/>
    <tableColumn id="4" xr3:uid="{EBBDA6DD-1B7B-4997-B08F-77BA47A62FDB}" name="Fournisseur" dataDxfId="238"/>
    <tableColumn id="5" xr3:uid="{1146E8F7-C268-4B7E-B920-4C2F3F9EABD0}" name="Quantité _x000a_disponible" dataDxfId="237"/>
    <tableColumn id="20" xr3:uid="{F01B77AE-0954-4EBE-BB9E-0C53DE8D2C17}" name="Quantité Louée" dataDxfId="236"/>
    <tableColumn id="9" xr3:uid="{C6AEAF6E-8D89-4AE8-B128-E8363D1C6A00}" name="Besoin Total" dataDxfId="235">
      <calculatedColumnFormula>(SUM(TabBesoinGlobal[[#This Row],[Mandela Besoin Total]:[Halles Besoin Total]]))-TabBesoinGlobal[[#This Row],[Transfert]]</calculatedColumnFormula>
    </tableColumn>
    <tableColumn id="10" xr3:uid="{BF9029A5-29F9-4A2B-84F9-09BF5B87857A}" name="Manque ou rab" dataDxfId="234">
      <calculatedColumnFormula>TabBesoinGlobal[[#This Row],[Quantité Louée]]-TabBesoinGlobal[[#This Row],[Besoin Total]]</calculatedColumnFormula>
    </tableColumn>
    <tableColumn id="11" xr3:uid="{9C6905CE-5376-4801-87A9-887CDF2F52B7}" name="Mandela Besoin Total" dataDxfId="233">
      <calculatedColumnFormula array="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calculatedColumnFormula>
    </tableColumn>
    <tableColumn id="12" xr3:uid="{4B539E48-0718-4AEB-A313-BF65F5CC0A90}" name="Cudorge Besoin Total" dataDxfId="232">
      <calculatedColumnFormula array="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calculatedColumnFormula>
    </tableColumn>
    <tableColumn id="13" xr3:uid="{B82E471F-F9AA-4CB6-A9C7-2968CFDD5CDC}" name="Beffroi Besoin Total" dataDxfId="231">
      <calculatedColumnFormula array="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calculatedColumnFormula>
    </tableColumn>
    <tableColumn id="6" xr3:uid="{44784D17-4C31-410F-BBE1-328B4645CBF5}" name="Moquet P Besoin Total" dataDxfId="230">
      <calculatedColumnFormula array="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calculatedColumnFormula>
    </tableColumn>
    <tableColumn id="7" xr3:uid="{AC7324F0-F13D-445D-8544-97F733DB7A2D}" name="Moquet C Besoin Total" dataDxfId="229">
      <calculatedColumnFormula array="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calculatedColumnFormula>
    </tableColumn>
    <tableColumn id="8" xr3:uid="{440BEE1F-FA00-4C0C-A835-A53B8B62E5AE}" name="Verrière Besoin Total" dataDxfId="228">
      <calculatedColumnFormula array="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calculatedColumnFormula>
    </tableColumn>
    <tableColumn id="15" xr3:uid="{3AA16767-9E46-48C8-8DF3-4BE6683A326A}" name="Village Festival Besoin Total" dataDxfId="227">
      <calculatedColumnFormula array="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calculatedColumnFormula>
    </tableColumn>
    <tableColumn id="16" xr3:uid="{44A3D334-CAD1-4046-944F-0AEB9CD7B272}" name="Rue Besoin Total" dataDxfId="226">
      <calculatedColumnFormula array="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calculatedColumnFormula>
    </tableColumn>
    <tableColumn id="17" xr3:uid="{7DBFCC02-3FFA-4816-9E41-A702AAC8E99A}" name="Petit Gymnase Besoin total" dataDxfId="225">
      <calculatedColumnFormula array="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calculatedColumnFormula>
    </tableColumn>
    <tableColumn id="18" xr3:uid="{B2FC6BCD-932B-45D8-B870-DEEBD600BDEF}" name="Halles Besoin Total" dataDxfId="224">
      <calculatedColumnFormula array="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calculatedColumnFormula>
    </tableColumn>
    <tableColumn id="21" xr3:uid="{750F8B24-7A35-42C3-A4E9-5459FBB78D24}" name="Transfert" dataDxfId="223"/>
    <tableColumn id="19" xr3:uid="{DDB13028-79F9-4784-9A00-05D020C786CA}" name="Observations" dataDxfId="222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CDD44F-ADEF-4556-8D6D-954A2E8290D2}" name="TMandela" displayName="TMandela" ref="A1:K44" totalsRowShown="0" headerRowDxfId="221" dataDxfId="219" headerRowBorderDxfId="220" tableBorderDxfId="218" totalsRowBorderDxfId="217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84FE37DF-424B-4A85-A7F2-D5A71319E0C0}" name="Famille" dataDxfId="216"/>
    <tableColumn id="1" xr3:uid="{423984F9-ADE6-4FD8-BE65-B40A7F43F9AF}" name="Catégorie" dataDxfId="215"/>
    <tableColumn id="2" xr3:uid="{67B8752F-43FB-4080-882C-AE6B294E10A7}" name="Référence" dataDxfId="214"/>
    <tableColumn id="3" xr3:uid="{234DC63D-1785-4EA1-A93F-C0963B0CE0B2}" name="Désignation" dataDxfId="213">
      <calculatedColumnFormula array="1">IFERROR(_xlfn.XLOOKUP(TMandela[[#This Row],[Famille]]&amp;TMandela[[#This Row],[Catégorie]]&amp;TMandela[[#This Row],[Référence]],TabBesoinGlobal[Famille]&amp;TabBesoinGlobal[Catégorie]&amp;TabBesoinGlobal[Référence],TabBesoinGlobal[Désignation],,0),"")</calculatedColumnFormula>
    </tableColumn>
    <tableColumn id="4" xr3:uid="{8BB7F34C-2E4A-4C85-8E78-9CDE56DEF753}" name="Fournisseur" dataDxfId="212">
      <calculatedColumnFormula array="1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calculatedColumnFormula>
    </tableColumn>
    <tableColumn id="5" xr3:uid="{BB648A76-11B3-4628-83D0-DA346996B3A5}" name="Besoin salle" dataDxfId="211"/>
    <tableColumn id="6" xr3:uid="{8382FF66-D07D-4E45-8930-E2ADFAC14612}" name="Spectacle 1" dataDxfId="210"/>
    <tableColumn id="7" xr3:uid="{2EF27E64-7F12-4A95-88ED-FEDB7A9CCEE7}" name="Spectacle 2" dataDxfId="209"/>
    <tableColumn id="8" xr3:uid="{F18B0DE4-03A8-4A97-81A0-698372A0E9DC}" name="Mandela Besoin TOTAL" dataDxfId="208">
      <calculatedColumnFormula>TMandela[[#This Row],[Besoin salle]]+MAX(TMandela[[#This Row],[Spectacle 1]:[Spectacle 2]])</calculatedColumnFormula>
    </tableColumn>
    <tableColumn id="10" xr3:uid="{77D1FF64-1FC3-43B1-86D1-1A04DD0EEB55}" name="Manque ou Rab" dataDxfId="207">
      <calculatedColumnFormula array="1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calculatedColumnFormula>
    </tableColumn>
    <tableColumn id="11" xr3:uid="{F7455793-D852-44A8-A42D-40211FE320AE}" name="Obs." dataDxfId="20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011B53-B443-4A84-843E-C21A2C6AC2CC}" name="TCudorge" displayName="TCudorge" ref="A1:K44" totalsRowShown="0" headerRowDxfId="205" dataDxfId="203" headerRowBorderDxfId="204" tableBorderDxfId="202" totalsRowBorderDxfId="201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846A99CD-8BFC-406C-B581-9D9BBD59B315}" name="Famille" dataDxfId="200"/>
    <tableColumn id="1" xr3:uid="{7BC76410-BD8E-4BC4-A87D-1806D728FA55}" name="Catégorie" dataDxfId="199"/>
    <tableColumn id="2" xr3:uid="{088D02A0-A381-4D46-AAC2-520B00FFAB43}" name="Référence" dataDxfId="198"/>
    <tableColumn id="3" xr3:uid="{88027422-1E69-4DA7-8044-E411331E342F}" name="Désignation" dataDxfId="197">
      <calculatedColumnFormula array="1">IFERROR(_xlfn.XLOOKUP(TCudorge[[#This Row],[Famille]]&amp;TCudorge[[#This Row],[Catégorie]]&amp;TCudorge[[#This Row],[Référence]],TabBesoinGlobal[Famille]&amp;TabBesoinGlobal[Catégorie]&amp;TabBesoinGlobal[Référence],TabBesoinGlobal[Désignation],,0),"")</calculatedColumnFormula>
    </tableColumn>
    <tableColumn id="4" xr3:uid="{97D37EE7-8891-4975-A822-F8289F004028}" name="Fournisseur" dataDxfId="196">
      <calculatedColumnFormula array="1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calculatedColumnFormula>
    </tableColumn>
    <tableColumn id="5" xr3:uid="{2C3487A7-AD4A-4C04-97DB-58D96001FFC4}" name="Besoin salle" dataDxfId="195"/>
    <tableColumn id="6" xr3:uid="{E7BAF4D0-2211-4F21-9911-1E35327B5EF9}" name="Spectacle 1" dataDxfId="194"/>
    <tableColumn id="7" xr3:uid="{086C8D24-F334-40A5-B1A0-8EA9F53ADB40}" name="Spectacle 2" dataDxfId="193"/>
    <tableColumn id="8" xr3:uid="{0398313D-C603-4503-ACB0-C0A03249D5B8}" name="Cudorge Besoin TOTAL" dataDxfId="192">
      <calculatedColumnFormula>TCudorge[[#This Row],[Besoin salle]]+MAX(TCudorge[[#This Row],[Spectacle 1]:[Spectacle 2]])</calculatedColumnFormula>
    </tableColumn>
    <tableColumn id="10" xr3:uid="{0A0FB226-EF79-41BB-B962-042B5034DECC}" name="Manque ou Rab" dataDxfId="191">
      <calculatedColumnFormula array="1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calculatedColumnFormula>
    </tableColumn>
    <tableColumn id="11" xr3:uid="{91CD7C29-10CE-4321-B885-57CF40578631}" name="Obs." dataDxfId="19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2AA59B1-22F2-42D4-B88E-BB973DE27CCB}" name="TBeffroi" displayName="TBeffroi" ref="A1:K47" totalsRowShown="0" headerRowDxfId="189" dataDxfId="187" headerRowBorderDxfId="188" tableBorderDxfId="186" totalsRowBorderDxfId="185">
  <autoFilter ref="A1:K47" xr:uid="{8AA96AAE-E7C2-4464-A52C-1AA0B8F5DE5B}"/>
  <sortState xmlns:xlrd2="http://schemas.microsoft.com/office/spreadsheetml/2017/richdata2" ref="A2:K47">
    <sortCondition ref="A2:A47"/>
    <sortCondition ref="B2:B47"/>
    <sortCondition ref="C2:C47"/>
    <sortCondition ref="D2:D47"/>
    <sortCondition ref="E2:E47"/>
  </sortState>
  <tableColumns count="11">
    <tableColumn id="9" xr3:uid="{CEA6CA4A-2B12-4AE0-99AC-ADDC90167846}" name="Famille" dataDxfId="184"/>
    <tableColumn id="1" xr3:uid="{95A1FD61-2355-4E81-9F72-D80CC99B4761}" name="Catégorie" dataDxfId="183"/>
    <tableColumn id="2" xr3:uid="{C396B2A5-AC5F-4DD1-A8AD-09DE1880510C}" name="Référence" dataDxfId="182"/>
    <tableColumn id="3" xr3:uid="{3EEFFFFA-5DFB-4466-A0B8-A601A0E08492}" name="Désignation" dataDxfId="181">
      <calculatedColumnFormula array="1">IFERROR(_xlfn.XLOOKUP(TBeffroi[[#This Row],[Famille]]&amp;TBeffroi[[#This Row],[Catégorie]]&amp;TBeffroi[[#This Row],[Référence]],TabBesoinGlobal[Famille]&amp;TabBesoinGlobal[Catégorie]&amp;TabBesoinGlobal[Référence],TabBesoinGlobal[Désignation],,0),"")</calculatedColumnFormula>
    </tableColumn>
    <tableColumn id="4" xr3:uid="{E86A295B-0CDF-4B65-BE7A-9686D3CF7B89}" name="Fournisseur" dataDxfId="180">
      <calculatedColumnFormula array="1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calculatedColumnFormula>
    </tableColumn>
    <tableColumn id="5" xr3:uid="{6DAC8686-9CF4-480F-A401-25D795296EA2}" name="Besoin salle" dataDxfId="179"/>
    <tableColumn id="6" xr3:uid="{068F0BC0-58AF-439B-9DFD-B6BC033E81B8}" name="Spectacle 1" dataDxfId="178"/>
    <tableColumn id="7" xr3:uid="{3E6E1E5B-41E1-4DD1-80BE-A46F8CAA6C90}" name="Spectacle 2" dataDxfId="177"/>
    <tableColumn id="8" xr3:uid="{49BB7989-03F5-4BD2-B47E-0A7D1AC0B630}" name="Beffroi Besoin TOTAL" dataDxfId="176">
      <calculatedColumnFormula>TBeffroi[[#This Row],[Besoin salle]]+MAX(TBeffroi[[#This Row],[Spectacle 1]:[Spectacle 2]])</calculatedColumnFormula>
    </tableColumn>
    <tableColumn id="10" xr3:uid="{ED38F422-5B0C-4329-9F3E-799F096E112D}" name="Manque ou Rab" dataDxfId="175">
      <calculatedColumnFormula array="1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calculatedColumnFormula>
    </tableColumn>
    <tableColumn id="11" xr3:uid="{5B6B188C-5A72-4C42-9DA1-E6FD9BC9247E}" name="Obs." dataDxfId="17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6192F8A-48A5-41B3-A552-0650B8C12613}" name="TMoquetP" displayName="TMoquetP" ref="A1:K44" totalsRowShown="0" headerRowDxfId="173" dataDxfId="171" headerRowBorderDxfId="172" tableBorderDxfId="170" totalsRowBorderDxfId="169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CFFED0A9-72F4-417E-8364-76520586E441}" name="Famille" dataDxfId="168"/>
    <tableColumn id="1" xr3:uid="{33882D10-0E8C-4BF1-BEF4-D157C87D2257}" name="Catégorie" dataDxfId="167"/>
    <tableColumn id="2" xr3:uid="{B31FE41B-03D5-4051-97EE-9CEDD126F241}" name="Référence" dataDxfId="166"/>
    <tableColumn id="3" xr3:uid="{B3E233AA-0D62-4A1C-BF23-9F5549B2C7FF}" name="Désignation" dataDxfId="165">
      <calculatedColumnFormula array="1">IFERROR(_xlfn.XLOOKUP(TMoquetP[[#This Row],[Famille]]&amp;TMoquetP[[#This Row],[Catégorie]]&amp;TMoquetP[[#This Row],[Référence]],TabBesoinGlobal[Famille]&amp;TabBesoinGlobal[Catégorie]&amp;TabBesoinGlobal[Référence],TabBesoinGlobal[Désignation],,0),"")</calculatedColumnFormula>
    </tableColumn>
    <tableColumn id="4" xr3:uid="{B025296F-E4CD-4A2F-B692-0081929EBA48}" name="Fournisseur" dataDxfId="164">
      <calculatedColumnFormula array="1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calculatedColumnFormula>
    </tableColumn>
    <tableColumn id="5" xr3:uid="{11D30761-7EC9-40E3-B693-4EA60E52A960}" name="Besoin salle" dataDxfId="163"/>
    <tableColumn id="6" xr3:uid="{0532E6EC-C4B3-4504-AB11-055BFD032D66}" name="Spectacle 1" dataDxfId="162"/>
    <tableColumn id="7" xr3:uid="{8EB8A3D2-CCE7-4775-A79D-593DDBE13AE0}" name="Spectacle 2" dataDxfId="161"/>
    <tableColumn id="8" xr3:uid="{8C35F19C-DD89-4D9D-A1A0-520BC6F2C67E}" name="Moquet P Besoin TOTAL" dataDxfId="160">
      <calculatedColumnFormula>TMoquetP[[#This Row],[Besoin salle]]+MAX(TMoquetP[[#This Row],[Spectacle 1]:[Spectacle 2]])</calculatedColumnFormula>
    </tableColumn>
    <tableColumn id="10" xr3:uid="{A88CF474-8A22-491A-9759-CA4673C77652}" name="Manque ou Rab" dataDxfId="159">
      <calculatedColumnFormula array="1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calculatedColumnFormula>
    </tableColumn>
    <tableColumn id="11" xr3:uid="{0AB4C698-2F97-40E8-B19A-1B90D35E9DBC}" name="Obs." dataDxfId="15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CB9BA23-F81B-428F-99CB-C867277178F9}" name="TMoquetC" displayName="TMoquetC" ref="A1:K44" totalsRowShown="0" headerRowDxfId="157" dataDxfId="155" headerRowBorderDxfId="156" tableBorderDxfId="154" totalsRowBorderDxfId="153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F8D22AE5-0BB9-4B32-9169-7BD6A0236C25}" name="Famille" dataDxfId="152"/>
    <tableColumn id="1" xr3:uid="{306086FA-55CF-4470-89A0-140C8E50C2D4}" name="Catégorie" dataDxfId="151"/>
    <tableColumn id="2" xr3:uid="{2EBE5D7D-6A53-406E-A595-DF7B9ED9BAB2}" name="Référence" dataDxfId="150"/>
    <tableColumn id="3" xr3:uid="{4C30B058-DC61-45F1-BBAE-431D6477E399}" name="Désignation" dataDxfId="149">
      <calculatedColumnFormula array="1">IFERROR(_xlfn.XLOOKUP(TMoquetC[[#This Row],[Famille]]&amp;TMoquetC[[#This Row],[Catégorie]]&amp;TMoquetC[[#This Row],[Référence]],TabBesoinGlobal[Famille]&amp;TabBesoinGlobal[Catégorie]&amp;TabBesoinGlobal[Référence],TabBesoinGlobal[Désignation],,0),"")</calculatedColumnFormula>
    </tableColumn>
    <tableColumn id="4" xr3:uid="{07229066-ED9D-43D5-8DF1-6B879CF5D2F0}" name="Fournisseur" dataDxfId="148">
      <calculatedColumnFormula array="1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calculatedColumnFormula>
    </tableColumn>
    <tableColumn id="5" xr3:uid="{F1D79F39-4167-4664-B1D2-ACB4F2C3D1D3}" name="Besoin salle" dataDxfId="147"/>
    <tableColumn id="6" xr3:uid="{BBEA428E-30EC-4D0E-B2AA-ABB8DAB081DF}" name="Spectacle 1" dataDxfId="146"/>
    <tableColumn id="7" xr3:uid="{544D9FB2-E7D7-40ED-8CFD-9A95FD65531D}" name="Spectacle 2" dataDxfId="145"/>
    <tableColumn id="8" xr3:uid="{A8674EBB-C756-469D-95CE-04E637E81791}" name="Moquet C Besoin TOTAL" dataDxfId="144">
      <calculatedColumnFormula>TMoquetC[[#This Row],[Besoin salle]]+MAX(TMoquetC[[#This Row],[Spectacle 1]:[Spectacle 2]])</calculatedColumnFormula>
    </tableColumn>
    <tableColumn id="10" xr3:uid="{5268E091-9D0C-4AFB-8F40-841256B26927}" name="Manque ou Rab" dataDxfId="143">
      <calculatedColumnFormula array="1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calculatedColumnFormula>
    </tableColumn>
    <tableColumn id="11" xr3:uid="{47FE41C4-0F9B-4477-AD7D-6BA91A5C0D6A}" name="Obs." dataDxfId="14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A87356FB-66ED-43AA-8D33-7D2A5F2345A7}" name="TVerriere" displayName="TVerriere" ref="A1:K44" totalsRowShown="0" headerRowDxfId="141" dataDxfId="139" headerRowBorderDxfId="140" tableBorderDxfId="138" totalsRowBorderDxfId="137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601A2B2D-F10E-41F2-BA8B-7E800159A30F}" name="Famille" dataDxfId="136"/>
    <tableColumn id="1" xr3:uid="{41709B46-E369-4F83-8640-6CAFA4BB870F}" name="Catégorie" dataDxfId="135"/>
    <tableColumn id="2" xr3:uid="{AD31FCF7-569A-424E-9EBD-1435CE5ACEC4}" name="Référence" dataDxfId="134"/>
    <tableColumn id="3" xr3:uid="{D0CE3885-D465-4FFC-8198-40F523CD38D9}" name="Désignation" dataDxfId="133">
      <calculatedColumnFormula array="1">IFERROR(_xlfn.XLOOKUP(TVerriere[[#This Row],[Famille]]&amp;TVerriere[[#This Row],[Catégorie]]&amp;TVerriere[[#This Row],[Référence]],TabBesoinGlobal[Famille]&amp;TabBesoinGlobal[Catégorie]&amp;TabBesoinGlobal[Référence],TabBesoinGlobal[Désignation],,0),"")</calculatedColumnFormula>
    </tableColumn>
    <tableColumn id="4" xr3:uid="{9F46A5F6-E23E-4E51-AB6E-3E76F5F43210}" name="Fournisseur" dataDxfId="132">
      <calculatedColumnFormula array="1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calculatedColumnFormula>
    </tableColumn>
    <tableColumn id="5" xr3:uid="{CA4DB4B7-A8F4-4A89-8E13-FB158E531FFE}" name="Besoin salle" dataDxfId="131"/>
    <tableColumn id="6" xr3:uid="{A5599DFA-1B67-4766-9CAD-A872A9110C3E}" name="Spectacle 1" dataDxfId="130"/>
    <tableColumn id="7" xr3:uid="{52CFBE9A-B5AF-47B0-8167-7E5133298C19}" name="Spectacle 2" dataDxfId="129"/>
    <tableColumn id="8" xr3:uid="{DD1EC85B-F35B-4C80-9BAD-B6C5C0C477FC}" name="Verrière Besoin TOTAL" dataDxfId="128">
      <calculatedColumnFormula>TVerriere[[#This Row],[Besoin salle]]+MAX(TVerriere[[#This Row],[Spectacle 1]:[Spectacle 2]])</calculatedColumnFormula>
    </tableColumn>
    <tableColumn id="10" xr3:uid="{273A7C00-7306-48C8-97DC-92084107872E}" name="Manque ou Rab" dataDxfId="127">
      <calculatedColumnFormula array="1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calculatedColumnFormula>
    </tableColumn>
    <tableColumn id="11" xr3:uid="{38CFFC6C-391D-4A98-BB45-FEFB61D3ECF4}" name="Obs." dataDxfId="12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3BE2FAF5-101E-4755-BFAB-E8073E996E7D}" name="TVillageFestival" displayName="TVillageFestival" ref="A1:K44" totalsRowShown="0" headerRowDxfId="125" dataDxfId="123" headerRowBorderDxfId="124" tableBorderDxfId="122" totalsRowBorderDxfId="121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FB49DFE1-BDA5-4C00-B97C-16BDB6E9F2BF}" name="Famille" dataDxfId="120"/>
    <tableColumn id="1" xr3:uid="{367313D5-F928-4B47-BA7C-CFED2B1FAE4D}" name="Catégorie" dataDxfId="119"/>
    <tableColumn id="2" xr3:uid="{113C3C00-545F-4144-AC3D-DB4DF359205E}" name="Référence" dataDxfId="118"/>
    <tableColumn id="3" xr3:uid="{D90D0EC2-5DBB-47A5-B6C2-596FBA3363E0}" name="Désignation" dataDxfId="117">
      <calculatedColumnFormula array="1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calculatedColumnFormula>
    </tableColumn>
    <tableColumn id="4" xr3:uid="{85CA180C-E7BC-4750-9FB5-6D577A652E5A}" name="Fournisseur" dataDxfId="116">
      <calculatedColumnFormula array="1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calculatedColumnFormula>
    </tableColumn>
    <tableColumn id="5" xr3:uid="{F2D92BAA-7DD9-4E61-9D5D-3084495D2F8E}" name="Besoin salle" dataDxfId="115"/>
    <tableColumn id="6" xr3:uid="{92628F77-7215-4752-B89E-1B7B1A2C853E}" name="Spectacle 1" dataDxfId="114"/>
    <tableColumn id="7" xr3:uid="{D78461C8-6AD3-4DF5-BF57-3E91A81A376E}" name="Spectacle 2" dataDxfId="113"/>
    <tableColumn id="8" xr3:uid="{1AD7EC0C-2FED-409B-9997-58F476281A12}" name="Village Festival Besoin TOTAL" dataDxfId="112">
      <calculatedColumnFormula>TVillageFestival[[#This Row],[Besoin salle]]+MAX(TVillageFestival[[#This Row],[Spectacle 1]:[Spectacle 2]])</calculatedColumnFormula>
    </tableColumn>
    <tableColumn id="10" xr3:uid="{3E18BC68-E3F5-48C0-975D-48DD569EEF1A}" name="Manque ou Rab" dataDxfId="111">
      <calculatedColumnFormula array="1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calculatedColumnFormula>
    </tableColumn>
    <tableColumn id="11" xr3:uid="{11C64414-5483-4001-A730-2D267B7FE285}" name="Obs." dataDxfId="11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AD62797-BE03-42E2-A537-DCA744C968F7}" name="TPetitGymnase" displayName="TPetitGymnase" ref="A1:K44" totalsRowShown="0" headerRowDxfId="109" dataDxfId="107" headerRowBorderDxfId="108" tableBorderDxfId="106" totalsRowBorderDxfId="105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88F22C54-E29D-4804-8F08-3FFF7A1BE288}" name="Famille" dataDxfId="104"/>
    <tableColumn id="1" xr3:uid="{DC6CA9B5-E5C1-4D80-8623-A5F1A908E51B}" name="Catégorie" dataDxfId="103"/>
    <tableColumn id="2" xr3:uid="{536D1C5E-BC66-4AE2-A958-FC4BD4E7DDF5}" name="Référence" dataDxfId="102"/>
    <tableColumn id="3" xr3:uid="{7DC327C2-7047-4685-B8F5-002767A11E24}" name="Désignation" dataDxfId="101">
      <calculatedColumnFormula array="1">IFERROR(_xlfn.XLOOKUP(TPetitGymnase[[#This Row],[Famille]]&amp;TPetitGymnase[[#This Row],[Catégorie]]&amp;TPetitGymnase[[#This Row],[Référence]],TabBesoinGlobal[Famille]&amp;TabBesoinGlobal[Catégorie]&amp;TabBesoinGlobal[Référence],TabBesoinGlobal[Désignation],,0),"")</calculatedColumnFormula>
    </tableColumn>
    <tableColumn id="4" xr3:uid="{8DAD9BE0-A12C-4D38-982A-1A0F2DE864E1}" name="Fournisseur" dataDxfId="100">
      <calculatedColumnFormula array="1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calculatedColumnFormula>
    </tableColumn>
    <tableColumn id="5" xr3:uid="{1C083E02-1FAD-4B28-ACF3-213336AB91BF}" name="Besoin salle" dataDxfId="99"/>
    <tableColumn id="6" xr3:uid="{2EE1B971-3C4F-4D24-903B-CFDFB23271F4}" name="Spectacle 1" dataDxfId="98"/>
    <tableColumn id="7" xr3:uid="{16BE433F-A2D2-42CF-A7A2-9BF6A10AE176}" name="Spectacle 2" dataDxfId="97"/>
    <tableColumn id="8" xr3:uid="{CD224746-1EBE-4024-8547-85C8C9B41EFE}" name="Petit Gymnase Besoin TOTAL" dataDxfId="96">
      <calculatedColumnFormula>TPetitGymnase[[#This Row],[Besoin salle]]+MAX(TPetitGymnase[[#This Row],[Spectacle 1]:[Spectacle 2]])</calculatedColumnFormula>
    </tableColumn>
    <tableColumn id="10" xr3:uid="{C3AFC594-F2AF-426F-8D63-6BC47A41E97E}" name="Manque ou Rab" dataDxfId="95">
      <calculatedColumnFormula array="1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calculatedColumnFormula>
    </tableColumn>
    <tableColumn id="11" xr3:uid="{3EBF3CD6-6148-445A-9C22-F72808B8E3AB}" name="Obs." dataDxfId="9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194FCE3-009E-46D4-B2EE-08B1D245E4E9}" name="THalles" displayName="THalles" ref="A1:K44" totalsRowShown="0" headerRowDxfId="93" dataDxfId="91" headerRowBorderDxfId="92" tableBorderDxfId="90" totalsRowBorderDxfId="89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3F07538B-5305-40B2-9407-DDDBDA02A3B5}" name="Famille" dataDxfId="88"/>
    <tableColumn id="1" xr3:uid="{E236F6E6-875B-405B-90AB-78F019903011}" name="Catégorie" dataDxfId="87"/>
    <tableColumn id="2" xr3:uid="{45130408-6F1E-474D-A147-A9712EB6035E}" name="Référence" dataDxfId="86"/>
    <tableColumn id="3" xr3:uid="{E1D1A181-1464-4E57-8D71-A9E9CEF1D722}" name="Désignation" dataDxfId="85">
      <calculatedColumnFormula array="1">IFERROR(_xlfn.XLOOKUP(THalles[[#This Row],[Famille]]&amp;THalles[[#This Row],[Catégorie]]&amp;THalles[[#This Row],[Référence]],TabBesoinGlobal[Famille]&amp;TabBesoinGlobal[Catégorie]&amp;TabBesoinGlobal[Référence],TabBesoinGlobal[Désignation],,0),"")</calculatedColumnFormula>
    </tableColumn>
    <tableColumn id="4" xr3:uid="{61E2C89C-CBCE-4E1C-A3DA-DDF1207EC1BD}" name="Fournisseur" dataDxfId="84">
      <calculatedColumnFormula array="1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calculatedColumnFormula>
    </tableColumn>
    <tableColumn id="5" xr3:uid="{141929BC-D215-41AF-B33A-C63FC4625EFF}" name="Besoin salle" dataDxfId="83"/>
    <tableColumn id="6" xr3:uid="{2170A418-C88D-45C5-8916-F26EB74B896A}" name="Spectacle 1" dataDxfId="82"/>
    <tableColumn id="7" xr3:uid="{9C2637F3-60CF-42C6-B490-A191CB38165E}" name="Spectacle 2" dataDxfId="81"/>
    <tableColumn id="8" xr3:uid="{A7D7A505-63D6-422A-AA1C-F0252D747558}" name="Halles Besoin TOTAL" dataDxfId="80">
      <calculatedColumnFormula>THalles[[#This Row],[Besoin salle]]+MAX(THalles[[#This Row],[Spectacle 1]:[Spectacle 2]])</calculatedColumnFormula>
    </tableColumn>
    <tableColumn id="10" xr3:uid="{A35073BD-B110-4063-843A-8DF92241849A}" name="Manque ou Rab" dataDxfId="79">
      <calculatedColumnFormula array="1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calculatedColumnFormula>
    </tableColumn>
    <tableColumn id="11" xr3:uid="{559DD581-BE6B-4068-94A5-C8F5D5B688B6}" name="Obs." dataDxfId="78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F5A6572-4E1B-4361-A737-E9634ADE428B}" name="TRue_Ext" displayName="TRue_Ext" ref="A1:K44" totalsRowShown="0" headerRowDxfId="77" dataDxfId="75" headerRowBorderDxfId="76" tableBorderDxfId="74" totalsRowBorderDxfId="73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E028114E-5FBE-44D2-8CDD-94AB3AC7BFF7}" name="Famille" dataDxfId="72"/>
    <tableColumn id="1" xr3:uid="{DE948CCC-7C67-42DB-9E51-BCA6522C737E}" name="Catégorie" dataDxfId="71"/>
    <tableColumn id="2" xr3:uid="{BB1F0B45-93EC-4ABF-9024-92421F62B13F}" name="Référence" dataDxfId="70"/>
    <tableColumn id="3" xr3:uid="{E1882CC7-AD08-4C4C-A935-8167D220CBDE}" name="Désignation" dataDxfId="69">
      <calculatedColumnFormula array="1">IFERROR(_xlfn.XLOOKUP(TRue_Ext[[#This Row],[Famille]]&amp;TRue_Ext[[#This Row],[Catégorie]]&amp;TRue_Ext[[#This Row],[Référence]],TabBesoinGlobal[Famille]&amp;TabBesoinGlobal[Catégorie]&amp;TabBesoinGlobal[Référence],TabBesoinGlobal[Désignation],,0),"")</calculatedColumnFormula>
    </tableColumn>
    <tableColumn id="4" xr3:uid="{1E03687C-0ED9-4DCE-A073-8D79E89CEA87}" name="Fournisseur" dataDxfId="68">
      <calculatedColumnFormula array="1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calculatedColumnFormula>
    </tableColumn>
    <tableColumn id="5" xr3:uid="{62612212-D687-41CB-854F-282606583DE7}" name="Besoin salle" dataDxfId="67"/>
    <tableColumn id="6" xr3:uid="{6E2B93D7-99C6-4314-84D6-6259FA1EC1C7}" name="Spectacle 1" dataDxfId="66"/>
    <tableColumn id="7" xr3:uid="{D55DE457-228F-4131-802A-28470180F619}" name="Spectacle 2" dataDxfId="65"/>
    <tableColumn id="8" xr3:uid="{59A64857-E429-48AB-9434-2A82AC4D74BC}" name="Rue-Ext Besoin TOTAL" dataDxfId="64">
      <calculatedColumnFormula>TRue_Ext[[#This Row],[Besoin salle]]+MAX(TRue_Ext[[#This Row],[Spectacle 1]:[Spectacle 2]])</calculatedColumnFormula>
    </tableColumn>
    <tableColumn id="10" xr3:uid="{FEB3565B-A571-434F-A2F2-A8E1549A24BE}" name="Manque ou Rab" dataDxfId="63">
      <calculatedColumnFormula array="1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calculatedColumnFormula>
    </tableColumn>
    <tableColumn id="11" xr3:uid="{F5E6517F-5333-4D07-BC5C-58BDA181FD43}" name="Obs." dataDxfId="6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269BFDC-37EA-4101-9AD3-ACB1F35A5058}" name="TVierge" displayName="TVierge" ref="A1:K44" totalsRowShown="0" headerRowDxfId="61" dataDxfId="59" headerRowBorderDxfId="60" tableBorderDxfId="58" totalsRowBorderDxfId="57">
  <autoFilter ref="A1:K44" xr:uid="{8AA96AAE-E7C2-4464-A52C-1AA0B8F5DE5B}"/>
  <sortState xmlns:xlrd2="http://schemas.microsoft.com/office/spreadsheetml/2017/richdata2" ref="A2:K44">
    <sortCondition ref="A2:A44"/>
    <sortCondition ref="B2:B44"/>
    <sortCondition ref="C2:C44"/>
    <sortCondition ref="D2:D44"/>
    <sortCondition ref="E2:E44"/>
  </sortState>
  <tableColumns count="11">
    <tableColumn id="9" xr3:uid="{D31763DD-E94E-4292-9CD8-32ECD67FA9CE}" name="Famille" dataDxfId="56"/>
    <tableColumn id="1" xr3:uid="{92AA5964-E4F2-4A25-9E9E-FA977603BB29}" name="Catégorie" dataDxfId="55"/>
    <tableColumn id="2" xr3:uid="{AC59A271-FFDF-4F5E-8D70-1130A653A6C8}" name="Référence" dataDxfId="54"/>
    <tableColumn id="3" xr3:uid="{45309BE2-A8FD-4B1A-A7F1-5E54B16D9396}" name="Désignation" dataDxfId="53">
      <calculatedColumnFormula array="1">IFERROR(_xlfn.XLOOKUP(TVierge[[#This Row],[Famille]]&amp;TVierge[[#This Row],[Catégorie]]&amp;TVierge[[#This Row],[Référence]],TabBesoinGlobal[Famille]&amp;TabBesoinGlobal[Catégorie]&amp;TabBesoinGlobal[Référence],TabBesoinGlobal[Désignation],,0),"")</calculatedColumnFormula>
    </tableColumn>
    <tableColumn id="4" xr3:uid="{8810A150-36B4-4A17-9620-C01A7F8B016C}" name="Fournisseur" dataDxfId="52">
      <calculatedColumnFormula array="1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calculatedColumnFormula>
    </tableColumn>
    <tableColumn id="5" xr3:uid="{5FC40B14-FD58-49AB-9664-BD15C59CCE62}" name="Besoin salle" dataDxfId="51"/>
    <tableColumn id="6" xr3:uid="{7A7DC99D-7063-4B81-B221-5E1007409038}" name="Spectacle 1" dataDxfId="50"/>
    <tableColumn id="7" xr3:uid="{4159C015-FB83-4A0E-8B68-D5480F7E0E23}" name="Spectacle 2" dataDxfId="49"/>
    <tableColumn id="8" xr3:uid="{71F6E41C-286B-4231-B0BB-18EBD92AA45A}" name="Vierge Besoin TOTAL" dataDxfId="48">
      <calculatedColumnFormula>TVierge[[#This Row],[Besoin salle]]+MAX(TVierge[[#This Row],[Spectacle 1]:[Spectacle 2]])</calculatedColumnFormula>
    </tableColumn>
    <tableColumn id="10" xr3:uid="{6346B0AE-884D-4FFD-849E-EA731FDC497A}" name="Manque ou Rab" dataDxfId="47">
      <calculatedColumnFormula array="1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calculatedColumnFormula>
    </tableColumn>
    <tableColumn id="11" xr3:uid="{EE14A79D-DEBD-4987-AA6F-A7E670C5F8F0}" name="Obs." dataDxfId="4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B12D-F732-4B98-A115-4274449E2FD4}">
  <sheetPr codeName="Feuil2">
    <pageSetUpPr fitToPage="1"/>
  </sheetPr>
  <dimension ref="A6:U956"/>
  <sheetViews>
    <sheetView zoomScale="85" zoomScaleNormal="85" zoomScaleSheetLayoutView="100" workbookViewId="0">
      <pane ySplit="15" topLeftCell="A517" activePane="bottomLeft" state="frozen"/>
      <selection pane="bottomLeft" activeCell="D938" sqref="D938"/>
    </sheetView>
  </sheetViews>
  <sheetFormatPr baseColWidth="10" defaultRowHeight="15" x14ac:dyDescent="0.25"/>
  <cols>
    <col min="1" max="1" width="18.28515625" bestFit="1" customWidth="1"/>
    <col min="2" max="2" width="29.28515625" customWidth="1"/>
    <col min="3" max="3" width="62.140625" style="17" customWidth="1"/>
    <col min="4" max="4" width="80.5703125" style="17" customWidth="1"/>
    <col min="5" max="5" width="15.42578125" style="17" customWidth="1"/>
    <col min="6" max="7" width="12.28515625" customWidth="1"/>
    <col min="8" max="9" width="10.85546875" customWidth="1"/>
    <col min="10" max="10" width="11" customWidth="1"/>
    <col min="11" max="11" width="10.42578125" customWidth="1"/>
    <col min="12" max="12" width="8" style="31" customWidth="1"/>
    <col min="13" max="14" width="8.5703125" style="31" customWidth="1"/>
    <col min="15" max="15" width="8.42578125" style="31" customWidth="1"/>
    <col min="16" max="16" width="10.42578125" style="31" customWidth="1"/>
    <col min="17" max="17" width="8.5703125" style="31" customWidth="1"/>
    <col min="18" max="18" width="9.5703125" style="31" customWidth="1"/>
    <col min="19" max="20" width="11.42578125" style="31"/>
    <col min="21" max="21" width="63.85546875" bestFit="1" customWidth="1"/>
  </cols>
  <sheetData>
    <row r="6" spans="1:21" x14ac:dyDescent="0.25">
      <c r="E6" s="45"/>
    </row>
    <row r="15" spans="1:21" ht="27" customHeight="1" x14ac:dyDescent="0.25">
      <c r="A15" s="3" t="s">
        <v>0</v>
      </c>
      <c r="B15" s="1" t="s">
        <v>1</v>
      </c>
      <c r="C15" s="2" t="s">
        <v>2</v>
      </c>
      <c r="D15" s="2" t="s">
        <v>3</v>
      </c>
      <c r="E15" s="2" t="s">
        <v>302</v>
      </c>
      <c r="F15" s="3" t="s">
        <v>319</v>
      </c>
      <c r="G15" s="3" t="s">
        <v>497</v>
      </c>
      <c r="H15" s="3" t="s">
        <v>4</v>
      </c>
      <c r="I15" s="3" t="s">
        <v>5</v>
      </c>
      <c r="J15" s="3" t="s">
        <v>294</v>
      </c>
      <c r="K15" s="3" t="s">
        <v>295</v>
      </c>
      <c r="L15" s="4" t="s">
        <v>296</v>
      </c>
      <c r="M15" s="3" t="s">
        <v>320</v>
      </c>
      <c r="N15" s="3" t="s">
        <v>321</v>
      </c>
      <c r="O15" s="3" t="s">
        <v>322</v>
      </c>
      <c r="P15" s="3" t="s">
        <v>323</v>
      </c>
      <c r="Q15" s="3" t="s">
        <v>324</v>
      </c>
      <c r="R15" s="3" t="s">
        <v>325</v>
      </c>
      <c r="S15" s="3" t="s">
        <v>326</v>
      </c>
      <c r="T15" s="3" t="s">
        <v>475</v>
      </c>
      <c r="U15" s="3" t="s">
        <v>455</v>
      </c>
    </row>
    <row r="16" spans="1:21" hidden="1" x14ac:dyDescent="0.25">
      <c r="A16" s="5" t="s">
        <v>1877</v>
      </c>
      <c r="B16" s="18" t="s">
        <v>388</v>
      </c>
      <c r="C16" s="6" t="s">
        <v>1878</v>
      </c>
      <c r="D16" s="7" t="s">
        <v>823</v>
      </c>
      <c r="E16" s="7" t="s">
        <v>572</v>
      </c>
      <c r="F16" s="15">
        <v>18</v>
      </c>
      <c r="G16" s="15"/>
      <c r="H16" s="23">
        <f>(SUM(TabBesoinGlobal[[#This Row],[Mandela Besoin Total]:[Halles Besoin Total]]))-TabBesoinGlobal[[#This Row],[Transfert]]</f>
        <v>0</v>
      </c>
      <c r="I16" s="16">
        <f>TabBesoinGlobal[[#This Row],[Quantité Louée]]-TabBesoinGlobal[[#This Row],[Besoin Total]]</f>
        <v>0</v>
      </c>
      <c r="J16" s="9" t="str" cm="1">
        <f t="array" ref="J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" s="9" t="str" cm="1">
        <f t="array" ref="K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" s="9" t="str" cm="1">
        <f t="array" ref="L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" s="9" t="str" cm="1">
        <f t="array" ref="M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" s="9" t="str" cm="1">
        <f t="array" ref="N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" s="9" t="str" cm="1">
        <f t="array" ref="O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" s="9" t="str" cm="1">
        <f t="array" ref="P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" s="9" t="str" cm="1">
        <f t="array" ref="Q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" s="9" t="str" cm="1">
        <f t="array" ref="R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" s="9" t="str" cm="1">
        <f t="array" ref="S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" s="34"/>
      <c r="U16" s="25"/>
    </row>
    <row r="17" spans="1:21" hidden="1" x14ac:dyDescent="0.25">
      <c r="A17" s="19" t="s">
        <v>1877</v>
      </c>
      <c r="B17" s="18" t="s">
        <v>388</v>
      </c>
      <c r="C17" s="6" t="s">
        <v>1879</v>
      </c>
      <c r="D17" s="7" t="s">
        <v>824</v>
      </c>
      <c r="E17" s="7" t="s">
        <v>572</v>
      </c>
      <c r="F17" s="15">
        <v>12</v>
      </c>
      <c r="G17" s="15"/>
      <c r="H17" s="23">
        <f>(SUM(TabBesoinGlobal[[#This Row],[Mandela Besoin Total]:[Halles Besoin Total]]))-TabBesoinGlobal[[#This Row],[Transfert]]</f>
        <v>0</v>
      </c>
      <c r="I17" s="16">
        <f>TabBesoinGlobal[[#This Row],[Quantité Louée]]-TabBesoinGlobal[[#This Row],[Besoin Total]]</f>
        <v>0</v>
      </c>
      <c r="J17" s="9" t="str" cm="1">
        <f t="array" ref="J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" s="9" t="str" cm="1">
        <f t="array" ref="K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" s="9" t="str" cm="1">
        <f t="array" ref="L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" s="9" t="str" cm="1">
        <f t="array" ref="M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" s="9" t="str" cm="1">
        <f t="array" ref="N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" s="9" t="str" cm="1">
        <f t="array" ref="O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" s="9" t="str" cm="1">
        <f t="array" ref="P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" s="9" t="str" cm="1">
        <f t="array" ref="Q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" s="9" t="str" cm="1">
        <f t="array" ref="R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" s="9" t="str" cm="1">
        <f t="array" ref="S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" s="35"/>
      <c r="U17" s="22"/>
    </row>
    <row r="18" spans="1:21" hidden="1" x14ac:dyDescent="0.25">
      <c r="A18" s="19" t="s">
        <v>1877</v>
      </c>
      <c r="B18" s="18" t="s">
        <v>388</v>
      </c>
      <c r="C18" s="6" t="s">
        <v>1880</v>
      </c>
      <c r="D18" s="7" t="s">
        <v>825</v>
      </c>
      <c r="E18" s="6" t="s">
        <v>572</v>
      </c>
      <c r="F18" s="15">
        <v>18</v>
      </c>
      <c r="G18" s="15"/>
      <c r="H18" s="23">
        <f>(SUM(TabBesoinGlobal[[#This Row],[Mandela Besoin Total]:[Halles Besoin Total]]))-TabBesoinGlobal[[#This Row],[Transfert]]</f>
        <v>0</v>
      </c>
      <c r="I18" s="16">
        <f>TabBesoinGlobal[[#This Row],[Quantité Louée]]-TabBesoinGlobal[[#This Row],[Besoin Total]]</f>
        <v>0</v>
      </c>
      <c r="J18" s="9" t="str" cm="1">
        <f t="array" ref="J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" s="9" t="str" cm="1">
        <f t="array" ref="K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" s="9" t="str" cm="1">
        <f t="array" ref="L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" s="9" t="str" cm="1">
        <f t="array" ref="M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" s="9" t="str" cm="1">
        <f t="array" ref="N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" s="9" t="str" cm="1">
        <f t="array" ref="O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" s="9" t="str" cm="1">
        <f t="array" ref="P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" s="9" t="str" cm="1">
        <f t="array" ref="Q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" s="9" t="str" cm="1">
        <f t="array" ref="R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" s="9" t="str" cm="1">
        <f t="array" ref="S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" s="35"/>
      <c r="U18" s="22"/>
    </row>
    <row r="19" spans="1:21" hidden="1" x14ac:dyDescent="0.25">
      <c r="A19" s="19" t="s">
        <v>1877</v>
      </c>
      <c r="B19" s="18" t="s">
        <v>388</v>
      </c>
      <c r="C19" s="6" t="s">
        <v>1881</v>
      </c>
      <c r="D19" s="7" t="s">
        <v>826</v>
      </c>
      <c r="E19" s="6" t="s">
        <v>572</v>
      </c>
      <c r="F19" s="15">
        <v>4</v>
      </c>
      <c r="G19" s="15"/>
      <c r="H19" s="23">
        <f>(SUM(TabBesoinGlobal[[#This Row],[Mandela Besoin Total]:[Halles Besoin Total]]))-TabBesoinGlobal[[#This Row],[Transfert]]</f>
        <v>0</v>
      </c>
      <c r="I19" s="16">
        <f>TabBesoinGlobal[[#This Row],[Quantité Louée]]-TabBesoinGlobal[[#This Row],[Besoin Total]]</f>
        <v>0</v>
      </c>
      <c r="J19" s="9" t="str" cm="1">
        <f t="array" ref="J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" s="9" t="str" cm="1">
        <f t="array" ref="K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" s="9" t="str" cm="1">
        <f t="array" ref="L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" s="9" t="str" cm="1">
        <f t="array" ref="M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" s="9" t="str" cm="1">
        <f t="array" ref="N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" s="9" t="str" cm="1">
        <f t="array" ref="O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" s="9" t="str" cm="1">
        <f t="array" ref="P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" s="9" t="str" cm="1">
        <f t="array" ref="Q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" s="9" t="str" cm="1">
        <f t="array" ref="R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" s="9" t="str" cm="1">
        <f t="array" ref="S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" s="35"/>
      <c r="U19" s="22"/>
    </row>
    <row r="20" spans="1:21" hidden="1" x14ac:dyDescent="0.25">
      <c r="A20" s="19" t="s">
        <v>1877</v>
      </c>
      <c r="B20" s="18" t="s">
        <v>388</v>
      </c>
      <c r="C20" s="6" t="s">
        <v>1882</v>
      </c>
      <c r="D20" s="12" t="s">
        <v>827</v>
      </c>
      <c r="E20" s="6" t="s">
        <v>572</v>
      </c>
      <c r="F20" s="15">
        <v>6</v>
      </c>
      <c r="G20" s="15"/>
      <c r="H20" s="23">
        <f>(SUM(TabBesoinGlobal[[#This Row],[Mandela Besoin Total]:[Halles Besoin Total]]))-TabBesoinGlobal[[#This Row],[Transfert]]</f>
        <v>0</v>
      </c>
      <c r="I20" s="16">
        <f>TabBesoinGlobal[[#This Row],[Quantité Louée]]-TabBesoinGlobal[[#This Row],[Besoin Total]]</f>
        <v>0</v>
      </c>
      <c r="J20" s="9" t="str" cm="1">
        <f t="array" ref="J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" s="9" t="str" cm="1">
        <f t="array" ref="K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" s="9" t="str" cm="1">
        <f t="array" ref="L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" s="9" t="str" cm="1">
        <f t="array" ref="M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" s="9" t="str" cm="1">
        <f t="array" ref="N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" s="9" t="str" cm="1">
        <f t="array" ref="O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" s="9" t="str" cm="1">
        <f t="array" ref="P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" s="9" t="str" cm="1">
        <f t="array" ref="Q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" s="9" t="str" cm="1">
        <f t="array" ref="R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" s="9" t="str" cm="1">
        <f t="array" ref="S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" s="35"/>
      <c r="U20" s="28"/>
    </row>
    <row r="21" spans="1:21" hidden="1" x14ac:dyDescent="0.25">
      <c r="A21" s="19" t="s">
        <v>1877</v>
      </c>
      <c r="B21" s="18" t="s">
        <v>566</v>
      </c>
      <c r="C21" s="6" t="s">
        <v>1883</v>
      </c>
      <c r="D21" s="7" t="s">
        <v>887</v>
      </c>
      <c r="E21" s="7" t="s">
        <v>573</v>
      </c>
      <c r="F21" s="15">
        <v>12</v>
      </c>
      <c r="G21" s="15"/>
      <c r="H21" s="23">
        <f>(SUM(TabBesoinGlobal[[#This Row],[Mandela Besoin Total]:[Halles Besoin Total]]))-TabBesoinGlobal[[#This Row],[Transfert]]</f>
        <v>0</v>
      </c>
      <c r="I21" s="16">
        <f>TabBesoinGlobal[[#This Row],[Quantité Louée]]-TabBesoinGlobal[[#This Row],[Besoin Total]]</f>
        <v>0</v>
      </c>
      <c r="J21" s="9" t="str" cm="1">
        <f t="array" ref="J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" s="9" t="str" cm="1">
        <f t="array" ref="K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" s="9" t="str" cm="1">
        <f t="array" ref="L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" s="9" t="str" cm="1">
        <f t="array" ref="M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" s="9" t="str" cm="1">
        <f t="array" ref="N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" s="9" t="str" cm="1">
        <f t="array" ref="O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" s="9" t="str" cm="1">
        <f t="array" ref="P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" s="9" t="str" cm="1">
        <f t="array" ref="Q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" s="9" t="str" cm="1">
        <f t="array" ref="R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" s="9" t="str" cm="1">
        <f t="array" ref="S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" s="35"/>
      <c r="U21" s="22"/>
    </row>
    <row r="22" spans="1:21" hidden="1" x14ac:dyDescent="0.25">
      <c r="A22" s="19" t="s">
        <v>1877</v>
      </c>
      <c r="B22" s="18" t="s">
        <v>566</v>
      </c>
      <c r="C22" s="6" t="s">
        <v>1884</v>
      </c>
      <c r="D22" s="7" t="s">
        <v>888</v>
      </c>
      <c r="E22" s="6" t="s">
        <v>573</v>
      </c>
      <c r="F22" s="15">
        <v>6</v>
      </c>
      <c r="G22" s="15"/>
      <c r="H22" s="23">
        <f>(SUM(TabBesoinGlobal[[#This Row],[Mandela Besoin Total]:[Halles Besoin Total]]))-TabBesoinGlobal[[#This Row],[Transfert]]</f>
        <v>0</v>
      </c>
      <c r="I22" s="16">
        <f>TabBesoinGlobal[[#This Row],[Quantité Louée]]-TabBesoinGlobal[[#This Row],[Besoin Total]]</f>
        <v>0</v>
      </c>
      <c r="J22" s="9" t="str" cm="1">
        <f t="array" ref="J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" s="9" t="str" cm="1">
        <f t="array" ref="K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" s="9" t="str" cm="1">
        <f t="array" ref="L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" s="9" t="str" cm="1">
        <f t="array" ref="M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" s="9" t="str" cm="1">
        <f t="array" ref="N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" s="9" t="str" cm="1">
        <f t="array" ref="O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" s="9" cm="1">
        <f t="array" ref="P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>0</v>
      </c>
      <c r="Q22" s="9" t="str" cm="1">
        <f t="array" ref="Q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" s="9" t="str" cm="1">
        <f t="array" ref="R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" s="9" t="str" cm="1">
        <f t="array" ref="S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" s="35"/>
      <c r="U22" s="22"/>
    </row>
    <row r="23" spans="1:21" hidden="1" x14ac:dyDescent="0.25">
      <c r="A23" s="19" t="s">
        <v>1877</v>
      </c>
      <c r="B23" s="18" t="s">
        <v>566</v>
      </c>
      <c r="C23" s="6" t="s">
        <v>1885</v>
      </c>
      <c r="D23" s="7" t="s">
        <v>889</v>
      </c>
      <c r="E23" s="6" t="s">
        <v>573</v>
      </c>
      <c r="F23" s="15">
        <v>6</v>
      </c>
      <c r="G23" s="15"/>
      <c r="H23" s="23">
        <f>(SUM(TabBesoinGlobal[[#This Row],[Mandela Besoin Total]:[Halles Besoin Total]]))-TabBesoinGlobal[[#This Row],[Transfert]]</f>
        <v>0</v>
      </c>
      <c r="I23" s="16">
        <f>TabBesoinGlobal[[#This Row],[Quantité Louée]]-TabBesoinGlobal[[#This Row],[Besoin Total]]</f>
        <v>0</v>
      </c>
      <c r="J23" s="9" t="str" cm="1">
        <f t="array" ref="J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" s="9" t="str" cm="1">
        <f t="array" ref="K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" s="9" t="str" cm="1">
        <f t="array" ref="L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" s="9" t="str" cm="1">
        <f t="array" ref="M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" s="9" t="str" cm="1">
        <f t="array" ref="N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" s="9" t="str" cm="1">
        <f t="array" ref="O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" s="9" t="str" cm="1">
        <f t="array" ref="P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" s="9" t="str" cm="1">
        <f t="array" ref="Q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" s="9" t="str" cm="1">
        <f t="array" ref="R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" s="9" t="str" cm="1">
        <f t="array" ref="S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" s="35"/>
      <c r="U23" s="22"/>
    </row>
    <row r="24" spans="1:21" hidden="1" x14ac:dyDescent="0.25">
      <c r="A24" s="19" t="s">
        <v>1877</v>
      </c>
      <c r="B24" s="18" t="s">
        <v>567</v>
      </c>
      <c r="C24" s="6" t="s">
        <v>1886</v>
      </c>
      <c r="D24" s="7" t="s">
        <v>823</v>
      </c>
      <c r="E24" s="6" t="s">
        <v>573</v>
      </c>
      <c r="F24" s="15">
        <v>18</v>
      </c>
      <c r="G24" s="15"/>
      <c r="H24" s="23">
        <f>(SUM(TabBesoinGlobal[[#This Row],[Mandela Besoin Total]:[Halles Besoin Total]]))-TabBesoinGlobal[[#This Row],[Transfert]]</f>
        <v>0</v>
      </c>
      <c r="I24" s="16">
        <f>TabBesoinGlobal[[#This Row],[Quantité Louée]]-TabBesoinGlobal[[#This Row],[Besoin Total]]</f>
        <v>0</v>
      </c>
      <c r="J24" s="9" t="str" cm="1">
        <f t="array" ref="J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" s="9" t="str" cm="1">
        <f t="array" ref="K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" s="9" t="str" cm="1">
        <f t="array" ref="L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" s="9" t="str" cm="1">
        <f t="array" ref="M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" s="9" t="str" cm="1">
        <f t="array" ref="N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" s="9" t="str" cm="1">
        <f t="array" ref="O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" s="9" t="str" cm="1">
        <f t="array" ref="P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" s="9" t="str" cm="1">
        <f t="array" ref="Q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" s="9" t="str" cm="1">
        <f t="array" ref="R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" s="9" t="str" cm="1">
        <f t="array" ref="S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" s="35"/>
      <c r="U24" s="22"/>
    </row>
    <row r="25" spans="1:21" hidden="1" x14ac:dyDescent="0.25">
      <c r="A25" s="5" t="s">
        <v>1877</v>
      </c>
      <c r="B25" s="18" t="s">
        <v>567</v>
      </c>
      <c r="C25" s="6" t="s">
        <v>1887</v>
      </c>
      <c r="D25" s="7" t="s">
        <v>825</v>
      </c>
      <c r="E25" s="6" t="s">
        <v>573</v>
      </c>
      <c r="F25" s="15">
        <v>18</v>
      </c>
      <c r="G25" s="15"/>
      <c r="H25" s="23">
        <f>(SUM(TabBesoinGlobal[[#This Row],[Mandela Besoin Total]:[Halles Besoin Total]]))-TabBesoinGlobal[[#This Row],[Transfert]]</f>
        <v>0</v>
      </c>
      <c r="I25" s="16">
        <f>TabBesoinGlobal[[#This Row],[Quantité Louée]]-TabBesoinGlobal[[#This Row],[Besoin Total]]</f>
        <v>0</v>
      </c>
      <c r="J25" s="9" t="str" cm="1">
        <f t="array" ref="J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" s="9" t="str" cm="1">
        <f t="array" ref="K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" s="9" t="str" cm="1">
        <f t="array" ref="L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" s="9" t="str" cm="1">
        <f t="array" ref="M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" s="9" t="str" cm="1">
        <f t="array" ref="N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" s="9" t="str" cm="1">
        <f t="array" ref="O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" s="9" t="str" cm="1">
        <f t="array" ref="P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" s="9" t="str" cm="1">
        <f t="array" ref="Q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" s="9" t="str" cm="1">
        <f t="array" ref="R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" s="9" t="str" cm="1">
        <f t="array" ref="S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" s="35"/>
      <c r="U25" s="22"/>
    </row>
    <row r="26" spans="1:21" hidden="1" x14ac:dyDescent="0.25">
      <c r="A26" s="19" t="s">
        <v>1877</v>
      </c>
      <c r="B26" s="18" t="s">
        <v>567</v>
      </c>
      <c r="C26" s="6" t="s">
        <v>1888</v>
      </c>
      <c r="D26" s="7" t="s">
        <v>890</v>
      </c>
      <c r="E26" s="6" t="s">
        <v>573</v>
      </c>
      <c r="F26" s="15">
        <v>18</v>
      </c>
      <c r="G26" s="15"/>
      <c r="H26" s="23">
        <f>(SUM(TabBesoinGlobal[[#This Row],[Mandela Besoin Total]:[Halles Besoin Total]]))-TabBesoinGlobal[[#This Row],[Transfert]]</f>
        <v>0</v>
      </c>
      <c r="I26" s="16">
        <f>TabBesoinGlobal[[#This Row],[Quantité Louée]]-TabBesoinGlobal[[#This Row],[Besoin Total]]</f>
        <v>0</v>
      </c>
      <c r="J26" s="9" t="str" cm="1">
        <f t="array" ref="J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" s="9" t="str" cm="1">
        <f t="array" ref="K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" s="9" t="str" cm="1">
        <f t="array" ref="L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" s="9" t="str" cm="1">
        <f t="array" ref="M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" s="9" t="str" cm="1">
        <f t="array" ref="N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" s="9" t="str" cm="1">
        <f t="array" ref="O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" s="9" t="str" cm="1">
        <f t="array" ref="P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" s="9" t="str" cm="1">
        <f t="array" ref="Q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" s="9" t="str" cm="1">
        <f t="array" ref="R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" s="9" t="str" cm="1">
        <f t="array" ref="S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" s="35"/>
      <c r="U26" s="22"/>
    </row>
    <row r="27" spans="1:21" hidden="1" x14ac:dyDescent="0.25">
      <c r="A27" s="19" t="s">
        <v>1877</v>
      </c>
      <c r="B27" s="18" t="s">
        <v>552</v>
      </c>
      <c r="C27" s="6" t="s">
        <v>1889</v>
      </c>
      <c r="D27" s="7" t="s">
        <v>828</v>
      </c>
      <c r="E27" s="6" t="s">
        <v>572</v>
      </c>
      <c r="F27" s="15">
        <v>2</v>
      </c>
      <c r="G27" s="15"/>
      <c r="H27" s="23">
        <f>(SUM(TabBesoinGlobal[[#This Row],[Mandela Besoin Total]:[Halles Besoin Total]]))-TabBesoinGlobal[[#This Row],[Transfert]]</f>
        <v>0</v>
      </c>
      <c r="I27" s="16">
        <f>TabBesoinGlobal[[#This Row],[Quantité Louée]]-TabBesoinGlobal[[#This Row],[Besoin Total]]</f>
        <v>0</v>
      </c>
      <c r="J27" s="9" t="str" cm="1">
        <f t="array" ref="J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" s="9" t="str" cm="1">
        <f t="array" ref="K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" s="9" t="str" cm="1">
        <f t="array" ref="L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" s="9" t="str" cm="1">
        <f t="array" ref="M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" s="9" t="str" cm="1">
        <f t="array" ref="N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" s="9" t="str" cm="1">
        <f t="array" ref="O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" s="9" t="str" cm="1">
        <f t="array" ref="P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" s="9" t="str" cm="1">
        <f t="array" ref="Q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" s="9" t="str" cm="1">
        <f t="array" ref="R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" s="9" t="str" cm="1">
        <f t="array" ref="S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" s="35"/>
      <c r="U27" s="22"/>
    </row>
    <row r="28" spans="1:21" hidden="1" x14ac:dyDescent="0.25">
      <c r="A28" s="19" t="s">
        <v>1877</v>
      </c>
      <c r="B28" s="18" t="s">
        <v>552</v>
      </c>
      <c r="C28" s="6" t="s">
        <v>1890</v>
      </c>
      <c r="D28" s="7" t="s">
        <v>828</v>
      </c>
      <c r="E28" s="6" t="s">
        <v>573</v>
      </c>
      <c r="F28" s="15">
        <v>2</v>
      </c>
      <c r="G28" s="15"/>
      <c r="H28" s="23">
        <f>(SUM(TabBesoinGlobal[[#This Row],[Mandela Besoin Total]:[Halles Besoin Total]]))-TabBesoinGlobal[[#This Row],[Transfert]]</f>
        <v>0</v>
      </c>
      <c r="I28" s="16">
        <f>TabBesoinGlobal[[#This Row],[Quantité Louée]]-TabBesoinGlobal[[#This Row],[Besoin Total]]</f>
        <v>0</v>
      </c>
      <c r="J28" s="9" t="str" cm="1">
        <f t="array" ref="J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" s="9" t="str" cm="1">
        <f t="array" ref="K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" s="9" t="str" cm="1">
        <f t="array" ref="L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" s="9" cm="1">
        <f t="array" ref="M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>0</v>
      </c>
      <c r="N28" s="9" t="str" cm="1">
        <f t="array" ref="N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" s="9" t="str" cm="1">
        <f t="array" ref="O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" s="9" t="str" cm="1">
        <f t="array" ref="P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" s="9" t="str" cm="1">
        <f t="array" ref="Q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" s="9" t="str" cm="1">
        <f t="array" ref="R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" s="9" t="str" cm="1">
        <f t="array" ref="S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" s="35"/>
      <c r="U28" s="22"/>
    </row>
    <row r="29" spans="1:21" hidden="1" x14ac:dyDescent="0.25">
      <c r="A29" s="19" t="s">
        <v>1877</v>
      </c>
      <c r="B29" s="18" t="s">
        <v>552</v>
      </c>
      <c r="C29" s="6" t="s">
        <v>1891</v>
      </c>
      <c r="D29" s="7" t="s">
        <v>829</v>
      </c>
      <c r="E29" s="7" t="s">
        <v>572</v>
      </c>
      <c r="F29" s="15">
        <v>3</v>
      </c>
      <c r="G29" s="15"/>
      <c r="H29" s="23">
        <f>(SUM(TabBesoinGlobal[[#This Row],[Mandela Besoin Total]:[Halles Besoin Total]]))-TabBesoinGlobal[[#This Row],[Transfert]]</f>
        <v>0</v>
      </c>
      <c r="I29" s="16">
        <f>TabBesoinGlobal[[#This Row],[Quantité Louée]]-TabBesoinGlobal[[#This Row],[Besoin Total]]</f>
        <v>0</v>
      </c>
      <c r="J29" s="9" t="str" cm="1">
        <f t="array" ref="J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" s="9" t="str" cm="1">
        <f t="array" ref="K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" s="9" t="str" cm="1">
        <f t="array" ref="L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" s="9" t="str" cm="1">
        <f t="array" ref="M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" s="9" t="str" cm="1">
        <f t="array" ref="N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" s="9" t="str" cm="1">
        <f t="array" ref="O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" s="9" t="str" cm="1">
        <f t="array" ref="P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" s="9" t="str" cm="1">
        <f t="array" ref="Q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" s="9" t="str" cm="1">
        <f t="array" ref="R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" s="9" t="str" cm="1">
        <f t="array" ref="S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" s="35"/>
      <c r="U29" s="22"/>
    </row>
    <row r="30" spans="1:21" hidden="1" x14ac:dyDescent="0.25">
      <c r="A30" s="5" t="s">
        <v>1877</v>
      </c>
      <c r="B30" s="18" t="s">
        <v>552</v>
      </c>
      <c r="C30" s="6" t="s">
        <v>1892</v>
      </c>
      <c r="D30" s="7" t="s">
        <v>829</v>
      </c>
      <c r="E30" s="6" t="s">
        <v>573</v>
      </c>
      <c r="F30" s="15">
        <v>3</v>
      </c>
      <c r="G30" s="15"/>
      <c r="H30" s="23">
        <f>(SUM(TabBesoinGlobal[[#This Row],[Mandela Besoin Total]:[Halles Besoin Total]]))-TabBesoinGlobal[[#This Row],[Transfert]]</f>
        <v>0</v>
      </c>
      <c r="I30" s="16">
        <f>TabBesoinGlobal[[#This Row],[Quantité Louée]]-TabBesoinGlobal[[#This Row],[Besoin Total]]</f>
        <v>0</v>
      </c>
      <c r="J30" s="9" t="str" cm="1">
        <f t="array" ref="J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" s="9" t="str" cm="1">
        <f t="array" ref="K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" s="9" t="str" cm="1">
        <f t="array" ref="L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" s="9" t="str" cm="1">
        <f t="array" ref="M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" s="9" t="str" cm="1">
        <f t="array" ref="N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" s="9" t="str" cm="1">
        <f t="array" ref="O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" s="9" t="str" cm="1">
        <f t="array" ref="P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" s="9" t="str" cm="1">
        <f t="array" ref="Q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" s="9" t="str" cm="1">
        <f t="array" ref="R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" s="9" t="str" cm="1">
        <f t="array" ref="S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" s="35"/>
      <c r="U30" s="28"/>
    </row>
    <row r="31" spans="1:21" hidden="1" x14ac:dyDescent="0.25">
      <c r="A31" s="19" t="s">
        <v>1877</v>
      </c>
      <c r="B31" s="18" t="s">
        <v>552</v>
      </c>
      <c r="C31" s="6" t="s">
        <v>1893</v>
      </c>
      <c r="D31" s="7" t="s">
        <v>830</v>
      </c>
      <c r="E31" s="6" t="s">
        <v>572</v>
      </c>
      <c r="F31" s="15">
        <v>2</v>
      </c>
      <c r="G31" s="15"/>
      <c r="H31" s="23">
        <f>(SUM(TabBesoinGlobal[[#This Row],[Mandela Besoin Total]:[Halles Besoin Total]]))-TabBesoinGlobal[[#This Row],[Transfert]]</f>
        <v>0</v>
      </c>
      <c r="I31" s="16">
        <f>TabBesoinGlobal[[#This Row],[Quantité Louée]]-TabBesoinGlobal[[#This Row],[Besoin Total]]</f>
        <v>0</v>
      </c>
      <c r="J31" s="9" t="str" cm="1">
        <f t="array" ref="J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" s="9" t="str" cm="1">
        <f t="array" ref="K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" s="9" t="str" cm="1">
        <f t="array" ref="L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" s="9" t="str" cm="1">
        <f t="array" ref="M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" s="9" t="str" cm="1">
        <f t="array" ref="N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" s="9" t="str" cm="1">
        <f t="array" ref="O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" s="9" t="str" cm="1">
        <f t="array" ref="P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" s="9" t="str" cm="1">
        <f t="array" ref="Q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" s="9" t="str" cm="1">
        <f t="array" ref="R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" s="9" t="str" cm="1">
        <f t="array" ref="S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" s="35"/>
      <c r="U31" s="22"/>
    </row>
    <row r="32" spans="1:21" hidden="1" x14ac:dyDescent="0.25">
      <c r="A32" s="19" t="s">
        <v>1877</v>
      </c>
      <c r="B32" s="18" t="s">
        <v>552</v>
      </c>
      <c r="C32" s="6" t="s">
        <v>1894</v>
      </c>
      <c r="D32" s="7" t="s">
        <v>830</v>
      </c>
      <c r="E32" s="7" t="s">
        <v>573</v>
      </c>
      <c r="F32" s="15">
        <v>2</v>
      </c>
      <c r="G32" s="15"/>
      <c r="H32" s="23">
        <f>(SUM(TabBesoinGlobal[[#This Row],[Mandela Besoin Total]:[Halles Besoin Total]]))-TabBesoinGlobal[[#This Row],[Transfert]]</f>
        <v>0</v>
      </c>
      <c r="I32" s="16">
        <f>TabBesoinGlobal[[#This Row],[Quantité Louée]]-TabBesoinGlobal[[#This Row],[Besoin Total]]</f>
        <v>0</v>
      </c>
      <c r="J32" s="9" t="str" cm="1">
        <f t="array" ref="J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" s="9" t="str" cm="1">
        <f t="array" ref="K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" s="9" t="str" cm="1">
        <f t="array" ref="L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" s="9" t="str" cm="1">
        <f t="array" ref="M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" s="9" t="str" cm="1">
        <f t="array" ref="N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" s="9" t="str" cm="1">
        <f t="array" ref="O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" s="9" t="str" cm="1">
        <f t="array" ref="P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" s="9" t="str" cm="1">
        <f t="array" ref="Q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" s="9" t="str" cm="1">
        <f t="array" ref="R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" s="9" t="str" cm="1">
        <f t="array" ref="S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" s="35"/>
      <c r="U32" s="22"/>
    </row>
    <row r="33" spans="1:21" hidden="1" x14ac:dyDescent="0.25">
      <c r="A33" s="5" t="s">
        <v>1877</v>
      </c>
      <c r="B33" s="18" t="s">
        <v>552</v>
      </c>
      <c r="C33" s="6" t="s">
        <v>1895</v>
      </c>
      <c r="D33" s="7" t="s">
        <v>831</v>
      </c>
      <c r="E33" s="7" t="s">
        <v>572</v>
      </c>
      <c r="F33" s="15">
        <v>6</v>
      </c>
      <c r="G33" s="15"/>
      <c r="H33" s="23">
        <f>(SUM(TabBesoinGlobal[[#This Row],[Mandela Besoin Total]:[Halles Besoin Total]]))-TabBesoinGlobal[[#This Row],[Transfert]]</f>
        <v>0</v>
      </c>
      <c r="I33" s="16">
        <f>TabBesoinGlobal[[#This Row],[Quantité Louée]]-TabBesoinGlobal[[#This Row],[Besoin Total]]</f>
        <v>0</v>
      </c>
      <c r="J33" s="9" t="str" cm="1">
        <f t="array" ref="J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" s="9" t="str" cm="1">
        <f t="array" ref="K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" s="9" t="str" cm="1">
        <f t="array" ref="L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" s="9" t="str" cm="1">
        <f t="array" ref="M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" s="9" t="str" cm="1">
        <f t="array" ref="N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" s="9" t="str" cm="1">
        <f t="array" ref="O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" s="9" t="str" cm="1">
        <f t="array" ref="P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" s="9" t="str" cm="1">
        <f t="array" ref="Q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" s="9" t="str" cm="1">
        <f t="array" ref="R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" s="9" t="str" cm="1">
        <f t="array" ref="S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" s="35"/>
      <c r="U33" s="22"/>
    </row>
    <row r="34" spans="1:21" hidden="1" x14ac:dyDescent="0.25">
      <c r="A34" s="19" t="s">
        <v>1877</v>
      </c>
      <c r="B34" s="18" t="s">
        <v>552</v>
      </c>
      <c r="C34" s="6" t="s">
        <v>1896</v>
      </c>
      <c r="D34" s="7" t="s">
        <v>831</v>
      </c>
      <c r="E34" s="6" t="s">
        <v>573</v>
      </c>
      <c r="F34" s="15">
        <v>6</v>
      </c>
      <c r="G34" s="15"/>
      <c r="H34" s="23">
        <f>(SUM(TabBesoinGlobal[[#This Row],[Mandela Besoin Total]:[Halles Besoin Total]]))-TabBesoinGlobal[[#This Row],[Transfert]]</f>
        <v>0</v>
      </c>
      <c r="I34" s="16">
        <f>TabBesoinGlobal[[#This Row],[Quantité Louée]]-TabBesoinGlobal[[#This Row],[Besoin Total]]</f>
        <v>0</v>
      </c>
      <c r="J34" s="9" t="str" cm="1">
        <f t="array" ref="J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" s="9" t="str" cm="1">
        <f t="array" ref="K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" s="9" t="str" cm="1">
        <f t="array" ref="L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" s="9" t="str" cm="1">
        <f t="array" ref="M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" s="9" t="str" cm="1">
        <f t="array" ref="N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" s="9" t="str" cm="1">
        <f t="array" ref="O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" s="9" t="str" cm="1">
        <f t="array" ref="P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" s="9" t="str" cm="1">
        <f t="array" ref="Q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" s="9" t="str" cm="1">
        <f t="array" ref="R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" s="9" t="str" cm="1">
        <f t="array" ref="S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" s="35"/>
      <c r="U34" s="22"/>
    </row>
    <row r="35" spans="1:21" hidden="1" x14ac:dyDescent="0.25">
      <c r="A35" s="19" t="s">
        <v>1877</v>
      </c>
      <c r="B35" s="18" t="s">
        <v>552</v>
      </c>
      <c r="C35" s="6" t="s">
        <v>1897</v>
      </c>
      <c r="D35" s="7" t="s">
        <v>832</v>
      </c>
      <c r="E35" s="6" t="s">
        <v>572</v>
      </c>
      <c r="F35" s="15">
        <v>2</v>
      </c>
      <c r="G35" s="15"/>
      <c r="H35" s="23">
        <f>(SUM(TabBesoinGlobal[[#This Row],[Mandela Besoin Total]:[Halles Besoin Total]]))-TabBesoinGlobal[[#This Row],[Transfert]]</f>
        <v>0</v>
      </c>
      <c r="I35" s="16">
        <f>TabBesoinGlobal[[#This Row],[Quantité Louée]]-TabBesoinGlobal[[#This Row],[Besoin Total]]</f>
        <v>0</v>
      </c>
      <c r="J35" s="9" t="str" cm="1">
        <f t="array" ref="J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" s="9" t="str" cm="1">
        <f t="array" ref="K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" s="9" t="str" cm="1">
        <f t="array" ref="L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" s="9" t="str" cm="1">
        <f t="array" ref="M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" s="9" t="str" cm="1">
        <f t="array" ref="N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" s="9" t="str" cm="1">
        <f t="array" ref="O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" s="9" t="str" cm="1">
        <f t="array" ref="P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" s="9" t="str" cm="1">
        <f t="array" ref="Q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" s="9" t="str" cm="1">
        <f t="array" ref="R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" s="9" t="str" cm="1">
        <f t="array" ref="S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" s="35"/>
      <c r="U35" s="22"/>
    </row>
    <row r="36" spans="1:21" hidden="1" x14ac:dyDescent="0.25">
      <c r="A36" s="5" t="s">
        <v>1877</v>
      </c>
      <c r="B36" s="18" t="s">
        <v>552</v>
      </c>
      <c r="C36" s="6" t="s">
        <v>1898</v>
      </c>
      <c r="D36" s="7" t="s">
        <v>832</v>
      </c>
      <c r="E36" s="6" t="s">
        <v>573</v>
      </c>
      <c r="F36" s="15">
        <v>2</v>
      </c>
      <c r="G36" s="15"/>
      <c r="H36" s="23">
        <f>(SUM(TabBesoinGlobal[[#This Row],[Mandela Besoin Total]:[Halles Besoin Total]]))-TabBesoinGlobal[[#This Row],[Transfert]]</f>
        <v>0</v>
      </c>
      <c r="I36" s="16">
        <f>TabBesoinGlobal[[#This Row],[Quantité Louée]]-TabBesoinGlobal[[#This Row],[Besoin Total]]</f>
        <v>0</v>
      </c>
      <c r="J36" s="9" t="str" cm="1">
        <f t="array" ref="J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" s="9" t="str" cm="1">
        <f t="array" ref="K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" s="9" t="str" cm="1">
        <f t="array" ref="L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" s="9" t="str" cm="1">
        <f t="array" ref="M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" s="9" t="str" cm="1">
        <f t="array" ref="N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" s="9" t="str" cm="1">
        <f t="array" ref="O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" s="9" t="str" cm="1">
        <f t="array" ref="P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" s="9" t="str" cm="1">
        <f t="array" ref="Q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" s="9" t="str" cm="1">
        <f t="array" ref="R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" s="9" t="str" cm="1">
        <f t="array" ref="S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" s="35"/>
      <c r="U36" s="22"/>
    </row>
    <row r="37" spans="1:21" hidden="1" x14ac:dyDescent="0.25">
      <c r="A37" s="19" t="s">
        <v>1877</v>
      </c>
      <c r="B37" s="18" t="s">
        <v>552</v>
      </c>
      <c r="C37" s="6" t="s">
        <v>1899</v>
      </c>
      <c r="D37" s="7" t="s">
        <v>833</v>
      </c>
      <c r="E37" s="6" t="s">
        <v>572</v>
      </c>
      <c r="F37" s="15">
        <v>2</v>
      </c>
      <c r="G37" s="15"/>
      <c r="H37" s="23">
        <f>(SUM(TabBesoinGlobal[[#This Row],[Mandela Besoin Total]:[Halles Besoin Total]]))-TabBesoinGlobal[[#This Row],[Transfert]]</f>
        <v>0</v>
      </c>
      <c r="I37" s="16">
        <f>TabBesoinGlobal[[#This Row],[Quantité Louée]]-TabBesoinGlobal[[#This Row],[Besoin Total]]</f>
        <v>0</v>
      </c>
      <c r="J37" s="9" t="str" cm="1">
        <f t="array" ref="J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" s="9" t="str" cm="1">
        <f t="array" ref="K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" s="9" t="str" cm="1">
        <f t="array" ref="L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" s="9" t="str" cm="1">
        <f t="array" ref="M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" s="9" t="str" cm="1">
        <f t="array" ref="N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" s="9" t="str" cm="1">
        <f t="array" ref="O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" s="9" t="str" cm="1">
        <f t="array" ref="P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" s="9" t="str" cm="1">
        <f t="array" ref="Q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" s="9" t="str" cm="1">
        <f t="array" ref="R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" s="9" t="str" cm="1">
        <f t="array" ref="S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" s="35"/>
      <c r="U37" s="22"/>
    </row>
    <row r="38" spans="1:21" hidden="1" x14ac:dyDescent="0.25">
      <c r="A38" s="19" t="s">
        <v>1877</v>
      </c>
      <c r="B38" s="18" t="s">
        <v>552</v>
      </c>
      <c r="C38" s="6" t="s">
        <v>1900</v>
      </c>
      <c r="D38" s="7" t="s">
        <v>833</v>
      </c>
      <c r="E38" s="7" t="s">
        <v>573</v>
      </c>
      <c r="F38" s="15">
        <v>2</v>
      </c>
      <c r="G38" s="15"/>
      <c r="H38" s="23">
        <f>(SUM(TabBesoinGlobal[[#This Row],[Mandela Besoin Total]:[Halles Besoin Total]]))-TabBesoinGlobal[[#This Row],[Transfert]]</f>
        <v>0</v>
      </c>
      <c r="I38" s="16">
        <f>TabBesoinGlobal[[#This Row],[Quantité Louée]]-TabBesoinGlobal[[#This Row],[Besoin Total]]</f>
        <v>0</v>
      </c>
      <c r="J38" s="9" t="str" cm="1">
        <f t="array" ref="J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" s="9" t="str" cm="1">
        <f t="array" ref="K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" s="9" t="str" cm="1">
        <f t="array" ref="L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" s="9" t="str" cm="1">
        <f t="array" ref="M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" s="9" t="str" cm="1">
        <f t="array" ref="N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" s="9" t="str" cm="1">
        <f t="array" ref="O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" s="9" t="str" cm="1">
        <f t="array" ref="P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" s="9" t="str" cm="1">
        <f t="array" ref="Q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" s="9" t="str" cm="1">
        <f t="array" ref="R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" s="9" t="str" cm="1">
        <f t="array" ref="S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" s="35"/>
      <c r="U38" s="22"/>
    </row>
    <row r="39" spans="1:21" hidden="1" x14ac:dyDescent="0.25">
      <c r="A39" s="5" t="s">
        <v>1877</v>
      </c>
      <c r="B39" s="18" t="s">
        <v>553</v>
      </c>
      <c r="C39" s="6" t="s">
        <v>1901</v>
      </c>
      <c r="D39" s="7" t="s">
        <v>834</v>
      </c>
      <c r="E39" s="6" t="s">
        <v>572</v>
      </c>
      <c r="F39" s="15">
        <v>2</v>
      </c>
      <c r="G39" s="15"/>
      <c r="H39" s="23">
        <f>(SUM(TabBesoinGlobal[[#This Row],[Mandela Besoin Total]:[Halles Besoin Total]]))-TabBesoinGlobal[[#This Row],[Transfert]]</f>
        <v>0</v>
      </c>
      <c r="I39" s="16">
        <f>TabBesoinGlobal[[#This Row],[Quantité Louée]]-TabBesoinGlobal[[#This Row],[Besoin Total]]</f>
        <v>0</v>
      </c>
      <c r="J39" s="9" t="str" cm="1">
        <f t="array" ref="J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" s="9" t="str" cm="1">
        <f t="array" ref="K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" s="9" t="str" cm="1">
        <f t="array" ref="L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" s="9" t="str" cm="1">
        <f t="array" ref="M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" s="9" t="str" cm="1">
        <f t="array" ref="N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" s="9" t="str" cm="1">
        <f t="array" ref="O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" s="9" t="str" cm="1">
        <f t="array" ref="P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" s="9" t="str" cm="1">
        <f t="array" ref="Q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" s="9" t="str" cm="1">
        <f t="array" ref="R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" s="9" t="str" cm="1">
        <f t="array" ref="S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" s="35"/>
      <c r="U39" s="22"/>
    </row>
    <row r="40" spans="1:21" hidden="1" x14ac:dyDescent="0.25">
      <c r="A40" s="19" t="s">
        <v>1877</v>
      </c>
      <c r="B40" s="18" t="s">
        <v>553</v>
      </c>
      <c r="C40" s="6" t="s">
        <v>1902</v>
      </c>
      <c r="D40" s="7" t="s">
        <v>834</v>
      </c>
      <c r="E40" s="6" t="s">
        <v>573</v>
      </c>
      <c r="F40" s="15">
        <v>2</v>
      </c>
      <c r="G40" s="15"/>
      <c r="H40" s="23">
        <f>(SUM(TabBesoinGlobal[[#This Row],[Mandela Besoin Total]:[Halles Besoin Total]]))-TabBesoinGlobal[[#This Row],[Transfert]]</f>
        <v>0</v>
      </c>
      <c r="I40" s="16">
        <f>TabBesoinGlobal[[#This Row],[Quantité Louée]]-TabBesoinGlobal[[#This Row],[Besoin Total]]</f>
        <v>0</v>
      </c>
      <c r="J40" s="9" t="str" cm="1">
        <f t="array" ref="J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" s="9" t="str" cm="1">
        <f t="array" ref="K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" s="9" t="str" cm="1">
        <f t="array" ref="L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" s="9" t="str" cm="1">
        <f t="array" ref="M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" s="9" t="str" cm="1">
        <f t="array" ref="N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" s="9" t="str" cm="1">
        <f t="array" ref="O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" s="9" t="str" cm="1">
        <f t="array" ref="P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" s="9" t="str" cm="1">
        <f t="array" ref="Q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" s="9" t="str" cm="1">
        <f t="array" ref="R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" s="9" t="str" cm="1">
        <f t="array" ref="S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" s="35"/>
      <c r="U40" s="22"/>
    </row>
    <row r="41" spans="1:21" hidden="1" x14ac:dyDescent="0.25">
      <c r="A41" s="19" t="s">
        <v>1877</v>
      </c>
      <c r="B41" s="18" t="s">
        <v>553</v>
      </c>
      <c r="C41" s="6" t="s">
        <v>1903</v>
      </c>
      <c r="D41" s="7" t="s">
        <v>835</v>
      </c>
      <c r="E41" s="6" t="s">
        <v>572</v>
      </c>
      <c r="F41" s="15">
        <v>4</v>
      </c>
      <c r="G41" s="15"/>
      <c r="H41" s="23">
        <f>(SUM(TabBesoinGlobal[[#This Row],[Mandela Besoin Total]:[Halles Besoin Total]]))-TabBesoinGlobal[[#This Row],[Transfert]]</f>
        <v>0</v>
      </c>
      <c r="I41" s="16">
        <f>TabBesoinGlobal[[#This Row],[Quantité Louée]]-TabBesoinGlobal[[#This Row],[Besoin Total]]</f>
        <v>0</v>
      </c>
      <c r="J41" s="9" t="str" cm="1">
        <f t="array" ref="J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" s="9" t="str" cm="1">
        <f t="array" ref="K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" s="9" t="str" cm="1">
        <f t="array" ref="L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" s="9" t="str" cm="1">
        <f t="array" ref="M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" s="9" t="str" cm="1">
        <f t="array" ref="N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" s="9" t="str" cm="1">
        <f t="array" ref="O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" s="9" t="str" cm="1">
        <f t="array" ref="P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" s="9" t="str" cm="1">
        <f t="array" ref="Q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" s="9" t="str" cm="1">
        <f t="array" ref="R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" s="9" t="str" cm="1">
        <f t="array" ref="S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" s="35"/>
      <c r="U41" s="22"/>
    </row>
    <row r="42" spans="1:21" hidden="1" x14ac:dyDescent="0.25">
      <c r="A42" s="19" t="s">
        <v>1877</v>
      </c>
      <c r="B42" s="18" t="s">
        <v>553</v>
      </c>
      <c r="C42" s="6" t="s">
        <v>1904</v>
      </c>
      <c r="D42" s="7" t="s">
        <v>835</v>
      </c>
      <c r="E42" s="6" t="s">
        <v>573</v>
      </c>
      <c r="F42" s="15">
        <v>4</v>
      </c>
      <c r="G42" s="15"/>
      <c r="H42" s="23">
        <f>(SUM(TabBesoinGlobal[[#This Row],[Mandela Besoin Total]:[Halles Besoin Total]]))-TabBesoinGlobal[[#This Row],[Transfert]]</f>
        <v>0</v>
      </c>
      <c r="I42" s="16">
        <f>TabBesoinGlobal[[#This Row],[Quantité Louée]]-TabBesoinGlobal[[#This Row],[Besoin Total]]</f>
        <v>0</v>
      </c>
      <c r="J42" s="9" t="str" cm="1">
        <f t="array" ref="J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" s="9" t="str" cm="1">
        <f t="array" ref="K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" s="9" t="str" cm="1">
        <f t="array" ref="L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" s="9" t="str" cm="1">
        <f t="array" ref="M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" s="9" t="str" cm="1">
        <f t="array" ref="N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" s="9" t="str" cm="1">
        <f t="array" ref="O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" s="9" t="str" cm="1">
        <f t="array" ref="P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" s="9" t="str" cm="1">
        <f t="array" ref="Q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" s="9" t="str" cm="1">
        <f t="array" ref="R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" s="9" t="str" cm="1">
        <f t="array" ref="S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" s="35"/>
      <c r="U42" s="22"/>
    </row>
    <row r="43" spans="1:21" hidden="1" x14ac:dyDescent="0.25">
      <c r="A43" s="19" t="s">
        <v>1877</v>
      </c>
      <c r="B43" s="18" t="s">
        <v>389</v>
      </c>
      <c r="C43" s="6" t="s">
        <v>1909</v>
      </c>
      <c r="D43" s="7" t="s">
        <v>468</v>
      </c>
      <c r="E43" s="6" t="s">
        <v>573</v>
      </c>
      <c r="F43" s="15">
        <v>6</v>
      </c>
      <c r="G43" s="15"/>
      <c r="H43" s="23">
        <f>(SUM(TabBesoinGlobal[[#This Row],[Mandela Besoin Total]:[Halles Besoin Total]]))-TabBesoinGlobal[[#This Row],[Transfert]]</f>
        <v>0</v>
      </c>
      <c r="I43" s="16">
        <f>TabBesoinGlobal[[#This Row],[Quantité Louée]]-TabBesoinGlobal[[#This Row],[Besoin Total]]</f>
        <v>0</v>
      </c>
      <c r="J43" s="9" t="str" cm="1">
        <f t="array" ref="J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" s="9" t="str" cm="1">
        <f t="array" ref="K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" s="9" t="str" cm="1">
        <f t="array" ref="L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" s="9" t="str" cm="1">
        <f t="array" ref="M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" s="9" t="str" cm="1">
        <f t="array" ref="N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" s="9" t="str" cm="1">
        <f t="array" ref="O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" s="9" t="str" cm="1">
        <f t="array" ref="P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" s="9" t="str" cm="1">
        <f t="array" ref="Q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" s="9" t="str" cm="1">
        <f t="array" ref="R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" s="9" t="str" cm="1">
        <f t="array" ref="S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" s="35"/>
      <c r="U43" s="22"/>
    </row>
    <row r="44" spans="1:21" hidden="1" x14ac:dyDescent="0.25">
      <c r="A44" s="19" t="s">
        <v>1877</v>
      </c>
      <c r="B44" s="18" t="s">
        <v>389</v>
      </c>
      <c r="C44" s="6" t="s">
        <v>1910</v>
      </c>
      <c r="D44" s="7" t="s">
        <v>469</v>
      </c>
      <c r="E44" s="6" t="s">
        <v>573</v>
      </c>
      <c r="F44" s="15">
        <v>48</v>
      </c>
      <c r="G44" s="15"/>
      <c r="H44" s="23">
        <f>(SUM(TabBesoinGlobal[[#This Row],[Mandela Besoin Total]:[Halles Besoin Total]]))-TabBesoinGlobal[[#This Row],[Transfert]]</f>
        <v>0</v>
      </c>
      <c r="I44" s="16">
        <f>TabBesoinGlobal[[#This Row],[Quantité Louée]]-TabBesoinGlobal[[#This Row],[Besoin Total]]</f>
        <v>0</v>
      </c>
      <c r="J44" s="9" t="str" cm="1">
        <f t="array" ref="J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" s="9" t="str" cm="1">
        <f t="array" ref="K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" s="9" t="str" cm="1">
        <f t="array" ref="L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" s="9" t="str" cm="1">
        <f t="array" ref="M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" s="9" t="str" cm="1">
        <f t="array" ref="N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" s="9" t="str" cm="1">
        <f t="array" ref="O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" s="9" t="str" cm="1">
        <f t="array" ref="P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" s="9" t="str" cm="1">
        <f t="array" ref="Q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" s="9" t="str" cm="1">
        <f t="array" ref="R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" s="9" t="str" cm="1">
        <f t="array" ref="S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" s="35"/>
      <c r="U44" s="22"/>
    </row>
    <row r="45" spans="1:21" hidden="1" x14ac:dyDescent="0.25">
      <c r="A45" s="19" t="s">
        <v>1877</v>
      </c>
      <c r="B45" s="18" t="s">
        <v>389</v>
      </c>
      <c r="C45" s="6" t="s">
        <v>1911</v>
      </c>
      <c r="D45" s="7" t="s">
        <v>465</v>
      </c>
      <c r="E45" s="6" t="s">
        <v>573</v>
      </c>
      <c r="F45" s="15">
        <v>1</v>
      </c>
      <c r="G45" s="15"/>
      <c r="H45" s="23">
        <f>(SUM(TabBesoinGlobal[[#This Row],[Mandela Besoin Total]:[Halles Besoin Total]]))-TabBesoinGlobal[[#This Row],[Transfert]]</f>
        <v>0</v>
      </c>
      <c r="I45" s="16">
        <f>TabBesoinGlobal[[#This Row],[Quantité Louée]]-TabBesoinGlobal[[#This Row],[Besoin Total]]</f>
        <v>0</v>
      </c>
      <c r="J45" s="9" t="str" cm="1">
        <f t="array" ref="J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" s="9" t="str" cm="1">
        <f t="array" ref="K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" s="9" t="str" cm="1">
        <f t="array" ref="L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" s="9" t="str" cm="1">
        <f t="array" ref="M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" s="9" t="str" cm="1">
        <f t="array" ref="N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" s="9" t="str" cm="1">
        <f t="array" ref="O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" s="9" t="str" cm="1">
        <f t="array" ref="P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" s="9" t="str" cm="1">
        <f t="array" ref="Q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" s="9" t="str" cm="1">
        <f t="array" ref="R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" s="9" t="str" cm="1">
        <f t="array" ref="S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" s="35"/>
      <c r="U45" s="22"/>
    </row>
    <row r="46" spans="1:21" hidden="1" x14ac:dyDescent="0.25">
      <c r="A46" s="5" t="s">
        <v>1877</v>
      </c>
      <c r="B46" s="18" t="s">
        <v>389</v>
      </c>
      <c r="C46" s="6" t="s">
        <v>1912</v>
      </c>
      <c r="D46" s="7" t="s">
        <v>464</v>
      </c>
      <c r="E46" s="6" t="s">
        <v>573</v>
      </c>
      <c r="F46" s="15">
        <v>1</v>
      </c>
      <c r="G46" s="15"/>
      <c r="H46" s="23">
        <f>(SUM(TabBesoinGlobal[[#This Row],[Mandela Besoin Total]:[Halles Besoin Total]]))-TabBesoinGlobal[[#This Row],[Transfert]]</f>
        <v>0</v>
      </c>
      <c r="I46" s="16">
        <f>TabBesoinGlobal[[#This Row],[Quantité Louée]]-TabBesoinGlobal[[#This Row],[Besoin Total]]</f>
        <v>0</v>
      </c>
      <c r="J46" s="9" t="str" cm="1">
        <f t="array" ref="J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" s="9" t="str" cm="1">
        <f t="array" ref="K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" s="9" t="str" cm="1">
        <f t="array" ref="L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" s="9" t="str" cm="1">
        <f t="array" ref="M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" s="9" t="str" cm="1">
        <f t="array" ref="N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" s="9" t="str" cm="1">
        <f t="array" ref="O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" s="9" t="str" cm="1">
        <f t="array" ref="P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" s="9" t="str" cm="1">
        <f t="array" ref="Q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" s="9" t="str" cm="1">
        <f t="array" ref="R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" s="9" t="str" cm="1">
        <f t="array" ref="S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" s="35"/>
      <c r="U46" s="28"/>
    </row>
    <row r="47" spans="1:21" hidden="1" x14ac:dyDescent="0.25">
      <c r="A47" s="19" t="s">
        <v>1877</v>
      </c>
      <c r="B47" s="18" t="s">
        <v>389</v>
      </c>
      <c r="C47" s="6" t="s">
        <v>1913</v>
      </c>
      <c r="D47" s="7" t="s">
        <v>836</v>
      </c>
      <c r="E47" s="6" t="s">
        <v>572</v>
      </c>
      <c r="F47" s="15">
        <v>15</v>
      </c>
      <c r="G47" s="15"/>
      <c r="H47" s="23">
        <f>(SUM(TabBesoinGlobal[[#This Row],[Mandela Besoin Total]:[Halles Besoin Total]]))-TabBesoinGlobal[[#This Row],[Transfert]]</f>
        <v>0</v>
      </c>
      <c r="I47" s="16">
        <f>TabBesoinGlobal[[#This Row],[Quantité Louée]]-TabBesoinGlobal[[#This Row],[Besoin Total]]</f>
        <v>0</v>
      </c>
      <c r="J47" s="9" t="str" cm="1">
        <f t="array" ref="J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" s="9" t="str" cm="1">
        <f t="array" ref="K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" s="9" t="str" cm="1">
        <f t="array" ref="L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" s="9" t="str" cm="1">
        <f t="array" ref="M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" s="9" t="str" cm="1">
        <f t="array" ref="N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" s="9" t="str" cm="1">
        <f t="array" ref="O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" s="9" t="str" cm="1">
        <f t="array" ref="P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" s="9" t="str" cm="1">
        <f t="array" ref="Q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" s="9" t="str" cm="1">
        <f t="array" ref="R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" s="9" t="str" cm="1">
        <f t="array" ref="S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" s="35"/>
      <c r="U47" s="22"/>
    </row>
    <row r="48" spans="1:21" hidden="1" x14ac:dyDescent="0.25">
      <c r="A48" s="19" t="s">
        <v>1877</v>
      </c>
      <c r="B48" s="18" t="s">
        <v>389</v>
      </c>
      <c r="C48" s="6" t="s">
        <v>1914</v>
      </c>
      <c r="D48" s="7" t="s">
        <v>891</v>
      </c>
      <c r="E48" s="6" t="s">
        <v>573</v>
      </c>
      <c r="F48" s="15">
        <v>37</v>
      </c>
      <c r="G48" s="15"/>
      <c r="H48" s="23">
        <f>(SUM(TabBesoinGlobal[[#This Row],[Mandela Besoin Total]:[Halles Besoin Total]]))-TabBesoinGlobal[[#This Row],[Transfert]]</f>
        <v>0</v>
      </c>
      <c r="I48" s="16">
        <f>TabBesoinGlobal[[#This Row],[Quantité Louée]]-TabBesoinGlobal[[#This Row],[Besoin Total]]</f>
        <v>0</v>
      </c>
      <c r="J48" s="9" t="str" cm="1">
        <f t="array" ref="J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" s="9" t="str" cm="1">
        <f t="array" ref="K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" s="9" t="str" cm="1">
        <f t="array" ref="L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" s="9" t="str" cm="1">
        <f t="array" ref="M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" s="9" t="str" cm="1">
        <f t="array" ref="N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" s="9" t="str" cm="1">
        <f t="array" ref="O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" s="9" t="str" cm="1">
        <f t="array" ref="P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" s="9" t="str" cm="1">
        <f t="array" ref="Q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" s="9" t="str" cm="1">
        <f t="array" ref="R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" s="9" t="str" cm="1">
        <f t="array" ref="S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" s="35"/>
      <c r="U48" s="22"/>
    </row>
    <row r="49" spans="1:21" hidden="1" x14ac:dyDescent="0.25">
      <c r="A49" s="19" t="s">
        <v>1877</v>
      </c>
      <c r="B49" s="18" t="s">
        <v>389</v>
      </c>
      <c r="C49" s="6" t="s">
        <v>1915</v>
      </c>
      <c r="D49" s="7" t="s">
        <v>467</v>
      </c>
      <c r="E49" s="7" t="s">
        <v>573</v>
      </c>
      <c r="F49" s="15">
        <v>2</v>
      </c>
      <c r="G49" s="15"/>
      <c r="H49" s="23">
        <f>(SUM(TabBesoinGlobal[[#This Row],[Mandela Besoin Total]:[Halles Besoin Total]]))-TabBesoinGlobal[[#This Row],[Transfert]]</f>
        <v>0</v>
      </c>
      <c r="I49" s="16">
        <f>TabBesoinGlobal[[#This Row],[Quantité Louée]]-TabBesoinGlobal[[#This Row],[Besoin Total]]</f>
        <v>0</v>
      </c>
      <c r="J49" s="9" t="str" cm="1">
        <f t="array" ref="J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" s="9" t="str" cm="1">
        <f t="array" ref="K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" s="9" t="str" cm="1">
        <f t="array" ref="L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" s="9" t="str" cm="1">
        <f t="array" ref="M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" s="9" t="str" cm="1">
        <f t="array" ref="N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" s="9" t="str" cm="1">
        <f t="array" ref="O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" s="9" t="str" cm="1">
        <f t="array" ref="P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" s="9" t="str" cm="1">
        <f t="array" ref="Q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" s="9" t="str" cm="1">
        <f t="array" ref="R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" s="9" t="str" cm="1">
        <f t="array" ref="S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" s="35"/>
      <c r="U49" s="22"/>
    </row>
    <row r="50" spans="1:21" hidden="1" x14ac:dyDescent="0.25">
      <c r="A50" s="19" t="s">
        <v>1877</v>
      </c>
      <c r="B50" s="18" t="s">
        <v>389</v>
      </c>
      <c r="C50" s="6" t="s">
        <v>1916</v>
      </c>
      <c r="D50" s="7" t="s">
        <v>466</v>
      </c>
      <c r="E50" s="7" t="s">
        <v>573</v>
      </c>
      <c r="F50" s="15">
        <v>1</v>
      </c>
      <c r="G50" s="15"/>
      <c r="H50" s="23">
        <f>(SUM(TabBesoinGlobal[[#This Row],[Mandela Besoin Total]:[Halles Besoin Total]]))-TabBesoinGlobal[[#This Row],[Transfert]]</f>
        <v>0</v>
      </c>
      <c r="I50" s="16">
        <f>TabBesoinGlobal[[#This Row],[Quantité Louée]]-TabBesoinGlobal[[#This Row],[Besoin Total]]</f>
        <v>0</v>
      </c>
      <c r="J50" s="9" t="str" cm="1">
        <f t="array" ref="J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" s="9" t="str" cm="1">
        <f t="array" ref="K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" s="9" t="str" cm="1">
        <f t="array" ref="L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" s="9" t="str" cm="1">
        <f t="array" ref="M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" s="9" t="str" cm="1">
        <f t="array" ref="N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" s="9" t="str" cm="1">
        <f t="array" ref="O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" s="9" t="str" cm="1">
        <f t="array" ref="P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" s="9" t="str" cm="1">
        <f t="array" ref="Q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" s="9" t="str" cm="1">
        <f t="array" ref="R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" s="9" t="str" cm="1">
        <f t="array" ref="S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" s="35"/>
      <c r="U50" s="22"/>
    </row>
    <row r="51" spans="1:21" hidden="1" x14ac:dyDescent="0.25">
      <c r="A51" s="19" t="s">
        <v>1877</v>
      </c>
      <c r="B51" s="18" t="s">
        <v>389</v>
      </c>
      <c r="C51" s="6" t="s">
        <v>1917</v>
      </c>
      <c r="D51" s="7" t="s">
        <v>837</v>
      </c>
      <c r="E51" s="7" t="s">
        <v>572</v>
      </c>
      <c r="F51" s="15">
        <v>11</v>
      </c>
      <c r="G51" s="15"/>
      <c r="H51" s="23">
        <f>(SUM(TabBesoinGlobal[[#This Row],[Mandela Besoin Total]:[Halles Besoin Total]]))-TabBesoinGlobal[[#This Row],[Transfert]]</f>
        <v>0</v>
      </c>
      <c r="I51" s="16">
        <f>TabBesoinGlobal[[#This Row],[Quantité Louée]]-TabBesoinGlobal[[#This Row],[Besoin Total]]</f>
        <v>0</v>
      </c>
      <c r="J51" s="9" t="str" cm="1">
        <f t="array" ref="J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" s="9" t="str" cm="1">
        <f t="array" ref="K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" s="9" t="str" cm="1">
        <f t="array" ref="L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" s="9" t="str" cm="1">
        <f t="array" ref="M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" s="9" t="str" cm="1">
        <f t="array" ref="N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" s="9" t="str" cm="1">
        <f t="array" ref="O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" s="9" t="str" cm="1">
        <f t="array" ref="P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" s="9" t="str" cm="1">
        <f t="array" ref="Q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" s="9" t="str" cm="1">
        <f t="array" ref="R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" s="9" t="str" cm="1">
        <f t="array" ref="S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" s="35"/>
      <c r="U51" s="22"/>
    </row>
    <row r="52" spans="1:21" hidden="1" x14ac:dyDescent="0.25">
      <c r="A52" s="5" t="s">
        <v>1877</v>
      </c>
      <c r="B52" s="18" t="s">
        <v>389</v>
      </c>
      <c r="C52" s="6" t="s">
        <v>1918</v>
      </c>
      <c r="D52" s="7" t="s">
        <v>892</v>
      </c>
      <c r="E52" s="7" t="s">
        <v>573</v>
      </c>
      <c r="F52" s="15">
        <v>11</v>
      </c>
      <c r="G52" s="15"/>
      <c r="H52" s="23">
        <f>(SUM(TabBesoinGlobal[[#This Row],[Mandela Besoin Total]:[Halles Besoin Total]]))-TabBesoinGlobal[[#This Row],[Transfert]]</f>
        <v>0</v>
      </c>
      <c r="I52" s="16">
        <f>TabBesoinGlobal[[#This Row],[Quantité Louée]]-TabBesoinGlobal[[#This Row],[Besoin Total]]</f>
        <v>0</v>
      </c>
      <c r="J52" s="9" t="str" cm="1">
        <f t="array" ref="J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" s="9" t="str" cm="1">
        <f t="array" ref="K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" s="9" t="str" cm="1">
        <f t="array" ref="L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" s="9" t="str" cm="1">
        <f t="array" ref="M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" s="9" t="str" cm="1">
        <f t="array" ref="N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" s="9" t="str" cm="1">
        <f t="array" ref="O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" s="9" t="str" cm="1">
        <f t="array" ref="P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" s="9" t="str" cm="1">
        <f t="array" ref="Q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" s="9" t="str" cm="1">
        <f t="array" ref="R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" s="9" t="str" cm="1">
        <f t="array" ref="S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" s="35"/>
      <c r="U52" s="22"/>
    </row>
    <row r="53" spans="1:21" hidden="1" x14ac:dyDescent="0.25">
      <c r="A53" s="19" t="s">
        <v>1877</v>
      </c>
      <c r="B53" s="18" t="s">
        <v>389</v>
      </c>
      <c r="C53" s="6" t="s">
        <v>1919</v>
      </c>
      <c r="D53" s="7" t="s">
        <v>838</v>
      </c>
      <c r="E53" s="6" t="s">
        <v>572</v>
      </c>
      <c r="F53" s="15">
        <v>4</v>
      </c>
      <c r="G53" s="15"/>
      <c r="H53" s="23">
        <f>(SUM(TabBesoinGlobal[[#This Row],[Mandela Besoin Total]:[Halles Besoin Total]]))-TabBesoinGlobal[[#This Row],[Transfert]]</f>
        <v>0</v>
      </c>
      <c r="I53" s="16">
        <f>TabBesoinGlobal[[#This Row],[Quantité Louée]]-TabBesoinGlobal[[#This Row],[Besoin Total]]</f>
        <v>0</v>
      </c>
      <c r="J53" s="9" t="str" cm="1">
        <f t="array" ref="J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" s="9" t="str" cm="1">
        <f t="array" ref="K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" s="9" t="str" cm="1">
        <f t="array" ref="L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" s="9" t="str" cm="1">
        <f t="array" ref="M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" s="9" t="str" cm="1">
        <f t="array" ref="N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" s="9" t="str" cm="1">
        <f t="array" ref="O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" s="9" t="str" cm="1">
        <f t="array" ref="P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" s="9" t="str" cm="1">
        <f t="array" ref="Q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" s="9" t="str" cm="1">
        <f t="array" ref="R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" s="9" t="str" cm="1">
        <f t="array" ref="S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" s="35"/>
      <c r="U53" s="22"/>
    </row>
    <row r="54" spans="1:21" hidden="1" x14ac:dyDescent="0.25">
      <c r="A54" s="19" t="s">
        <v>1877</v>
      </c>
      <c r="B54" s="18" t="s">
        <v>389</v>
      </c>
      <c r="C54" s="6" t="s">
        <v>1920</v>
      </c>
      <c r="D54" s="7" t="s">
        <v>893</v>
      </c>
      <c r="E54" s="6" t="s">
        <v>573</v>
      </c>
      <c r="F54" s="15">
        <v>4</v>
      </c>
      <c r="G54" s="15"/>
      <c r="H54" s="23">
        <f>(SUM(TabBesoinGlobal[[#This Row],[Mandela Besoin Total]:[Halles Besoin Total]]))-TabBesoinGlobal[[#This Row],[Transfert]]</f>
        <v>0</v>
      </c>
      <c r="I54" s="16">
        <f>TabBesoinGlobal[[#This Row],[Quantité Louée]]-TabBesoinGlobal[[#This Row],[Besoin Total]]</f>
        <v>0</v>
      </c>
      <c r="J54" s="9" t="str" cm="1">
        <f t="array" ref="J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" s="9" t="str" cm="1">
        <f t="array" ref="K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" s="9" t="str" cm="1">
        <f t="array" ref="L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" s="9" t="str" cm="1">
        <f t="array" ref="M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" s="9" t="str" cm="1">
        <f t="array" ref="N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" s="9" t="str" cm="1">
        <f t="array" ref="O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" s="9" t="str" cm="1">
        <f t="array" ref="P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" s="9" t="str" cm="1">
        <f t="array" ref="Q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" s="9" t="str" cm="1">
        <f t="array" ref="R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" s="9" t="str" cm="1">
        <f t="array" ref="S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" s="35"/>
      <c r="U54" s="22"/>
    </row>
    <row r="55" spans="1:21" hidden="1" x14ac:dyDescent="0.25">
      <c r="A55" s="19" t="s">
        <v>1877</v>
      </c>
      <c r="B55" s="18" t="s">
        <v>389</v>
      </c>
      <c r="C55" s="6" t="s">
        <v>1921</v>
      </c>
      <c r="D55" s="7" t="s">
        <v>839</v>
      </c>
      <c r="E55" s="6" t="s">
        <v>572</v>
      </c>
      <c r="F55" s="15">
        <v>4</v>
      </c>
      <c r="G55" s="15"/>
      <c r="H55" s="23">
        <f>(SUM(TabBesoinGlobal[[#This Row],[Mandela Besoin Total]:[Halles Besoin Total]]))-TabBesoinGlobal[[#This Row],[Transfert]]</f>
        <v>0</v>
      </c>
      <c r="I55" s="16">
        <f>TabBesoinGlobal[[#This Row],[Quantité Louée]]-TabBesoinGlobal[[#This Row],[Besoin Total]]</f>
        <v>0</v>
      </c>
      <c r="J55" s="9" t="str" cm="1">
        <f t="array" ref="J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" s="9" t="str" cm="1">
        <f t="array" ref="K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" s="9" t="str" cm="1">
        <f t="array" ref="L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" s="9" t="str" cm="1">
        <f t="array" ref="M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" s="9" t="str" cm="1">
        <f t="array" ref="N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" s="9" t="str" cm="1">
        <f t="array" ref="O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" s="9" t="str" cm="1">
        <f t="array" ref="P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" s="9" t="str" cm="1">
        <f t="array" ref="Q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" s="9" t="str" cm="1">
        <f t="array" ref="R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" s="9" t="str" cm="1">
        <f t="array" ref="S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" s="35"/>
      <c r="U55" s="22"/>
    </row>
    <row r="56" spans="1:21" hidden="1" x14ac:dyDescent="0.25">
      <c r="A56" s="19" t="s">
        <v>1877</v>
      </c>
      <c r="B56" s="18" t="s">
        <v>389</v>
      </c>
      <c r="C56" s="6" t="s">
        <v>1922</v>
      </c>
      <c r="D56" s="7" t="s">
        <v>839</v>
      </c>
      <c r="E56" s="6" t="s">
        <v>573</v>
      </c>
      <c r="F56" s="15">
        <v>4</v>
      </c>
      <c r="G56" s="15"/>
      <c r="H56" s="23">
        <f>(SUM(TabBesoinGlobal[[#This Row],[Mandela Besoin Total]:[Halles Besoin Total]]))-TabBesoinGlobal[[#This Row],[Transfert]]</f>
        <v>0</v>
      </c>
      <c r="I56" s="16">
        <f>TabBesoinGlobal[[#This Row],[Quantité Louée]]-TabBesoinGlobal[[#This Row],[Besoin Total]]</f>
        <v>0</v>
      </c>
      <c r="J56" s="9" t="str" cm="1">
        <f t="array" ref="J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" s="9" t="str" cm="1">
        <f t="array" ref="K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" s="9" t="str" cm="1">
        <f t="array" ref="L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" s="9" t="str" cm="1">
        <f t="array" ref="M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" s="9" t="str" cm="1">
        <f t="array" ref="N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" s="9" t="str" cm="1">
        <f t="array" ref="O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" s="9" t="str" cm="1">
        <f t="array" ref="P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" s="9" t="str" cm="1">
        <f t="array" ref="Q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" s="9" t="str" cm="1">
        <f t="array" ref="R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" s="9" t="str" cm="1">
        <f t="array" ref="S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" s="35"/>
      <c r="U56" s="22"/>
    </row>
    <row r="57" spans="1:21" hidden="1" x14ac:dyDescent="0.25">
      <c r="A57" s="19" t="s">
        <v>1877</v>
      </c>
      <c r="B57" s="18" t="s">
        <v>1954</v>
      </c>
      <c r="C57" s="6" t="s">
        <v>1923</v>
      </c>
      <c r="D57" s="7" t="s">
        <v>458</v>
      </c>
      <c r="E57" s="6" t="s">
        <v>573</v>
      </c>
      <c r="F57" s="15">
        <v>2</v>
      </c>
      <c r="G57" s="15"/>
      <c r="H57" s="23">
        <f>(SUM(TabBesoinGlobal[[#This Row],[Mandela Besoin Total]:[Halles Besoin Total]]))-TabBesoinGlobal[[#This Row],[Transfert]]</f>
        <v>0</v>
      </c>
      <c r="I57" s="16">
        <f>TabBesoinGlobal[[#This Row],[Quantité Louée]]-TabBesoinGlobal[[#This Row],[Besoin Total]]</f>
        <v>0</v>
      </c>
      <c r="J57" s="9" t="str" cm="1">
        <f t="array" ref="J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" s="9" t="str" cm="1">
        <f t="array" ref="K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" s="9" t="str" cm="1">
        <f t="array" ref="L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" s="9" t="str" cm="1">
        <f t="array" ref="M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" s="9" t="str" cm="1">
        <f t="array" ref="N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" s="9" t="str" cm="1">
        <f t="array" ref="O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" s="9" t="str" cm="1">
        <f t="array" ref="P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" s="9" t="str" cm="1">
        <f t="array" ref="Q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" s="9" t="str" cm="1">
        <f t="array" ref="R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" s="9" t="str" cm="1">
        <f t="array" ref="S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" s="35"/>
      <c r="U57" s="22"/>
    </row>
    <row r="58" spans="1:21" hidden="1" x14ac:dyDescent="0.25">
      <c r="A58" s="19" t="s">
        <v>1877</v>
      </c>
      <c r="B58" s="18" t="s">
        <v>1954</v>
      </c>
      <c r="C58" s="6" t="s">
        <v>1924</v>
      </c>
      <c r="D58" s="7" t="s">
        <v>459</v>
      </c>
      <c r="E58" s="6" t="s">
        <v>573</v>
      </c>
      <c r="F58" s="15">
        <v>2</v>
      </c>
      <c r="G58" s="15"/>
      <c r="H58" s="23">
        <f>(SUM(TabBesoinGlobal[[#This Row],[Mandela Besoin Total]:[Halles Besoin Total]]))-TabBesoinGlobal[[#This Row],[Transfert]]</f>
        <v>0</v>
      </c>
      <c r="I58" s="16">
        <f>TabBesoinGlobal[[#This Row],[Quantité Louée]]-TabBesoinGlobal[[#This Row],[Besoin Total]]</f>
        <v>0</v>
      </c>
      <c r="J58" s="9" t="str" cm="1">
        <f t="array" ref="J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" s="9" t="str" cm="1">
        <f t="array" ref="K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" s="9" t="str" cm="1">
        <f t="array" ref="L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" s="9" t="str" cm="1">
        <f t="array" ref="M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" s="9" t="str" cm="1">
        <f t="array" ref="N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" s="9" t="str" cm="1">
        <f t="array" ref="O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" s="9" t="str" cm="1">
        <f t="array" ref="P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" s="9" t="str" cm="1">
        <f t="array" ref="Q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" s="9" t="str" cm="1">
        <f t="array" ref="R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" s="9" t="str" cm="1">
        <f t="array" ref="S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" s="35"/>
      <c r="U58" s="22"/>
    </row>
    <row r="59" spans="1:21" hidden="1" x14ac:dyDescent="0.25">
      <c r="A59" s="19" t="s">
        <v>1877</v>
      </c>
      <c r="B59" s="18" t="s">
        <v>1954</v>
      </c>
      <c r="C59" s="6" t="s">
        <v>1925</v>
      </c>
      <c r="D59" s="7" t="s">
        <v>840</v>
      </c>
      <c r="E59" s="6" t="s">
        <v>572</v>
      </c>
      <c r="F59" s="15">
        <v>2</v>
      </c>
      <c r="G59" s="15"/>
      <c r="H59" s="23">
        <f>(SUM(TabBesoinGlobal[[#This Row],[Mandela Besoin Total]:[Halles Besoin Total]]))-TabBesoinGlobal[[#This Row],[Transfert]]</f>
        <v>0</v>
      </c>
      <c r="I59" s="16">
        <f>TabBesoinGlobal[[#This Row],[Quantité Louée]]-TabBesoinGlobal[[#This Row],[Besoin Total]]</f>
        <v>0</v>
      </c>
      <c r="J59" s="9" t="str" cm="1">
        <f t="array" ref="J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" s="9" t="str" cm="1">
        <f t="array" ref="K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" s="9" t="str" cm="1">
        <f t="array" ref="L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" s="9" t="str" cm="1">
        <f t="array" ref="M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" s="9" t="str" cm="1">
        <f t="array" ref="N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" s="9" t="str" cm="1">
        <f t="array" ref="O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" s="9" t="str" cm="1">
        <f t="array" ref="P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" s="9" t="str" cm="1">
        <f t="array" ref="Q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" s="9" t="str" cm="1">
        <f t="array" ref="R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" s="9" t="str" cm="1">
        <f t="array" ref="S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" s="35"/>
      <c r="U59" s="22"/>
    </row>
    <row r="60" spans="1:21" hidden="1" x14ac:dyDescent="0.25">
      <c r="A60" s="19" t="s">
        <v>1877</v>
      </c>
      <c r="B60" s="18" t="s">
        <v>1954</v>
      </c>
      <c r="C60" s="6" t="s">
        <v>1925</v>
      </c>
      <c r="D60" s="7" t="s">
        <v>840</v>
      </c>
      <c r="E60" s="6" t="s">
        <v>572</v>
      </c>
      <c r="F60" s="15">
        <v>2</v>
      </c>
      <c r="G60" s="15"/>
      <c r="H60" s="23">
        <f>(SUM(TabBesoinGlobal[[#This Row],[Mandela Besoin Total]:[Halles Besoin Total]]))-TabBesoinGlobal[[#This Row],[Transfert]]</f>
        <v>0</v>
      </c>
      <c r="I60" s="16">
        <f>TabBesoinGlobal[[#This Row],[Quantité Louée]]-TabBesoinGlobal[[#This Row],[Besoin Total]]</f>
        <v>0</v>
      </c>
      <c r="J60" s="9" t="str" cm="1">
        <f t="array" ref="J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" s="9" t="str" cm="1">
        <f t="array" ref="K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" s="9" t="str" cm="1">
        <f t="array" ref="L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" s="9" t="str" cm="1">
        <f t="array" ref="M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" s="9" t="str" cm="1">
        <f t="array" ref="N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" s="9" t="str" cm="1">
        <f t="array" ref="O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" s="9" t="str" cm="1">
        <f t="array" ref="P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" s="9" t="str" cm="1">
        <f t="array" ref="Q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" s="9" t="str" cm="1">
        <f t="array" ref="R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" s="9" t="str" cm="1">
        <f t="array" ref="S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" s="35"/>
      <c r="U60" s="22"/>
    </row>
    <row r="61" spans="1:21" hidden="1" x14ac:dyDescent="0.25">
      <c r="A61" s="19" t="s">
        <v>1877</v>
      </c>
      <c r="B61" s="18" t="s">
        <v>1954</v>
      </c>
      <c r="C61" s="7" t="s">
        <v>1925</v>
      </c>
      <c r="D61" s="7" t="s">
        <v>840</v>
      </c>
      <c r="E61" s="6" t="s">
        <v>572</v>
      </c>
      <c r="F61" s="15">
        <v>2</v>
      </c>
      <c r="G61" s="15"/>
      <c r="H61" s="23">
        <f>(SUM(TabBesoinGlobal[[#This Row],[Mandela Besoin Total]:[Halles Besoin Total]]))-TabBesoinGlobal[[#This Row],[Transfert]]</f>
        <v>0</v>
      </c>
      <c r="I61" s="16">
        <f>TabBesoinGlobal[[#This Row],[Quantité Louée]]-TabBesoinGlobal[[#This Row],[Besoin Total]]</f>
        <v>0</v>
      </c>
      <c r="J61" s="9" t="str" cm="1">
        <f t="array" ref="J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" s="9" t="str" cm="1">
        <f t="array" ref="K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" s="9" t="str" cm="1">
        <f t="array" ref="L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" s="9" t="str" cm="1">
        <f t="array" ref="M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" s="9" t="str" cm="1">
        <f t="array" ref="N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" s="9" t="str" cm="1">
        <f t="array" ref="O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" s="9" t="str" cm="1">
        <f t="array" ref="P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" s="9" t="str" cm="1">
        <f t="array" ref="Q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" s="9" t="str" cm="1">
        <f t="array" ref="R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" s="9" t="str" cm="1">
        <f t="array" ref="S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" s="35"/>
      <c r="U61" s="22"/>
    </row>
    <row r="62" spans="1:21" hidden="1" x14ac:dyDescent="0.25">
      <c r="A62" s="19" t="s">
        <v>1877</v>
      </c>
      <c r="B62" s="18" t="s">
        <v>1954</v>
      </c>
      <c r="C62" s="6" t="s">
        <v>1926</v>
      </c>
      <c r="D62" s="7" t="s">
        <v>460</v>
      </c>
      <c r="E62" s="6" t="s">
        <v>573</v>
      </c>
      <c r="F62" s="15">
        <v>2</v>
      </c>
      <c r="G62" s="15"/>
      <c r="H62" s="23">
        <f>(SUM(TabBesoinGlobal[[#This Row],[Mandela Besoin Total]:[Halles Besoin Total]]))-TabBesoinGlobal[[#This Row],[Transfert]]</f>
        <v>0</v>
      </c>
      <c r="I62" s="16">
        <f>TabBesoinGlobal[[#This Row],[Quantité Louée]]-TabBesoinGlobal[[#This Row],[Besoin Total]]</f>
        <v>0</v>
      </c>
      <c r="J62" s="9" t="str" cm="1">
        <f t="array" ref="J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" s="9" t="str" cm="1">
        <f t="array" ref="K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" s="9" t="str" cm="1">
        <f t="array" ref="L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" s="9" t="str" cm="1">
        <f t="array" ref="M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" s="9" t="str" cm="1">
        <f t="array" ref="N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" s="9" t="str" cm="1">
        <f t="array" ref="O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" s="9" t="str" cm="1">
        <f t="array" ref="P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" s="9" t="str" cm="1">
        <f t="array" ref="Q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" s="9" t="str" cm="1">
        <f t="array" ref="R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" s="9" t="str" cm="1">
        <f t="array" ref="S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" s="35"/>
      <c r="U62" s="22"/>
    </row>
    <row r="63" spans="1:21" hidden="1" x14ac:dyDescent="0.25">
      <c r="A63" s="19" t="s">
        <v>1877</v>
      </c>
      <c r="B63" s="18" t="s">
        <v>952</v>
      </c>
      <c r="C63" s="6" t="s">
        <v>1927</v>
      </c>
      <c r="D63" s="7" t="s">
        <v>894</v>
      </c>
      <c r="E63" s="6" t="s">
        <v>573</v>
      </c>
      <c r="F63" s="15">
        <v>2</v>
      </c>
      <c r="G63" s="15"/>
      <c r="H63" s="23">
        <f>(SUM(TabBesoinGlobal[[#This Row],[Mandela Besoin Total]:[Halles Besoin Total]]))-TabBesoinGlobal[[#This Row],[Transfert]]</f>
        <v>0</v>
      </c>
      <c r="I63" s="16">
        <f>TabBesoinGlobal[[#This Row],[Quantité Louée]]-TabBesoinGlobal[[#This Row],[Besoin Total]]</f>
        <v>0</v>
      </c>
      <c r="J63" s="9" t="str" cm="1">
        <f t="array" ref="J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" s="9" t="str" cm="1">
        <f t="array" ref="K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" s="9" t="str" cm="1">
        <f t="array" ref="L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" s="9" t="str" cm="1">
        <f t="array" ref="M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" s="9" t="str" cm="1">
        <f t="array" ref="N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" s="9" t="str" cm="1">
        <f t="array" ref="O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" s="9" t="str" cm="1">
        <f t="array" ref="P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" s="9" t="str" cm="1">
        <f t="array" ref="Q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" s="9" t="str" cm="1">
        <f t="array" ref="R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" s="9" t="str" cm="1">
        <f t="array" ref="S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" s="35"/>
      <c r="U63" s="22"/>
    </row>
    <row r="64" spans="1:21" hidden="1" x14ac:dyDescent="0.25">
      <c r="A64" s="19" t="s">
        <v>1877</v>
      </c>
      <c r="B64" s="18" t="s">
        <v>387</v>
      </c>
      <c r="C64" s="6" t="s">
        <v>1944</v>
      </c>
      <c r="D64" s="7" t="s">
        <v>844</v>
      </c>
      <c r="E64" s="6" t="s">
        <v>572</v>
      </c>
      <c r="F64" s="15">
        <v>2</v>
      </c>
      <c r="G64" s="15"/>
      <c r="H64" s="23">
        <f>(SUM(TabBesoinGlobal[[#This Row],[Mandela Besoin Total]:[Halles Besoin Total]]))-TabBesoinGlobal[[#This Row],[Transfert]]</f>
        <v>0</v>
      </c>
      <c r="I64" s="16">
        <f>TabBesoinGlobal[[#This Row],[Quantité Louée]]-TabBesoinGlobal[[#This Row],[Besoin Total]]</f>
        <v>0</v>
      </c>
      <c r="J64" s="9" t="str" cm="1">
        <f t="array" ref="J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" s="9" t="str" cm="1">
        <f t="array" ref="K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" s="9" t="str" cm="1">
        <f t="array" ref="L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" s="9" t="str" cm="1">
        <f t="array" ref="M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" s="9" t="str" cm="1">
        <f t="array" ref="N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" s="9" t="str" cm="1">
        <f t="array" ref="O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" s="9" t="str" cm="1">
        <f t="array" ref="P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" s="9" t="str" cm="1">
        <f t="array" ref="Q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" s="9" t="str" cm="1">
        <f t="array" ref="R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" s="9" t="str" cm="1">
        <f t="array" ref="S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" s="35"/>
      <c r="U64" s="22"/>
    </row>
    <row r="65" spans="1:21" hidden="1" x14ac:dyDescent="0.25">
      <c r="A65" s="19" t="s">
        <v>1877</v>
      </c>
      <c r="B65" s="18" t="s">
        <v>387</v>
      </c>
      <c r="C65" s="6" t="s">
        <v>1945</v>
      </c>
      <c r="D65" s="7" t="s">
        <v>844</v>
      </c>
      <c r="E65" s="6" t="s">
        <v>573</v>
      </c>
      <c r="F65" s="15">
        <v>1</v>
      </c>
      <c r="G65" s="15"/>
      <c r="H65" s="23">
        <f>(SUM(TabBesoinGlobal[[#This Row],[Mandela Besoin Total]:[Halles Besoin Total]]))-TabBesoinGlobal[[#This Row],[Transfert]]</f>
        <v>0</v>
      </c>
      <c r="I65" s="16">
        <f>TabBesoinGlobal[[#This Row],[Quantité Louée]]-TabBesoinGlobal[[#This Row],[Besoin Total]]</f>
        <v>0</v>
      </c>
      <c r="J65" s="9" t="str" cm="1">
        <f t="array" ref="J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" s="9" t="str" cm="1">
        <f t="array" ref="K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" s="9" t="str" cm="1">
        <f t="array" ref="L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" s="9" t="str" cm="1">
        <f t="array" ref="M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" s="9" t="str" cm="1">
        <f t="array" ref="N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" s="9" t="str" cm="1">
        <f t="array" ref="O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" s="9" t="str" cm="1">
        <f t="array" ref="P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" s="9" t="str" cm="1">
        <f t="array" ref="Q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" s="9" t="str" cm="1">
        <f t="array" ref="R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" s="9" t="str" cm="1">
        <f t="array" ref="S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" s="35"/>
      <c r="U65" s="22"/>
    </row>
    <row r="66" spans="1:21" hidden="1" x14ac:dyDescent="0.25">
      <c r="A66" s="5" t="s">
        <v>1877</v>
      </c>
      <c r="B66" s="18" t="s">
        <v>387</v>
      </c>
      <c r="C66" s="6" t="s">
        <v>1946</v>
      </c>
      <c r="D66" s="7" t="s">
        <v>845</v>
      </c>
      <c r="E66" s="6" t="s">
        <v>572</v>
      </c>
      <c r="F66" s="15">
        <v>5</v>
      </c>
      <c r="G66" s="15"/>
      <c r="H66" s="23">
        <f>(SUM(TabBesoinGlobal[[#This Row],[Mandela Besoin Total]:[Halles Besoin Total]]))-TabBesoinGlobal[[#This Row],[Transfert]]</f>
        <v>0</v>
      </c>
      <c r="I66" s="16">
        <f>TabBesoinGlobal[[#This Row],[Quantité Louée]]-TabBesoinGlobal[[#This Row],[Besoin Total]]</f>
        <v>0</v>
      </c>
      <c r="J66" s="9" t="str" cm="1">
        <f t="array" ref="J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" s="9" t="str" cm="1">
        <f t="array" ref="K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" s="9" t="str" cm="1">
        <f t="array" ref="L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" s="9" t="str" cm="1">
        <f t="array" ref="M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" s="9" t="str" cm="1">
        <f t="array" ref="N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" s="9" t="str" cm="1">
        <f t="array" ref="O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" s="9" t="str" cm="1">
        <f t="array" ref="P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" s="9" t="str" cm="1">
        <f t="array" ref="Q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" s="9" t="str" cm="1">
        <f t="array" ref="R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" s="9" t="str" cm="1">
        <f t="array" ref="S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" s="35"/>
      <c r="U66" s="22"/>
    </row>
    <row r="67" spans="1:21" hidden="1" x14ac:dyDescent="0.25">
      <c r="A67" s="19" t="s">
        <v>1877</v>
      </c>
      <c r="B67" s="18" t="s">
        <v>387</v>
      </c>
      <c r="C67" s="6" t="s">
        <v>1947</v>
      </c>
      <c r="D67" s="7" t="s">
        <v>845</v>
      </c>
      <c r="E67" s="6" t="s">
        <v>573</v>
      </c>
      <c r="F67" s="15">
        <v>3</v>
      </c>
      <c r="G67" s="15"/>
      <c r="H67" s="23">
        <f>(SUM(TabBesoinGlobal[[#This Row],[Mandela Besoin Total]:[Halles Besoin Total]]))-TabBesoinGlobal[[#This Row],[Transfert]]</f>
        <v>0</v>
      </c>
      <c r="I67" s="16">
        <f>TabBesoinGlobal[[#This Row],[Quantité Louée]]-TabBesoinGlobal[[#This Row],[Besoin Total]]</f>
        <v>0</v>
      </c>
      <c r="J67" s="9" t="str" cm="1">
        <f t="array" ref="J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" s="9" t="str" cm="1">
        <f t="array" ref="K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" s="9" t="str" cm="1">
        <f t="array" ref="L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" s="9" t="str" cm="1">
        <f t="array" ref="M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" s="9" t="str" cm="1">
        <f t="array" ref="N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" s="9" t="str" cm="1">
        <f t="array" ref="O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" s="9" t="str" cm="1">
        <f t="array" ref="P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" s="9" t="str" cm="1">
        <f t="array" ref="Q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" s="9" t="str" cm="1">
        <f t="array" ref="R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" s="9" t="str" cm="1">
        <f t="array" ref="S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" s="35"/>
      <c r="U67" s="22"/>
    </row>
    <row r="68" spans="1:21" hidden="1" x14ac:dyDescent="0.25">
      <c r="A68" s="19" t="s">
        <v>1877</v>
      </c>
      <c r="B68" s="18" t="s">
        <v>387</v>
      </c>
      <c r="C68" s="6" t="s">
        <v>1948</v>
      </c>
      <c r="D68" s="7" t="s">
        <v>846</v>
      </c>
      <c r="E68" s="6" t="s">
        <v>572</v>
      </c>
      <c r="F68" s="15">
        <v>1</v>
      </c>
      <c r="G68" s="15"/>
      <c r="H68" s="23">
        <f>(SUM(TabBesoinGlobal[[#This Row],[Mandela Besoin Total]:[Halles Besoin Total]]))-TabBesoinGlobal[[#This Row],[Transfert]]</f>
        <v>0</v>
      </c>
      <c r="I68" s="16">
        <f>TabBesoinGlobal[[#This Row],[Quantité Louée]]-TabBesoinGlobal[[#This Row],[Besoin Total]]</f>
        <v>0</v>
      </c>
      <c r="J68" s="9" t="str" cm="1">
        <f t="array" ref="J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" s="9" t="str" cm="1">
        <f t="array" ref="K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" s="9" t="str" cm="1">
        <f t="array" ref="L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" s="9" t="str" cm="1">
        <f t="array" ref="M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" s="9" t="str" cm="1">
        <f t="array" ref="N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" s="9" t="str" cm="1">
        <f t="array" ref="O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" s="9" t="str" cm="1">
        <f t="array" ref="P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" s="9" t="str" cm="1">
        <f t="array" ref="Q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" s="9" t="str" cm="1">
        <f t="array" ref="R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" s="9" t="str" cm="1">
        <f t="array" ref="S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" s="35"/>
      <c r="U68" s="22"/>
    </row>
    <row r="69" spans="1:21" hidden="1" x14ac:dyDescent="0.25">
      <c r="A69" s="19" t="s">
        <v>1877</v>
      </c>
      <c r="B69" s="18" t="s">
        <v>387</v>
      </c>
      <c r="C69" s="6" t="s">
        <v>1949</v>
      </c>
      <c r="D69" s="7" t="s">
        <v>846</v>
      </c>
      <c r="E69" s="6" t="s">
        <v>573</v>
      </c>
      <c r="F69" s="15">
        <v>3</v>
      </c>
      <c r="G69" s="15"/>
      <c r="H69" s="23">
        <f>(SUM(TabBesoinGlobal[[#This Row],[Mandela Besoin Total]:[Halles Besoin Total]]))-TabBesoinGlobal[[#This Row],[Transfert]]</f>
        <v>0</v>
      </c>
      <c r="I69" s="16">
        <f>TabBesoinGlobal[[#This Row],[Quantité Louée]]-TabBesoinGlobal[[#This Row],[Besoin Total]]</f>
        <v>0</v>
      </c>
      <c r="J69" s="9" t="str" cm="1">
        <f t="array" ref="J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" s="9" t="str" cm="1">
        <f t="array" ref="K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" s="9" t="str" cm="1">
        <f t="array" ref="L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" s="9" t="str" cm="1">
        <f t="array" ref="M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" s="9" t="str" cm="1">
        <f t="array" ref="N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" s="9" t="str" cm="1">
        <f t="array" ref="O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" s="9" t="str" cm="1">
        <f t="array" ref="P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" s="9" t="str" cm="1">
        <f t="array" ref="Q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" s="9" t="str" cm="1">
        <f t="array" ref="R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" s="9" t="str" cm="1">
        <f t="array" ref="S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" s="35"/>
      <c r="U69" s="22"/>
    </row>
    <row r="70" spans="1:21" hidden="1" x14ac:dyDescent="0.25">
      <c r="A70" s="19" t="s">
        <v>1877</v>
      </c>
      <c r="B70" s="18" t="s">
        <v>387</v>
      </c>
      <c r="C70" s="6" t="s">
        <v>1950</v>
      </c>
      <c r="D70" s="14" t="s">
        <v>847</v>
      </c>
      <c r="E70" s="6" t="s">
        <v>572</v>
      </c>
      <c r="F70" s="15">
        <v>5</v>
      </c>
      <c r="G70" s="15"/>
      <c r="H70" s="23">
        <f>(SUM(TabBesoinGlobal[[#This Row],[Mandela Besoin Total]:[Halles Besoin Total]]))-TabBesoinGlobal[[#This Row],[Transfert]]</f>
        <v>0</v>
      </c>
      <c r="I70" s="16">
        <f>TabBesoinGlobal[[#This Row],[Quantité Louée]]-TabBesoinGlobal[[#This Row],[Besoin Total]]</f>
        <v>0</v>
      </c>
      <c r="J70" s="9" t="str" cm="1">
        <f t="array" ref="J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" s="9" t="str" cm="1">
        <f t="array" ref="K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" s="9" t="str" cm="1">
        <f t="array" ref="L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" s="9" t="str" cm="1">
        <f t="array" ref="M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" s="9" t="str" cm="1">
        <f t="array" ref="N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" s="9" t="str" cm="1">
        <f t="array" ref="O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" s="9" t="str" cm="1">
        <f t="array" ref="P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" s="9" t="str" cm="1">
        <f t="array" ref="Q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" s="9" t="str" cm="1">
        <f t="array" ref="R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" s="9" t="str" cm="1">
        <f t="array" ref="S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" s="35"/>
      <c r="U70" s="22"/>
    </row>
    <row r="71" spans="1:21" hidden="1" x14ac:dyDescent="0.25">
      <c r="A71" s="19" t="s">
        <v>1877</v>
      </c>
      <c r="B71" s="18" t="s">
        <v>387</v>
      </c>
      <c r="C71" s="6" t="s">
        <v>1951</v>
      </c>
      <c r="D71" s="7" t="s">
        <v>847</v>
      </c>
      <c r="E71" s="6" t="s">
        <v>573</v>
      </c>
      <c r="F71" s="15">
        <v>4</v>
      </c>
      <c r="G71" s="15"/>
      <c r="H71" s="23">
        <f>(SUM(TabBesoinGlobal[[#This Row],[Mandela Besoin Total]:[Halles Besoin Total]]))-TabBesoinGlobal[[#This Row],[Transfert]]</f>
        <v>0</v>
      </c>
      <c r="I71" s="16">
        <f>TabBesoinGlobal[[#This Row],[Quantité Louée]]-TabBesoinGlobal[[#This Row],[Besoin Total]]</f>
        <v>0</v>
      </c>
      <c r="J71" s="9" t="str" cm="1">
        <f t="array" ref="J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" s="9" t="str" cm="1">
        <f t="array" ref="K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" s="9" t="str" cm="1">
        <f t="array" ref="L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" s="9" t="str" cm="1">
        <f t="array" ref="M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" s="9" t="str" cm="1">
        <f t="array" ref="N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" s="9" t="str" cm="1">
        <f t="array" ref="O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" s="9" t="str" cm="1">
        <f t="array" ref="P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" s="9" t="str" cm="1">
        <f t="array" ref="Q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" s="9" t="str" cm="1">
        <f t="array" ref="R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" s="9" t="str" cm="1">
        <f t="array" ref="S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" s="35"/>
      <c r="U71" s="22"/>
    </row>
    <row r="72" spans="1:21" hidden="1" x14ac:dyDescent="0.25">
      <c r="A72" s="19" t="s">
        <v>1877</v>
      </c>
      <c r="B72" s="18" t="s">
        <v>559</v>
      </c>
      <c r="C72" s="6" t="s">
        <v>1952</v>
      </c>
      <c r="D72" s="7" t="s">
        <v>895</v>
      </c>
      <c r="E72" s="6" t="s">
        <v>573</v>
      </c>
      <c r="F72" s="15">
        <v>8</v>
      </c>
      <c r="G72" s="15"/>
      <c r="H72" s="23">
        <f>(SUM(TabBesoinGlobal[[#This Row],[Mandela Besoin Total]:[Halles Besoin Total]]))-TabBesoinGlobal[[#This Row],[Transfert]]</f>
        <v>0</v>
      </c>
      <c r="I72" s="16">
        <f>TabBesoinGlobal[[#This Row],[Quantité Louée]]-TabBesoinGlobal[[#This Row],[Besoin Total]]</f>
        <v>0</v>
      </c>
      <c r="J72" s="9" t="str" cm="1">
        <f t="array" ref="J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" s="9" t="str" cm="1">
        <f t="array" ref="K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" s="9" t="str" cm="1">
        <f t="array" ref="L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" s="9" t="str" cm="1">
        <f t="array" ref="M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" s="9" t="str" cm="1">
        <f t="array" ref="N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" s="9" t="str" cm="1">
        <f t="array" ref="O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" s="9" t="str" cm="1">
        <f t="array" ref="P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" s="9" t="str" cm="1">
        <f t="array" ref="Q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" s="9" t="str" cm="1">
        <f t="array" ref="R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" s="9" t="str" cm="1">
        <f t="array" ref="S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" s="35"/>
      <c r="U72" s="22"/>
    </row>
    <row r="73" spans="1:21" hidden="1" x14ac:dyDescent="0.25">
      <c r="A73" s="19" t="s">
        <v>1877</v>
      </c>
      <c r="B73" s="18" t="s">
        <v>559</v>
      </c>
      <c r="C73" s="6" t="s">
        <v>1953</v>
      </c>
      <c r="D73" s="7" t="s">
        <v>848</v>
      </c>
      <c r="E73" s="6" t="s">
        <v>572</v>
      </c>
      <c r="F73" s="15">
        <v>2</v>
      </c>
      <c r="G73" s="15"/>
      <c r="H73" s="23">
        <f>(SUM(TabBesoinGlobal[[#This Row],[Mandela Besoin Total]:[Halles Besoin Total]]))-TabBesoinGlobal[[#This Row],[Transfert]]</f>
        <v>0</v>
      </c>
      <c r="I73" s="16">
        <f>TabBesoinGlobal[[#This Row],[Quantité Louée]]-TabBesoinGlobal[[#This Row],[Besoin Total]]</f>
        <v>0</v>
      </c>
      <c r="J73" s="9" t="str" cm="1">
        <f t="array" ref="J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" s="9" t="str" cm="1">
        <f t="array" ref="K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" s="9" t="str" cm="1">
        <f t="array" ref="L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" s="9" t="str" cm="1">
        <f t="array" ref="M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" s="9" t="str" cm="1">
        <f t="array" ref="N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" s="9" t="str" cm="1">
        <f t="array" ref="O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" s="9" t="str" cm="1">
        <f t="array" ref="P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" s="9" t="str" cm="1">
        <f t="array" ref="Q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" s="9" t="str" cm="1">
        <f t="array" ref="R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" s="9" t="str" cm="1">
        <f t="array" ref="S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" s="35"/>
      <c r="U73" s="22"/>
    </row>
    <row r="74" spans="1:21" hidden="1" x14ac:dyDescent="0.25">
      <c r="A74" s="19" t="s">
        <v>172</v>
      </c>
      <c r="B74" s="18" t="s">
        <v>940</v>
      </c>
      <c r="C74" s="6" t="s">
        <v>978</v>
      </c>
      <c r="D74" s="7" t="s">
        <v>609</v>
      </c>
      <c r="E74" s="6" t="s">
        <v>573</v>
      </c>
      <c r="F74" s="15" t="s">
        <v>343</v>
      </c>
      <c r="G74" s="15"/>
      <c r="H74" s="23">
        <f>(SUM(TabBesoinGlobal[[#This Row],[Mandela Besoin Total]:[Halles Besoin Total]]))-TabBesoinGlobal[[#This Row],[Transfert]]</f>
        <v>0</v>
      </c>
      <c r="I74" s="16">
        <f>TabBesoinGlobal[[#This Row],[Quantité Louée]]-TabBesoinGlobal[[#This Row],[Besoin Total]]</f>
        <v>0</v>
      </c>
      <c r="J74" s="9" t="str" cm="1">
        <f t="array" ref="J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" s="9" t="str" cm="1">
        <f t="array" ref="K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" s="9" t="str" cm="1">
        <f t="array" ref="L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" s="9" t="str" cm="1">
        <f t="array" ref="M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" s="9" t="str" cm="1">
        <f t="array" ref="N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" s="9" t="str" cm="1">
        <f t="array" ref="O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" s="9" t="str" cm="1">
        <f t="array" ref="P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" s="9" t="str" cm="1">
        <f t="array" ref="Q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" s="9" t="str" cm="1">
        <f t="array" ref="R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" s="9" t="str" cm="1">
        <f t="array" ref="S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" s="35"/>
      <c r="U74" s="28"/>
    </row>
    <row r="75" spans="1:21" hidden="1" x14ac:dyDescent="0.25">
      <c r="A75" s="19" t="s">
        <v>172</v>
      </c>
      <c r="B75" s="18" t="s">
        <v>940</v>
      </c>
      <c r="C75" s="6" t="s">
        <v>987</v>
      </c>
      <c r="D75" s="7" t="s">
        <v>258</v>
      </c>
      <c r="E75" s="6" t="s">
        <v>574</v>
      </c>
      <c r="F75" s="15">
        <v>2</v>
      </c>
      <c r="G75" s="15"/>
      <c r="H75" s="23">
        <f>(SUM(TabBesoinGlobal[[#This Row],[Mandela Besoin Total]:[Halles Besoin Total]]))-TabBesoinGlobal[[#This Row],[Transfert]]</f>
        <v>0</v>
      </c>
      <c r="I75" s="16">
        <f>TabBesoinGlobal[[#This Row],[Quantité Louée]]-TabBesoinGlobal[[#This Row],[Besoin Total]]</f>
        <v>0</v>
      </c>
      <c r="J75" s="9" t="str" cm="1">
        <f t="array" ref="J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" s="9" t="str" cm="1">
        <f t="array" ref="K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" s="9" cm="1">
        <f t="array" ref="L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>0</v>
      </c>
      <c r="M75" s="9" t="str" cm="1">
        <f t="array" ref="M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" s="9" t="str" cm="1">
        <f t="array" ref="N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" s="9" t="str" cm="1">
        <f t="array" ref="O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" s="9" t="str" cm="1">
        <f t="array" ref="P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" s="9" t="str" cm="1">
        <f t="array" ref="Q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" s="9" t="str" cm="1">
        <f t="array" ref="R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" s="9" t="str" cm="1">
        <f t="array" ref="S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" s="35"/>
      <c r="U75" s="22"/>
    </row>
    <row r="76" spans="1:21" hidden="1" x14ac:dyDescent="0.25">
      <c r="A76" s="19" t="s">
        <v>172</v>
      </c>
      <c r="B76" s="18" t="s">
        <v>940</v>
      </c>
      <c r="C76" s="6" t="s">
        <v>979</v>
      </c>
      <c r="D76" s="7" t="s">
        <v>610</v>
      </c>
      <c r="E76" s="6" t="s">
        <v>573</v>
      </c>
      <c r="F76" s="15">
        <v>4</v>
      </c>
      <c r="G76" s="15"/>
      <c r="H76" s="23">
        <f>(SUM(TabBesoinGlobal[[#This Row],[Mandela Besoin Total]:[Halles Besoin Total]]))-TabBesoinGlobal[[#This Row],[Transfert]]</f>
        <v>0</v>
      </c>
      <c r="I76" s="16">
        <f>TabBesoinGlobal[[#This Row],[Quantité Louée]]-TabBesoinGlobal[[#This Row],[Besoin Total]]</f>
        <v>0</v>
      </c>
      <c r="J76" s="9" t="str" cm="1">
        <f t="array" ref="J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" s="9" t="str" cm="1">
        <f t="array" ref="K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" s="9" t="str" cm="1">
        <f t="array" ref="L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" s="9" t="str" cm="1">
        <f t="array" ref="M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" s="9" t="str" cm="1">
        <f t="array" ref="N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" s="9" t="str" cm="1">
        <f t="array" ref="O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" s="9" t="str" cm="1">
        <f t="array" ref="P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" s="9" t="str" cm="1">
        <f t="array" ref="Q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" s="9" t="str" cm="1">
        <f t="array" ref="R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" s="9" t="str" cm="1">
        <f t="array" ref="S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" s="35"/>
      <c r="U76" s="22"/>
    </row>
    <row r="77" spans="1:21" hidden="1" x14ac:dyDescent="0.25">
      <c r="A77" s="19" t="s">
        <v>172</v>
      </c>
      <c r="B77" s="18" t="s">
        <v>940</v>
      </c>
      <c r="C77" s="6" t="s">
        <v>980</v>
      </c>
      <c r="D77" s="7" t="s">
        <v>611</v>
      </c>
      <c r="E77" s="6" t="s">
        <v>573</v>
      </c>
      <c r="F77" s="15">
        <v>4</v>
      </c>
      <c r="G77" s="15"/>
      <c r="H77" s="23">
        <f>(SUM(TabBesoinGlobal[[#This Row],[Mandela Besoin Total]:[Halles Besoin Total]]))-TabBesoinGlobal[[#This Row],[Transfert]]</f>
        <v>0</v>
      </c>
      <c r="I77" s="16">
        <f>TabBesoinGlobal[[#This Row],[Quantité Louée]]-TabBesoinGlobal[[#This Row],[Besoin Total]]</f>
        <v>0</v>
      </c>
      <c r="J77" s="9" t="str" cm="1">
        <f t="array" ref="J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" s="9" t="str" cm="1">
        <f t="array" ref="K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" s="9" t="str" cm="1">
        <f t="array" ref="L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" s="9" t="str" cm="1">
        <f t="array" ref="M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" s="9" t="str" cm="1">
        <f t="array" ref="N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" s="9" t="str" cm="1">
        <f t="array" ref="O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" s="9" t="str" cm="1">
        <f t="array" ref="P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" s="9" t="str" cm="1">
        <f t="array" ref="Q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" s="9" t="str" cm="1">
        <f t="array" ref="R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" s="9" t="str" cm="1">
        <f t="array" ref="S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" s="35"/>
      <c r="U77" s="22"/>
    </row>
    <row r="78" spans="1:21" hidden="1" x14ac:dyDescent="0.25">
      <c r="A78" s="19" t="s">
        <v>172</v>
      </c>
      <c r="B78" s="18" t="s">
        <v>940</v>
      </c>
      <c r="C78" s="6" t="s">
        <v>981</v>
      </c>
      <c r="D78" s="14" t="s">
        <v>612</v>
      </c>
      <c r="E78" s="6" t="s">
        <v>573</v>
      </c>
      <c r="F78" s="15">
        <v>2</v>
      </c>
      <c r="G78" s="15"/>
      <c r="H78" s="23">
        <f>(SUM(TabBesoinGlobal[[#This Row],[Mandela Besoin Total]:[Halles Besoin Total]]))-TabBesoinGlobal[[#This Row],[Transfert]]</f>
        <v>0</v>
      </c>
      <c r="I78" s="16">
        <f>TabBesoinGlobal[[#This Row],[Quantité Louée]]-TabBesoinGlobal[[#This Row],[Besoin Total]]</f>
        <v>0</v>
      </c>
      <c r="J78" s="9" t="str" cm="1">
        <f t="array" ref="J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" s="9" t="str" cm="1">
        <f t="array" ref="K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" s="9" t="str" cm="1">
        <f t="array" ref="L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" s="9" t="str" cm="1">
        <f t="array" ref="M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" s="9" t="str" cm="1">
        <f t="array" ref="N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" s="9" t="str" cm="1">
        <f t="array" ref="O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" s="9" t="str" cm="1">
        <f t="array" ref="P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" s="9" t="str" cm="1">
        <f t="array" ref="Q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" s="9" t="str" cm="1">
        <f t="array" ref="R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" s="9" t="str" cm="1">
        <f t="array" ref="S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" s="35"/>
      <c r="U78" s="28"/>
    </row>
    <row r="79" spans="1:21" hidden="1" x14ac:dyDescent="0.25">
      <c r="A79" s="19" t="s">
        <v>172</v>
      </c>
      <c r="B79" s="18" t="s">
        <v>940</v>
      </c>
      <c r="C79" s="6" t="s">
        <v>1875</v>
      </c>
      <c r="D79" s="14" t="s">
        <v>613</v>
      </c>
      <c r="E79" s="6" t="s">
        <v>572</v>
      </c>
      <c r="F79" s="15">
        <v>4</v>
      </c>
      <c r="G79" s="15"/>
      <c r="H79" s="23">
        <f>(SUM(TabBesoinGlobal[[#This Row],[Mandela Besoin Total]:[Halles Besoin Total]]))-TabBesoinGlobal[[#This Row],[Transfert]]</f>
        <v>0</v>
      </c>
      <c r="I79" s="16">
        <f>TabBesoinGlobal[[#This Row],[Quantité Louée]]-TabBesoinGlobal[[#This Row],[Besoin Total]]</f>
        <v>0</v>
      </c>
      <c r="J79" s="9" t="str" cm="1">
        <f t="array" ref="J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" s="9" t="str" cm="1">
        <f t="array" ref="K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" s="9" t="str" cm="1">
        <f t="array" ref="L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" s="9" t="str" cm="1">
        <f t="array" ref="M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" s="9" t="str" cm="1">
        <f t="array" ref="N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" s="9" t="str" cm="1">
        <f t="array" ref="O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" s="9" t="str" cm="1">
        <f t="array" ref="P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" s="9" t="str" cm="1">
        <f t="array" ref="Q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" s="9" t="str" cm="1">
        <f t="array" ref="R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" s="9" t="str" cm="1">
        <f t="array" ref="S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" s="35"/>
      <c r="U79" s="28"/>
    </row>
    <row r="80" spans="1:21" hidden="1" x14ac:dyDescent="0.25">
      <c r="A80" s="19" t="s">
        <v>172</v>
      </c>
      <c r="B80" s="18" t="s">
        <v>940</v>
      </c>
      <c r="C80" s="6" t="s">
        <v>1876</v>
      </c>
      <c r="D80" s="7" t="s">
        <v>614</v>
      </c>
      <c r="E80" s="6" t="s">
        <v>573</v>
      </c>
      <c r="F80" s="15">
        <v>2</v>
      </c>
      <c r="G80" s="15"/>
      <c r="H80" s="23">
        <f>(SUM(TabBesoinGlobal[[#This Row],[Mandela Besoin Total]:[Halles Besoin Total]]))-TabBesoinGlobal[[#This Row],[Transfert]]</f>
        <v>0</v>
      </c>
      <c r="I80" s="16">
        <f>TabBesoinGlobal[[#This Row],[Quantité Louée]]-TabBesoinGlobal[[#This Row],[Besoin Total]]</f>
        <v>0</v>
      </c>
      <c r="J80" s="9" t="str" cm="1">
        <f t="array" ref="J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" s="9" t="str" cm="1">
        <f t="array" ref="K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" s="9" t="str" cm="1">
        <f t="array" ref="L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" s="9" t="str" cm="1">
        <f t="array" ref="M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" s="9" t="str" cm="1">
        <f t="array" ref="N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" s="9" t="str" cm="1">
        <f t="array" ref="O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" s="9" t="str" cm="1">
        <f t="array" ref="P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" s="9" t="str" cm="1">
        <f t="array" ref="Q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" s="9" t="str" cm="1">
        <f t="array" ref="R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" s="9" t="str" cm="1">
        <f t="array" ref="S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" s="35"/>
      <c r="U80" s="22"/>
    </row>
    <row r="81" spans="1:21" hidden="1" x14ac:dyDescent="0.25">
      <c r="A81" s="19" t="s">
        <v>172</v>
      </c>
      <c r="B81" s="18" t="s">
        <v>940</v>
      </c>
      <c r="C81" s="6" t="s">
        <v>986</v>
      </c>
      <c r="D81" s="7" t="s">
        <v>615</v>
      </c>
      <c r="E81" s="6" t="s">
        <v>572</v>
      </c>
      <c r="F81" s="15">
        <v>2</v>
      </c>
      <c r="G81" s="15"/>
      <c r="H81" s="23">
        <f>(SUM(TabBesoinGlobal[[#This Row],[Mandela Besoin Total]:[Halles Besoin Total]]))-TabBesoinGlobal[[#This Row],[Transfert]]</f>
        <v>0</v>
      </c>
      <c r="I81" s="16">
        <f>TabBesoinGlobal[[#This Row],[Quantité Louée]]-TabBesoinGlobal[[#This Row],[Besoin Total]]</f>
        <v>0</v>
      </c>
      <c r="J81" s="9" t="str" cm="1">
        <f t="array" ref="J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" s="9" t="str" cm="1">
        <f t="array" ref="K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" s="9" t="str" cm="1">
        <f t="array" ref="L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" s="9" t="str" cm="1">
        <f t="array" ref="M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" s="9" t="str" cm="1">
        <f t="array" ref="N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" s="9" t="str" cm="1">
        <f t="array" ref="O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" s="9" t="str" cm="1">
        <f t="array" ref="P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" s="9" t="str" cm="1">
        <f t="array" ref="Q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" s="9" t="str" cm="1">
        <f t="array" ref="R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" s="9" t="str" cm="1">
        <f t="array" ref="S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" s="35"/>
      <c r="U81" s="22"/>
    </row>
    <row r="82" spans="1:21" hidden="1" x14ac:dyDescent="0.25">
      <c r="A82" s="19" t="s">
        <v>172</v>
      </c>
      <c r="B82" s="18" t="s">
        <v>940</v>
      </c>
      <c r="C82" s="6" t="s">
        <v>982</v>
      </c>
      <c r="D82" s="7" t="s">
        <v>616</v>
      </c>
      <c r="E82" s="7" t="s">
        <v>573</v>
      </c>
      <c r="F82" s="15" t="s">
        <v>343</v>
      </c>
      <c r="G82" s="15"/>
      <c r="H82" s="23">
        <f>(SUM(TabBesoinGlobal[[#This Row],[Mandela Besoin Total]:[Halles Besoin Total]]))-TabBesoinGlobal[[#This Row],[Transfert]]</f>
        <v>0</v>
      </c>
      <c r="I82" s="16">
        <f>TabBesoinGlobal[[#This Row],[Quantité Louée]]-TabBesoinGlobal[[#This Row],[Besoin Total]]</f>
        <v>0</v>
      </c>
      <c r="J82" s="9" t="str" cm="1">
        <f t="array" ref="J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" s="9" t="str" cm="1">
        <f t="array" ref="K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" s="9" t="str" cm="1">
        <f t="array" ref="L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" s="9" t="str" cm="1">
        <f t="array" ref="M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" s="9" t="str" cm="1">
        <f t="array" ref="N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" s="9" t="str" cm="1">
        <f t="array" ref="O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" s="9" t="str" cm="1">
        <f t="array" ref="P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" s="9" t="str" cm="1">
        <f t="array" ref="Q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" s="9" t="str" cm="1">
        <f t="array" ref="R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" s="9" t="str" cm="1">
        <f t="array" ref="S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" s="35"/>
      <c r="U82" s="22"/>
    </row>
    <row r="83" spans="1:21" hidden="1" x14ac:dyDescent="0.25">
      <c r="A83" s="19" t="s">
        <v>172</v>
      </c>
      <c r="B83" s="18" t="s">
        <v>940</v>
      </c>
      <c r="C83" s="6" t="s">
        <v>983</v>
      </c>
      <c r="D83" s="7" t="s">
        <v>617</v>
      </c>
      <c r="E83" s="7" t="s">
        <v>573</v>
      </c>
      <c r="F83" s="15" t="s">
        <v>343</v>
      </c>
      <c r="G83" s="15"/>
      <c r="H83" s="23">
        <f>(SUM(TabBesoinGlobal[[#This Row],[Mandela Besoin Total]:[Halles Besoin Total]]))-TabBesoinGlobal[[#This Row],[Transfert]]</f>
        <v>0</v>
      </c>
      <c r="I83" s="16">
        <f>TabBesoinGlobal[[#This Row],[Quantité Louée]]-TabBesoinGlobal[[#This Row],[Besoin Total]]</f>
        <v>0</v>
      </c>
      <c r="J83" s="9" t="str" cm="1">
        <f t="array" ref="J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" s="9" t="str" cm="1">
        <f t="array" ref="K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" s="9" t="str" cm="1">
        <f t="array" ref="L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" s="9" t="str" cm="1">
        <f t="array" ref="M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" s="9" t="str" cm="1">
        <f t="array" ref="N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" s="9" t="str" cm="1">
        <f t="array" ref="O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" s="9" t="str" cm="1">
        <f t="array" ref="P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" s="9" t="str" cm="1">
        <f t="array" ref="Q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" s="9" t="str" cm="1">
        <f t="array" ref="R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" s="9" t="str" cm="1">
        <f t="array" ref="S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" s="35"/>
      <c r="U83" s="22"/>
    </row>
    <row r="84" spans="1:21" hidden="1" x14ac:dyDescent="0.25">
      <c r="A84" s="19" t="s">
        <v>172</v>
      </c>
      <c r="B84" s="18" t="s">
        <v>955</v>
      </c>
      <c r="C84" s="6" t="s">
        <v>991</v>
      </c>
      <c r="D84" s="13" t="s">
        <v>621</v>
      </c>
      <c r="E84" s="13" t="s">
        <v>573</v>
      </c>
      <c r="F84" s="15"/>
      <c r="G84" s="15"/>
      <c r="H84" s="23">
        <f>(SUM(TabBesoinGlobal[[#This Row],[Mandela Besoin Total]:[Halles Besoin Total]]))-TabBesoinGlobal[[#This Row],[Transfert]]</f>
        <v>0</v>
      </c>
      <c r="I84" s="16">
        <f>TabBesoinGlobal[[#This Row],[Quantité Louée]]-TabBesoinGlobal[[#This Row],[Besoin Total]]</f>
        <v>0</v>
      </c>
      <c r="J84" s="9" t="str" cm="1">
        <f t="array" ref="J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" s="9" t="str" cm="1">
        <f t="array" ref="K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" s="9" t="str" cm="1">
        <f t="array" ref="L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" s="9" t="str" cm="1">
        <f t="array" ref="M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" s="9" t="str" cm="1">
        <f t="array" ref="N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" s="9" t="str" cm="1">
        <f t="array" ref="O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" s="9" t="str" cm="1">
        <f t="array" ref="P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" s="9" t="str" cm="1">
        <f t="array" ref="Q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" s="9" t="str" cm="1">
        <f t="array" ref="R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" s="9" t="str" cm="1">
        <f t="array" ref="S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" s="35"/>
      <c r="U84" s="22"/>
    </row>
    <row r="85" spans="1:21" hidden="1" x14ac:dyDescent="0.25">
      <c r="A85" s="19" t="s">
        <v>172</v>
      </c>
      <c r="B85" s="18" t="s">
        <v>955</v>
      </c>
      <c r="C85" s="6" t="s">
        <v>991</v>
      </c>
      <c r="D85" s="7" t="s">
        <v>621</v>
      </c>
      <c r="E85" s="7" t="s">
        <v>573</v>
      </c>
      <c r="F85" s="15"/>
      <c r="G85" s="15"/>
      <c r="H85" s="23">
        <f>(SUM(TabBesoinGlobal[[#This Row],[Mandela Besoin Total]:[Halles Besoin Total]]))-TabBesoinGlobal[[#This Row],[Transfert]]</f>
        <v>0</v>
      </c>
      <c r="I85" s="16">
        <f>TabBesoinGlobal[[#This Row],[Quantité Louée]]-TabBesoinGlobal[[#This Row],[Besoin Total]]</f>
        <v>0</v>
      </c>
      <c r="J85" s="9" t="str" cm="1">
        <f t="array" ref="J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" s="9" t="str" cm="1">
        <f t="array" ref="K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" s="9" t="str" cm="1">
        <f t="array" ref="L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" s="9" t="str" cm="1">
        <f t="array" ref="M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" s="9" t="str" cm="1">
        <f t="array" ref="N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" s="9" t="str" cm="1">
        <f t="array" ref="O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" s="9" t="str" cm="1">
        <f t="array" ref="P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" s="9" t="str" cm="1">
        <f t="array" ref="Q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" s="9" t="str" cm="1">
        <f t="array" ref="R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" s="9" t="str" cm="1">
        <f t="array" ref="S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" s="35"/>
      <c r="U85" s="22"/>
    </row>
    <row r="86" spans="1:21" hidden="1" x14ac:dyDescent="0.25">
      <c r="A86" s="19" t="s">
        <v>172</v>
      </c>
      <c r="B86" s="18" t="s">
        <v>955</v>
      </c>
      <c r="C86" s="6" t="s">
        <v>991</v>
      </c>
      <c r="D86" s="7" t="s">
        <v>621</v>
      </c>
      <c r="E86" s="7" t="s">
        <v>573</v>
      </c>
      <c r="F86" s="15"/>
      <c r="G86" s="15"/>
      <c r="H86" s="23">
        <f>(SUM(TabBesoinGlobal[[#This Row],[Mandela Besoin Total]:[Halles Besoin Total]]))-TabBesoinGlobal[[#This Row],[Transfert]]</f>
        <v>0</v>
      </c>
      <c r="I86" s="16">
        <f>TabBesoinGlobal[[#This Row],[Quantité Louée]]-TabBesoinGlobal[[#This Row],[Besoin Total]]</f>
        <v>0</v>
      </c>
      <c r="J86" s="9" t="str" cm="1">
        <f t="array" ref="J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" s="9" t="str" cm="1">
        <f t="array" ref="K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" s="9" t="str" cm="1">
        <f t="array" ref="L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" s="9" t="str" cm="1">
        <f t="array" ref="M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" s="9" t="str" cm="1">
        <f t="array" ref="N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" s="9" t="str" cm="1">
        <f t="array" ref="O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" s="9" t="str" cm="1">
        <f t="array" ref="P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" s="9" t="str" cm="1">
        <f t="array" ref="Q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" s="9" t="str" cm="1">
        <f t="array" ref="R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" s="9" t="str" cm="1">
        <f t="array" ref="S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" s="35"/>
      <c r="U86" s="22"/>
    </row>
    <row r="87" spans="1:21" hidden="1" x14ac:dyDescent="0.25">
      <c r="A87" s="19" t="s">
        <v>172</v>
      </c>
      <c r="B87" s="18" t="s">
        <v>955</v>
      </c>
      <c r="C87" s="6" t="s">
        <v>988</v>
      </c>
      <c r="D87" s="7" t="s">
        <v>618</v>
      </c>
      <c r="E87" s="7" t="s">
        <v>573</v>
      </c>
      <c r="F87" s="15"/>
      <c r="G87" s="15"/>
      <c r="H87" s="23">
        <f>(SUM(TabBesoinGlobal[[#This Row],[Mandela Besoin Total]:[Halles Besoin Total]]))-TabBesoinGlobal[[#This Row],[Transfert]]</f>
        <v>0</v>
      </c>
      <c r="I87" s="16">
        <f>TabBesoinGlobal[[#This Row],[Quantité Louée]]-TabBesoinGlobal[[#This Row],[Besoin Total]]</f>
        <v>0</v>
      </c>
      <c r="J87" s="9" t="str" cm="1">
        <f t="array" ref="J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" s="9" t="str" cm="1">
        <f t="array" ref="K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" s="9" t="str" cm="1">
        <f t="array" ref="L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" s="9" t="str" cm="1">
        <f t="array" ref="M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" s="9" t="str" cm="1">
        <f t="array" ref="N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" s="9" t="str" cm="1">
        <f t="array" ref="O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" s="9" t="str" cm="1">
        <f t="array" ref="P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" s="9" t="str" cm="1">
        <f t="array" ref="Q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" s="9" t="str" cm="1">
        <f t="array" ref="R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" s="9" t="str" cm="1">
        <f t="array" ref="S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" s="35"/>
      <c r="U87" s="22"/>
    </row>
    <row r="88" spans="1:21" hidden="1" x14ac:dyDescent="0.25">
      <c r="A88" s="19" t="s">
        <v>172</v>
      </c>
      <c r="B88" s="18" t="s">
        <v>955</v>
      </c>
      <c r="C88" s="6" t="s">
        <v>989</v>
      </c>
      <c r="D88" s="7" t="s">
        <v>619</v>
      </c>
      <c r="E88" s="7" t="s">
        <v>573</v>
      </c>
      <c r="F88" s="15"/>
      <c r="G88" s="15"/>
      <c r="H88" s="23">
        <f>(SUM(TabBesoinGlobal[[#This Row],[Mandela Besoin Total]:[Halles Besoin Total]]))-TabBesoinGlobal[[#This Row],[Transfert]]</f>
        <v>0</v>
      </c>
      <c r="I88" s="16">
        <f>TabBesoinGlobal[[#This Row],[Quantité Louée]]-TabBesoinGlobal[[#This Row],[Besoin Total]]</f>
        <v>0</v>
      </c>
      <c r="J88" s="9" t="str" cm="1">
        <f t="array" ref="J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" s="9" t="str" cm="1">
        <f t="array" ref="K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" s="9" t="str" cm="1">
        <f t="array" ref="L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" s="9" t="str" cm="1">
        <f t="array" ref="M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" s="9" t="str" cm="1">
        <f t="array" ref="N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" s="9" t="str" cm="1">
        <f t="array" ref="O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" s="9" t="str" cm="1">
        <f t="array" ref="P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" s="9" t="str" cm="1">
        <f t="array" ref="Q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" s="9" t="str" cm="1">
        <f t="array" ref="R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" s="9" t="str" cm="1">
        <f t="array" ref="S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" s="35"/>
      <c r="U88" s="22"/>
    </row>
    <row r="89" spans="1:21" hidden="1" x14ac:dyDescent="0.25">
      <c r="A89" s="19" t="s">
        <v>172</v>
      </c>
      <c r="B89" s="18" t="s">
        <v>955</v>
      </c>
      <c r="C89" s="6" t="s">
        <v>990</v>
      </c>
      <c r="D89" s="7" t="s">
        <v>620</v>
      </c>
      <c r="E89" s="7" t="s">
        <v>573</v>
      </c>
      <c r="F89" s="15"/>
      <c r="G89" s="15"/>
      <c r="H89" s="23">
        <f>(SUM(TabBesoinGlobal[[#This Row],[Mandela Besoin Total]:[Halles Besoin Total]]))-TabBesoinGlobal[[#This Row],[Transfert]]</f>
        <v>0</v>
      </c>
      <c r="I89" s="16">
        <f>TabBesoinGlobal[[#This Row],[Quantité Louée]]-TabBesoinGlobal[[#This Row],[Besoin Total]]</f>
        <v>0</v>
      </c>
      <c r="J89" s="9" t="str" cm="1">
        <f t="array" ref="J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" s="9" t="str" cm="1">
        <f t="array" ref="K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" s="9" t="str" cm="1">
        <f t="array" ref="L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" s="9" t="str" cm="1">
        <f t="array" ref="M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" s="9" t="str" cm="1">
        <f t="array" ref="N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" s="9" t="str" cm="1">
        <f t="array" ref="O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" s="9" t="str" cm="1">
        <f t="array" ref="P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" s="9" t="str" cm="1">
        <f t="array" ref="Q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" s="9" t="str" cm="1">
        <f t="array" ref="R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" s="9" t="str" cm="1">
        <f t="array" ref="S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" s="35"/>
      <c r="U89" s="22"/>
    </row>
    <row r="90" spans="1:21" hidden="1" x14ac:dyDescent="0.25">
      <c r="A90" s="19" t="s">
        <v>172</v>
      </c>
      <c r="B90" s="18" t="s">
        <v>916</v>
      </c>
      <c r="C90" s="6" t="s">
        <v>992</v>
      </c>
      <c r="D90" s="13" t="s">
        <v>257</v>
      </c>
      <c r="E90" s="13" t="s">
        <v>574</v>
      </c>
      <c r="F90" s="15">
        <v>5</v>
      </c>
      <c r="G90" s="15"/>
      <c r="H90" s="23">
        <f>(SUM(TabBesoinGlobal[[#This Row],[Mandela Besoin Total]:[Halles Besoin Total]]))-TabBesoinGlobal[[#This Row],[Transfert]]</f>
        <v>0</v>
      </c>
      <c r="I90" s="16">
        <f>TabBesoinGlobal[[#This Row],[Quantité Louée]]-TabBesoinGlobal[[#This Row],[Besoin Total]]</f>
        <v>0</v>
      </c>
      <c r="J90" s="9" t="str" cm="1">
        <f t="array" ref="J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" s="9" t="str" cm="1">
        <f t="array" ref="K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" s="9" t="str" cm="1">
        <f t="array" ref="L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" s="9" t="str" cm="1">
        <f t="array" ref="M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" s="9" t="str" cm="1">
        <f t="array" ref="N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" s="9" t="str" cm="1">
        <f t="array" ref="O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" s="9" t="str" cm="1">
        <f t="array" ref="P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" s="9" t="str" cm="1">
        <f t="array" ref="Q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" s="9" t="str" cm="1">
        <f t="array" ref="R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" s="9" t="str" cm="1">
        <f t="array" ref="S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" s="35"/>
      <c r="U90" s="22"/>
    </row>
    <row r="91" spans="1:21" hidden="1" x14ac:dyDescent="0.25">
      <c r="A91" s="19" t="s">
        <v>172</v>
      </c>
      <c r="B91" s="18" t="s">
        <v>916</v>
      </c>
      <c r="C91" s="6" t="s">
        <v>993</v>
      </c>
      <c r="D91" s="7" t="s">
        <v>256</v>
      </c>
      <c r="E91" s="7" t="s">
        <v>574</v>
      </c>
      <c r="F91" s="15">
        <v>3</v>
      </c>
      <c r="G91" s="15"/>
      <c r="H91" s="23">
        <f>(SUM(TabBesoinGlobal[[#This Row],[Mandela Besoin Total]:[Halles Besoin Total]]))-TabBesoinGlobal[[#This Row],[Transfert]]</f>
        <v>0</v>
      </c>
      <c r="I91" s="16">
        <f>TabBesoinGlobal[[#This Row],[Quantité Louée]]-TabBesoinGlobal[[#This Row],[Besoin Total]]</f>
        <v>0</v>
      </c>
      <c r="J91" s="9" t="str" cm="1">
        <f t="array" ref="J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" s="9" t="str" cm="1">
        <f t="array" ref="K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" s="9" t="str" cm="1">
        <f t="array" ref="L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" s="9" t="str" cm="1">
        <f t="array" ref="M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" s="9" t="str" cm="1">
        <f t="array" ref="N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" s="9" t="str" cm="1">
        <f t="array" ref="O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" s="9" t="str" cm="1">
        <f t="array" ref="P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" s="9" t="str" cm="1">
        <f t="array" ref="Q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" s="9" t="str" cm="1">
        <f t="array" ref="R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" s="9" t="str" cm="1">
        <f t="array" ref="S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" s="35"/>
      <c r="U91" s="22"/>
    </row>
    <row r="92" spans="1:21" hidden="1" x14ac:dyDescent="0.25">
      <c r="A92" s="19" t="s">
        <v>172</v>
      </c>
      <c r="B92" s="18" t="s">
        <v>916</v>
      </c>
      <c r="C92" s="6" t="s">
        <v>994</v>
      </c>
      <c r="D92" s="13" t="s">
        <v>622</v>
      </c>
      <c r="E92" s="13" t="s">
        <v>573</v>
      </c>
      <c r="F92" s="15">
        <v>3</v>
      </c>
      <c r="G92" s="15"/>
      <c r="H92" s="23">
        <f>(SUM(TabBesoinGlobal[[#This Row],[Mandela Besoin Total]:[Halles Besoin Total]]))-TabBesoinGlobal[[#This Row],[Transfert]]</f>
        <v>0</v>
      </c>
      <c r="I92" s="16">
        <f>TabBesoinGlobal[[#This Row],[Quantité Louée]]-TabBesoinGlobal[[#This Row],[Besoin Total]]</f>
        <v>0</v>
      </c>
      <c r="J92" s="9" cm="1">
        <f t="array" ref="J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>0</v>
      </c>
      <c r="K92" s="9" t="str" cm="1">
        <f t="array" ref="K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" s="9" t="str" cm="1">
        <f t="array" ref="L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" s="9" t="str" cm="1">
        <f t="array" ref="M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" s="9" cm="1">
        <f t="array" ref="N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>0</v>
      </c>
      <c r="O92" s="9" t="str" cm="1">
        <f t="array" ref="O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" s="9" t="str" cm="1">
        <f t="array" ref="P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" s="9" t="str" cm="1">
        <f t="array" ref="Q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" s="9" t="str" cm="1">
        <f t="array" ref="R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" s="9" t="str" cm="1">
        <f t="array" ref="S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" s="35"/>
      <c r="U92" s="22"/>
    </row>
    <row r="93" spans="1:21" hidden="1" x14ac:dyDescent="0.25">
      <c r="A93" s="19" t="s">
        <v>172</v>
      </c>
      <c r="B93" s="18" t="s">
        <v>916</v>
      </c>
      <c r="C93" s="6" t="s">
        <v>997</v>
      </c>
      <c r="D93" s="7" t="s">
        <v>623</v>
      </c>
      <c r="E93" s="6" t="s">
        <v>573</v>
      </c>
      <c r="F93" s="15"/>
      <c r="G93" s="15"/>
      <c r="H93" s="23">
        <f>(SUM(TabBesoinGlobal[[#This Row],[Mandela Besoin Total]:[Halles Besoin Total]]))-TabBesoinGlobal[[#This Row],[Transfert]]</f>
        <v>0</v>
      </c>
      <c r="I93" s="16">
        <f>TabBesoinGlobal[[#This Row],[Quantité Louée]]-TabBesoinGlobal[[#This Row],[Besoin Total]]</f>
        <v>0</v>
      </c>
      <c r="J93" s="9" t="str" cm="1">
        <f t="array" ref="J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" s="9" t="str" cm="1">
        <f t="array" ref="K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" s="9" t="str" cm="1">
        <f t="array" ref="L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" s="9" t="str" cm="1">
        <f t="array" ref="M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" s="9" t="str" cm="1">
        <f t="array" ref="N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" s="9" t="str" cm="1">
        <f t="array" ref="O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" s="9" t="str" cm="1">
        <f t="array" ref="P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" s="9" cm="1">
        <f t="array" ref="Q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>0</v>
      </c>
      <c r="R93" s="9" cm="1">
        <f t="array" ref="R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>0</v>
      </c>
      <c r="S93" s="9" t="str" cm="1">
        <f t="array" ref="S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" s="35"/>
      <c r="U93" s="28"/>
    </row>
    <row r="94" spans="1:21" hidden="1" x14ac:dyDescent="0.25">
      <c r="A94" s="19" t="s">
        <v>172</v>
      </c>
      <c r="B94" s="18" t="s">
        <v>916</v>
      </c>
      <c r="C94" s="6" t="s">
        <v>995</v>
      </c>
      <c r="D94" s="7" t="s">
        <v>624</v>
      </c>
      <c r="E94" s="6" t="s">
        <v>572</v>
      </c>
      <c r="F94" s="15">
        <v>2</v>
      </c>
      <c r="G94" s="15"/>
      <c r="H94" s="23">
        <f>(SUM(TabBesoinGlobal[[#This Row],[Mandela Besoin Total]:[Halles Besoin Total]]))-TabBesoinGlobal[[#This Row],[Transfert]]</f>
        <v>0</v>
      </c>
      <c r="I94" s="16">
        <f>TabBesoinGlobal[[#This Row],[Quantité Louée]]-TabBesoinGlobal[[#This Row],[Besoin Total]]</f>
        <v>0</v>
      </c>
      <c r="J94" s="9" t="str" cm="1">
        <f t="array" ref="J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" s="9" t="str" cm="1">
        <f t="array" ref="K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" s="9" t="str" cm="1">
        <f t="array" ref="L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" s="9" t="str" cm="1">
        <f t="array" ref="M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" s="9" t="str" cm="1">
        <f t="array" ref="N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" s="9" t="str" cm="1">
        <f t="array" ref="O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" s="9" t="str" cm="1">
        <f t="array" ref="P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" s="9" t="str" cm="1">
        <f t="array" ref="Q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" s="9" t="str" cm="1">
        <f t="array" ref="R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" s="9" t="str" cm="1">
        <f t="array" ref="S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" s="35"/>
      <c r="U94" s="22"/>
    </row>
    <row r="95" spans="1:21" hidden="1" x14ac:dyDescent="0.25">
      <c r="A95" s="19" t="s">
        <v>172</v>
      </c>
      <c r="B95" s="18" t="s">
        <v>916</v>
      </c>
      <c r="C95" s="6" t="s">
        <v>996</v>
      </c>
      <c r="D95" s="7" t="s">
        <v>625</v>
      </c>
      <c r="E95" s="6" t="s">
        <v>572</v>
      </c>
      <c r="F95" s="15">
        <v>1</v>
      </c>
      <c r="G95" s="15"/>
      <c r="H95" s="23">
        <f>(SUM(TabBesoinGlobal[[#This Row],[Mandela Besoin Total]:[Halles Besoin Total]]))-TabBesoinGlobal[[#This Row],[Transfert]]</f>
        <v>0</v>
      </c>
      <c r="I95" s="16">
        <f>TabBesoinGlobal[[#This Row],[Quantité Louée]]-TabBesoinGlobal[[#This Row],[Besoin Total]]</f>
        <v>0</v>
      </c>
      <c r="J95" s="9" t="str" cm="1">
        <f t="array" ref="J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" s="9" t="str" cm="1">
        <f t="array" ref="K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" s="9" t="str" cm="1">
        <f t="array" ref="L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" s="9" t="str" cm="1">
        <f t="array" ref="M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" s="9" t="str" cm="1">
        <f t="array" ref="N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" s="9" t="str" cm="1">
        <f t="array" ref="O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" s="9" t="str" cm="1">
        <f t="array" ref="P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" s="9" t="str" cm="1">
        <f t="array" ref="Q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" s="9" t="str" cm="1">
        <f t="array" ref="R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" s="9" t="str" cm="1">
        <f t="array" ref="S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" s="35"/>
      <c r="U95" s="22"/>
    </row>
    <row r="96" spans="1:21" hidden="1" x14ac:dyDescent="0.25">
      <c r="A96" s="19" t="s">
        <v>172</v>
      </c>
      <c r="B96" s="18" t="s">
        <v>916</v>
      </c>
      <c r="C96" s="6" t="s">
        <v>998</v>
      </c>
      <c r="D96" s="7" t="s">
        <v>626</v>
      </c>
      <c r="E96" s="6" t="s">
        <v>573</v>
      </c>
      <c r="F96" s="15">
        <v>2</v>
      </c>
      <c r="G96" s="15"/>
      <c r="H96" s="23">
        <f>(SUM(TabBesoinGlobal[[#This Row],[Mandela Besoin Total]:[Halles Besoin Total]]))-TabBesoinGlobal[[#This Row],[Transfert]]</f>
        <v>0</v>
      </c>
      <c r="I96" s="16">
        <f>TabBesoinGlobal[[#This Row],[Quantité Louée]]-TabBesoinGlobal[[#This Row],[Besoin Total]]</f>
        <v>0</v>
      </c>
      <c r="J96" s="9" t="str" cm="1">
        <f t="array" ref="J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6" s="9" t="str" cm="1">
        <f t="array" ref="K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6" s="9" t="str" cm="1">
        <f t="array" ref="L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6" s="9" t="str" cm="1">
        <f t="array" ref="M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6" s="9" t="str" cm="1">
        <f t="array" ref="N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6" s="9" t="str" cm="1">
        <f t="array" ref="O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6" s="9" t="str" cm="1">
        <f t="array" ref="P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6" s="9" t="str" cm="1">
        <f t="array" ref="Q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6" s="9" t="str" cm="1">
        <f t="array" ref="R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6" s="9" t="str" cm="1">
        <f t="array" ref="S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6" s="35"/>
      <c r="U96" s="22"/>
    </row>
    <row r="97" spans="1:21" hidden="1" x14ac:dyDescent="0.25">
      <c r="A97" s="19" t="s">
        <v>172</v>
      </c>
      <c r="B97" s="18" t="s">
        <v>545</v>
      </c>
      <c r="C97" s="6" t="s">
        <v>1014</v>
      </c>
      <c r="D97" s="7" t="s">
        <v>180</v>
      </c>
      <c r="E97" s="6" t="s">
        <v>574</v>
      </c>
      <c r="F97" s="15">
        <v>8</v>
      </c>
      <c r="G97" s="15"/>
      <c r="H97" s="23">
        <f>(SUM(TabBesoinGlobal[[#This Row],[Mandela Besoin Total]:[Halles Besoin Total]]))-TabBesoinGlobal[[#This Row],[Transfert]]</f>
        <v>0</v>
      </c>
      <c r="I97" s="16">
        <f>TabBesoinGlobal[[#This Row],[Quantité Louée]]-TabBesoinGlobal[[#This Row],[Besoin Total]]</f>
        <v>0</v>
      </c>
      <c r="J97" s="9" t="str" cm="1">
        <f t="array" ref="J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7" s="9" t="str" cm="1">
        <f t="array" ref="K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7" s="9" t="str" cm="1">
        <f t="array" ref="L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7" s="9" t="str" cm="1">
        <f t="array" ref="M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7" s="9" t="str" cm="1">
        <f t="array" ref="N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7" s="9" t="str" cm="1">
        <f t="array" ref="O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7" s="9" t="str" cm="1">
        <f t="array" ref="P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7" s="9" t="str" cm="1">
        <f t="array" ref="Q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7" s="9" t="str" cm="1">
        <f t="array" ref="R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7" s="9" t="str" cm="1">
        <f t="array" ref="S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7" s="35"/>
      <c r="U97" s="22"/>
    </row>
    <row r="98" spans="1:21" hidden="1" x14ac:dyDescent="0.25">
      <c r="A98" s="19" t="s">
        <v>172</v>
      </c>
      <c r="B98" s="18" t="s">
        <v>545</v>
      </c>
      <c r="C98" s="6" t="s">
        <v>999</v>
      </c>
      <c r="D98" s="7" t="s">
        <v>633</v>
      </c>
      <c r="E98" s="6" t="s">
        <v>572</v>
      </c>
      <c r="F98" s="15">
        <v>4</v>
      </c>
      <c r="G98" s="15"/>
      <c r="H98" s="23">
        <f>(SUM(TabBesoinGlobal[[#This Row],[Mandela Besoin Total]:[Halles Besoin Total]]))-TabBesoinGlobal[[#This Row],[Transfert]]</f>
        <v>0</v>
      </c>
      <c r="I98" s="16">
        <f>TabBesoinGlobal[[#This Row],[Quantité Louée]]-TabBesoinGlobal[[#This Row],[Besoin Total]]</f>
        <v>0</v>
      </c>
      <c r="J98" s="9" t="str" cm="1">
        <f t="array" ref="J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8" s="9" t="str" cm="1">
        <f t="array" ref="K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8" s="9" t="str" cm="1">
        <f t="array" ref="L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8" s="9" t="str" cm="1">
        <f t="array" ref="M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8" s="9" t="str" cm="1">
        <f t="array" ref="N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8" s="9" t="str" cm="1">
        <f t="array" ref="O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8" s="9" t="str" cm="1">
        <f t="array" ref="P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8" s="9" t="str" cm="1">
        <f t="array" ref="Q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8" s="9" t="str" cm="1">
        <f t="array" ref="R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8" s="9" t="str" cm="1">
        <f t="array" ref="S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8" s="35"/>
      <c r="U98" s="22"/>
    </row>
    <row r="99" spans="1:21" hidden="1" x14ac:dyDescent="0.25">
      <c r="A99" s="19" t="s">
        <v>172</v>
      </c>
      <c r="B99" s="18" t="s">
        <v>545</v>
      </c>
      <c r="C99" s="6" t="s">
        <v>1000</v>
      </c>
      <c r="D99" s="7" t="s">
        <v>633</v>
      </c>
      <c r="E99" s="6" t="s">
        <v>573</v>
      </c>
      <c r="F99" s="15"/>
      <c r="G99" s="15"/>
      <c r="H99" s="23">
        <f>(SUM(TabBesoinGlobal[[#This Row],[Mandela Besoin Total]:[Halles Besoin Total]]))-TabBesoinGlobal[[#This Row],[Transfert]]</f>
        <v>0</v>
      </c>
      <c r="I99" s="16">
        <f>TabBesoinGlobal[[#This Row],[Quantité Louée]]-TabBesoinGlobal[[#This Row],[Besoin Total]]</f>
        <v>0</v>
      </c>
      <c r="J99" s="9" t="str" cm="1">
        <f t="array" ref="J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9" s="9" t="str" cm="1">
        <f t="array" ref="K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9" s="9" t="str" cm="1">
        <f t="array" ref="L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9" s="9" t="str" cm="1">
        <f t="array" ref="M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9" s="9" t="str" cm="1">
        <f t="array" ref="N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9" s="9" cm="1">
        <f t="array" ref="O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>0</v>
      </c>
      <c r="P99" s="9" t="str" cm="1">
        <f t="array" ref="P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9" s="9" t="str" cm="1">
        <f t="array" ref="Q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9" s="9" t="str" cm="1">
        <f t="array" ref="R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9" s="9" cm="1">
        <f t="array" ref="S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>0</v>
      </c>
      <c r="T99" s="35"/>
      <c r="U99" s="22"/>
    </row>
    <row r="100" spans="1:21" hidden="1" x14ac:dyDescent="0.25">
      <c r="A100" s="19" t="s">
        <v>172</v>
      </c>
      <c r="B100" s="18" t="s">
        <v>917</v>
      </c>
      <c r="C100" s="6" t="s">
        <v>1008</v>
      </c>
      <c r="D100" s="7" t="s">
        <v>578</v>
      </c>
      <c r="E100" s="6" t="s">
        <v>574</v>
      </c>
      <c r="F100" s="15">
        <v>10</v>
      </c>
      <c r="G100" s="15"/>
      <c r="H100" s="23">
        <f>(SUM(TabBesoinGlobal[[#This Row],[Mandela Besoin Total]:[Halles Besoin Total]]))-TabBesoinGlobal[[#This Row],[Transfert]]</f>
        <v>0</v>
      </c>
      <c r="I100" s="16">
        <f>TabBesoinGlobal[[#This Row],[Quantité Louée]]-TabBesoinGlobal[[#This Row],[Besoin Total]]</f>
        <v>0</v>
      </c>
      <c r="J100" s="9" t="str" cm="1">
        <f t="array" ref="J1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0" s="9" t="str" cm="1">
        <f t="array" ref="K1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0" s="9" t="str" cm="1">
        <f t="array" ref="L1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0" s="9" t="str" cm="1">
        <f t="array" ref="M1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0" s="9" t="str" cm="1">
        <f t="array" ref="N1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0" s="9" t="str" cm="1">
        <f t="array" ref="O1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0" s="9" t="str" cm="1">
        <f t="array" ref="P1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0" s="9" t="str" cm="1">
        <f t="array" ref="Q1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0" s="9" t="str" cm="1">
        <f t="array" ref="R1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0" s="9" t="str" cm="1">
        <f t="array" ref="S1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0" s="35"/>
      <c r="U100" s="22"/>
    </row>
    <row r="101" spans="1:21" hidden="1" x14ac:dyDescent="0.25">
      <c r="A101" s="19" t="s">
        <v>172</v>
      </c>
      <c r="B101" s="18" t="s">
        <v>917</v>
      </c>
      <c r="C101" s="6" t="s">
        <v>1009</v>
      </c>
      <c r="D101" s="7" t="s">
        <v>579</v>
      </c>
      <c r="E101" s="6" t="s">
        <v>574</v>
      </c>
      <c r="F101" s="15">
        <v>4</v>
      </c>
      <c r="G101" s="15"/>
      <c r="H101" s="23">
        <f>(SUM(TabBesoinGlobal[[#This Row],[Mandela Besoin Total]:[Halles Besoin Total]]))-TabBesoinGlobal[[#This Row],[Transfert]]</f>
        <v>0</v>
      </c>
      <c r="I101" s="16">
        <f>TabBesoinGlobal[[#This Row],[Quantité Louée]]-TabBesoinGlobal[[#This Row],[Besoin Total]]</f>
        <v>0</v>
      </c>
      <c r="J101" s="9" t="str" cm="1">
        <f t="array" ref="J1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1" s="9" t="str" cm="1">
        <f t="array" ref="K1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1" s="9" t="str" cm="1">
        <f t="array" ref="L1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1" s="9" t="str" cm="1">
        <f t="array" ref="M1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1" s="9" t="str" cm="1">
        <f t="array" ref="N1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1" s="9" t="str" cm="1">
        <f t="array" ref="O1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1" s="9" t="str" cm="1">
        <f t="array" ref="P1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1" s="9" t="str" cm="1">
        <f t="array" ref="Q1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1" s="9" t="str" cm="1">
        <f t="array" ref="R1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1" s="9" t="str" cm="1">
        <f t="array" ref="S1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1" s="35"/>
      <c r="U101" s="22"/>
    </row>
    <row r="102" spans="1:21" hidden="1" x14ac:dyDescent="0.25">
      <c r="A102" s="19" t="s">
        <v>172</v>
      </c>
      <c r="B102" s="18" t="s">
        <v>917</v>
      </c>
      <c r="C102" s="6" t="s">
        <v>1010</v>
      </c>
      <c r="D102" s="7" t="s">
        <v>580</v>
      </c>
      <c r="E102" s="6" t="s">
        <v>574</v>
      </c>
      <c r="F102" s="15">
        <v>10</v>
      </c>
      <c r="G102" s="15"/>
      <c r="H102" s="23">
        <f>(SUM(TabBesoinGlobal[[#This Row],[Mandela Besoin Total]:[Halles Besoin Total]]))-TabBesoinGlobal[[#This Row],[Transfert]]</f>
        <v>0</v>
      </c>
      <c r="I102" s="16">
        <f>TabBesoinGlobal[[#This Row],[Quantité Louée]]-TabBesoinGlobal[[#This Row],[Besoin Total]]</f>
        <v>0</v>
      </c>
      <c r="J102" s="9" t="str" cm="1">
        <f t="array" ref="J1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2" s="9" t="str" cm="1">
        <f t="array" ref="K1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2" s="9" t="str" cm="1">
        <f t="array" ref="L1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2" s="9" t="str" cm="1">
        <f t="array" ref="M1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2" s="9" t="str" cm="1">
        <f t="array" ref="N1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2" s="9" t="str" cm="1">
        <f t="array" ref="O1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2" s="9" t="str" cm="1">
        <f t="array" ref="P1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2" s="9" t="str" cm="1">
        <f t="array" ref="Q1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2" s="9" t="str" cm="1">
        <f t="array" ref="R1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2" s="9" t="str" cm="1">
        <f t="array" ref="S1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2" s="35"/>
      <c r="U102" s="22"/>
    </row>
    <row r="103" spans="1:21" hidden="1" x14ac:dyDescent="0.25">
      <c r="A103" s="5" t="s">
        <v>172</v>
      </c>
      <c r="B103" s="18" t="s">
        <v>917</v>
      </c>
      <c r="C103" s="6" t="s">
        <v>1011</v>
      </c>
      <c r="D103" s="7" t="s">
        <v>581</v>
      </c>
      <c r="E103" s="6" t="s">
        <v>574</v>
      </c>
      <c r="F103" s="15">
        <v>10</v>
      </c>
      <c r="G103" s="15"/>
      <c r="H103" s="23">
        <f>(SUM(TabBesoinGlobal[[#This Row],[Mandela Besoin Total]:[Halles Besoin Total]]))-TabBesoinGlobal[[#This Row],[Transfert]]</f>
        <v>0</v>
      </c>
      <c r="I103" s="16">
        <f>TabBesoinGlobal[[#This Row],[Quantité Louée]]-TabBesoinGlobal[[#This Row],[Besoin Total]]</f>
        <v>0</v>
      </c>
      <c r="J103" s="9" t="str" cm="1">
        <f t="array" ref="J1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3" s="9" t="str" cm="1">
        <f t="array" ref="K1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3" s="9" t="str" cm="1">
        <f t="array" ref="L1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3" s="9" t="str" cm="1">
        <f t="array" ref="M1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3" s="9" t="str" cm="1">
        <f t="array" ref="N1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3" s="9" t="str" cm="1">
        <f t="array" ref="O1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3" s="9" t="str" cm="1">
        <f t="array" ref="P1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3" s="9" t="str" cm="1">
        <f t="array" ref="Q1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3" s="9" t="str" cm="1">
        <f t="array" ref="R1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3" s="9" t="str" cm="1">
        <f t="array" ref="S1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3" s="35"/>
      <c r="U103" s="22"/>
    </row>
    <row r="104" spans="1:21" hidden="1" x14ac:dyDescent="0.25">
      <c r="A104" s="5" t="s">
        <v>172</v>
      </c>
      <c r="B104" s="18" t="s">
        <v>917</v>
      </c>
      <c r="C104" s="6" t="s">
        <v>1012</v>
      </c>
      <c r="D104" s="7" t="s">
        <v>582</v>
      </c>
      <c r="E104" s="6" t="s">
        <v>574</v>
      </c>
      <c r="F104" s="15">
        <v>4</v>
      </c>
      <c r="G104" s="15"/>
      <c r="H104" s="23">
        <f>(SUM(TabBesoinGlobal[[#This Row],[Mandela Besoin Total]:[Halles Besoin Total]]))-TabBesoinGlobal[[#This Row],[Transfert]]</f>
        <v>0</v>
      </c>
      <c r="I104" s="16">
        <f>TabBesoinGlobal[[#This Row],[Quantité Louée]]-TabBesoinGlobal[[#This Row],[Besoin Total]]</f>
        <v>0</v>
      </c>
      <c r="J104" s="9" t="str" cm="1">
        <f t="array" ref="J1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4" s="9" t="str" cm="1">
        <f t="array" ref="K1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4" s="9" t="str" cm="1">
        <f t="array" ref="L1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4" s="9" t="str" cm="1">
        <f t="array" ref="M1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4" s="9" t="str" cm="1">
        <f t="array" ref="N1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4" s="9" t="str" cm="1">
        <f t="array" ref="O1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4" s="9" t="str" cm="1">
        <f t="array" ref="P1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4" s="9" t="str" cm="1">
        <f t="array" ref="Q1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4" s="9" t="str" cm="1">
        <f t="array" ref="R1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4" s="9" t="str" cm="1">
        <f t="array" ref="S1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4" s="35"/>
      <c r="U104" s="22"/>
    </row>
    <row r="105" spans="1:21" hidden="1" x14ac:dyDescent="0.25">
      <c r="A105" s="19" t="s">
        <v>172</v>
      </c>
      <c r="B105" s="18" t="s">
        <v>917</v>
      </c>
      <c r="C105" s="7" t="s">
        <v>1013</v>
      </c>
      <c r="D105" s="7" t="s">
        <v>583</v>
      </c>
      <c r="E105" s="7" t="s">
        <v>574</v>
      </c>
      <c r="F105" s="15">
        <v>4</v>
      </c>
      <c r="G105" s="15"/>
      <c r="H105" s="23">
        <f>(SUM(TabBesoinGlobal[[#This Row],[Mandela Besoin Total]:[Halles Besoin Total]]))-TabBesoinGlobal[[#This Row],[Transfert]]</f>
        <v>0</v>
      </c>
      <c r="I105" s="16">
        <f>TabBesoinGlobal[[#This Row],[Quantité Louée]]-TabBesoinGlobal[[#This Row],[Besoin Total]]</f>
        <v>0</v>
      </c>
      <c r="J105" s="9" t="str" cm="1">
        <f t="array" ref="J1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5" s="9" t="str" cm="1">
        <f t="array" ref="K1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5" s="9" t="str" cm="1">
        <f t="array" ref="L1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5" s="9" t="str" cm="1">
        <f t="array" ref="M1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5" s="9" t="str" cm="1">
        <f t="array" ref="N1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5" s="9" t="str" cm="1">
        <f t="array" ref="O1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5" s="9" t="str" cm="1">
        <f t="array" ref="P1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5" s="9" t="str" cm="1">
        <f t="array" ref="Q1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5" s="9" t="str" cm="1">
        <f t="array" ref="R1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5" s="9" t="str" cm="1">
        <f t="array" ref="S1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5" s="35"/>
      <c r="U105" s="22"/>
    </row>
    <row r="106" spans="1:21" hidden="1" x14ac:dyDescent="0.25">
      <c r="A106" s="19" t="s">
        <v>172</v>
      </c>
      <c r="B106" s="18" t="s">
        <v>917</v>
      </c>
      <c r="C106" s="7" t="s">
        <v>1001</v>
      </c>
      <c r="D106" s="7" t="s">
        <v>634</v>
      </c>
      <c r="E106" s="7" t="s">
        <v>572</v>
      </c>
      <c r="F106" s="15">
        <v>2</v>
      </c>
      <c r="G106" s="15"/>
      <c r="H106" s="23">
        <f>(SUM(TabBesoinGlobal[[#This Row],[Mandela Besoin Total]:[Halles Besoin Total]]))-TabBesoinGlobal[[#This Row],[Transfert]]</f>
        <v>0</v>
      </c>
      <c r="I106" s="16">
        <f>TabBesoinGlobal[[#This Row],[Quantité Louée]]-TabBesoinGlobal[[#This Row],[Besoin Total]]</f>
        <v>0</v>
      </c>
      <c r="J106" s="9" t="str" cm="1">
        <f t="array" ref="J1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6" s="9" t="str" cm="1">
        <f t="array" ref="K1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6" s="9" t="str" cm="1">
        <f t="array" ref="L1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6" s="9" t="str" cm="1">
        <f t="array" ref="M1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6" s="9" t="str" cm="1">
        <f t="array" ref="N1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6" s="9" t="str" cm="1">
        <f t="array" ref="O1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6" s="9" t="str" cm="1">
        <f t="array" ref="P1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6" s="9" t="str" cm="1">
        <f t="array" ref="Q1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6" s="9" t="str" cm="1">
        <f t="array" ref="R1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6" s="9" t="str" cm="1">
        <f t="array" ref="S1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6" s="35"/>
      <c r="U106" s="22"/>
    </row>
    <row r="107" spans="1:21" hidden="1" x14ac:dyDescent="0.25">
      <c r="A107" s="19" t="s">
        <v>172</v>
      </c>
      <c r="B107" s="18" t="s">
        <v>917</v>
      </c>
      <c r="C107" s="7" t="s">
        <v>1002</v>
      </c>
      <c r="D107" s="7" t="s">
        <v>634</v>
      </c>
      <c r="E107" s="7" t="s">
        <v>573</v>
      </c>
      <c r="F107" s="15">
        <v>13</v>
      </c>
      <c r="G107" s="15"/>
      <c r="H107" s="23">
        <f>(SUM(TabBesoinGlobal[[#This Row],[Mandela Besoin Total]:[Halles Besoin Total]]))-TabBesoinGlobal[[#This Row],[Transfert]]</f>
        <v>0</v>
      </c>
      <c r="I107" s="16">
        <f>TabBesoinGlobal[[#This Row],[Quantité Louée]]-TabBesoinGlobal[[#This Row],[Besoin Total]]</f>
        <v>0</v>
      </c>
      <c r="J107" s="9" t="str" cm="1">
        <f t="array" ref="J1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7" s="9" t="str" cm="1">
        <f t="array" ref="K1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7" s="9" t="str" cm="1">
        <f t="array" ref="L1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7" s="9" t="str" cm="1">
        <f t="array" ref="M1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7" s="9" t="str" cm="1">
        <f t="array" ref="N1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7" s="9" t="str" cm="1">
        <f t="array" ref="O1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7" s="9" t="str" cm="1">
        <f t="array" ref="P1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7" s="9" t="str" cm="1">
        <f t="array" ref="Q1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7" s="9" t="str" cm="1">
        <f t="array" ref="R1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7" s="9" t="str" cm="1">
        <f t="array" ref="S1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7" s="35"/>
      <c r="U107" s="22"/>
    </row>
    <row r="108" spans="1:21" hidden="1" x14ac:dyDescent="0.25">
      <c r="A108" s="19" t="s">
        <v>172</v>
      </c>
      <c r="B108" s="18" t="s">
        <v>917</v>
      </c>
      <c r="C108" s="7" t="s">
        <v>1003</v>
      </c>
      <c r="D108" s="7" t="s">
        <v>635</v>
      </c>
      <c r="E108" s="7" t="s">
        <v>572</v>
      </c>
      <c r="F108" s="15">
        <v>2</v>
      </c>
      <c r="G108" s="15"/>
      <c r="H108" s="23">
        <f>(SUM(TabBesoinGlobal[[#This Row],[Mandela Besoin Total]:[Halles Besoin Total]]))-TabBesoinGlobal[[#This Row],[Transfert]]</f>
        <v>0</v>
      </c>
      <c r="I108" s="16">
        <f>TabBesoinGlobal[[#This Row],[Quantité Louée]]-TabBesoinGlobal[[#This Row],[Besoin Total]]</f>
        <v>0</v>
      </c>
      <c r="J108" s="9" t="str" cm="1">
        <f t="array" ref="J1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8" s="9" t="str" cm="1">
        <f t="array" ref="K1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8" s="9" t="str" cm="1">
        <f t="array" ref="L1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8" s="9" t="str" cm="1">
        <f t="array" ref="M1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8" s="9" t="str" cm="1">
        <f t="array" ref="N1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8" s="9" t="str" cm="1">
        <f t="array" ref="O1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8" s="9" t="str" cm="1">
        <f t="array" ref="P1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8" s="9" t="str" cm="1">
        <f t="array" ref="Q1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8" s="9" t="str" cm="1">
        <f t="array" ref="R1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8" s="9" t="str" cm="1">
        <f t="array" ref="S1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8" s="35"/>
      <c r="U108" s="22"/>
    </row>
    <row r="109" spans="1:21" hidden="1" x14ac:dyDescent="0.25">
      <c r="A109" s="19" t="s">
        <v>172</v>
      </c>
      <c r="B109" s="18" t="s">
        <v>917</v>
      </c>
      <c r="C109" s="7" t="s">
        <v>1005</v>
      </c>
      <c r="D109" s="7" t="s">
        <v>636</v>
      </c>
      <c r="E109" s="7" t="s">
        <v>572</v>
      </c>
      <c r="F109" s="15">
        <v>1</v>
      </c>
      <c r="G109" s="15"/>
      <c r="H109" s="23">
        <f>(SUM(TabBesoinGlobal[[#This Row],[Mandela Besoin Total]:[Halles Besoin Total]]))-TabBesoinGlobal[[#This Row],[Transfert]]</f>
        <v>0</v>
      </c>
      <c r="I109" s="16">
        <f>TabBesoinGlobal[[#This Row],[Quantité Louée]]-TabBesoinGlobal[[#This Row],[Besoin Total]]</f>
        <v>0</v>
      </c>
      <c r="J109" s="9" t="str" cm="1">
        <f t="array" ref="J1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09" s="9" t="str" cm="1">
        <f t="array" ref="K1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09" s="9" t="str" cm="1">
        <f t="array" ref="L1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09" s="9" t="str" cm="1">
        <f t="array" ref="M1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09" s="9" t="str" cm="1">
        <f t="array" ref="N1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09" s="9" t="str" cm="1">
        <f t="array" ref="O1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09" s="9" t="str" cm="1">
        <f t="array" ref="P1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09" s="9" t="str" cm="1">
        <f t="array" ref="Q1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09" s="9" t="str" cm="1">
        <f t="array" ref="R1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09" s="9" t="str" cm="1">
        <f t="array" ref="S1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09" s="35"/>
      <c r="U109" s="22"/>
    </row>
    <row r="110" spans="1:21" hidden="1" x14ac:dyDescent="0.25">
      <c r="A110" s="19" t="s">
        <v>172</v>
      </c>
      <c r="B110" s="18" t="s">
        <v>917</v>
      </c>
      <c r="C110" s="7" t="s">
        <v>1005</v>
      </c>
      <c r="D110" s="7" t="s">
        <v>637</v>
      </c>
      <c r="E110" s="7" t="s">
        <v>572</v>
      </c>
      <c r="F110" s="15">
        <v>1</v>
      </c>
      <c r="G110" s="15"/>
      <c r="H110" s="23">
        <f>(SUM(TabBesoinGlobal[[#This Row],[Mandela Besoin Total]:[Halles Besoin Total]]))-TabBesoinGlobal[[#This Row],[Transfert]]</f>
        <v>0</v>
      </c>
      <c r="I110" s="16">
        <f>TabBesoinGlobal[[#This Row],[Quantité Louée]]-TabBesoinGlobal[[#This Row],[Besoin Total]]</f>
        <v>0</v>
      </c>
      <c r="J110" s="9" t="str" cm="1">
        <f t="array" ref="J1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0" s="9" t="str" cm="1">
        <f t="array" ref="K1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0" s="9" t="str" cm="1">
        <f t="array" ref="L1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0" s="9" t="str" cm="1">
        <f t="array" ref="M1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0" s="9" t="str" cm="1">
        <f t="array" ref="N1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0" s="9" t="str" cm="1">
        <f t="array" ref="O1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0" s="9" t="str" cm="1">
        <f t="array" ref="P1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0" s="9" t="str" cm="1">
        <f t="array" ref="Q1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0" s="9" t="str" cm="1">
        <f t="array" ref="R1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0" s="9" t="str" cm="1">
        <f t="array" ref="S1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0" s="35"/>
      <c r="U110" s="22"/>
    </row>
    <row r="111" spans="1:21" hidden="1" x14ac:dyDescent="0.25">
      <c r="A111" s="19" t="s">
        <v>172</v>
      </c>
      <c r="B111" s="18" t="s">
        <v>917</v>
      </c>
      <c r="C111" s="7" t="s">
        <v>1004</v>
      </c>
      <c r="D111" s="7" t="s">
        <v>635</v>
      </c>
      <c r="E111" s="7" t="s">
        <v>573</v>
      </c>
      <c r="F111" s="15">
        <v>4</v>
      </c>
      <c r="G111" s="15"/>
      <c r="H111" s="23">
        <f>(SUM(TabBesoinGlobal[[#This Row],[Mandela Besoin Total]:[Halles Besoin Total]]))-TabBesoinGlobal[[#This Row],[Transfert]]</f>
        <v>0</v>
      </c>
      <c r="I111" s="16">
        <f>TabBesoinGlobal[[#This Row],[Quantité Louée]]-TabBesoinGlobal[[#This Row],[Besoin Total]]</f>
        <v>0</v>
      </c>
      <c r="J111" s="9" t="str" cm="1">
        <f t="array" ref="J1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1" s="9" t="str" cm="1">
        <f t="array" ref="K1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1" s="9" t="str" cm="1">
        <f t="array" ref="L1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1" s="9" t="str" cm="1">
        <f t="array" ref="M1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1" s="9" t="str" cm="1">
        <f t="array" ref="N1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1" s="9" t="str" cm="1">
        <f t="array" ref="O1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1" s="9" t="str" cm="1">
        <f t="array" ref="P1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1" s="9" t="str" cm="1">
        <f t="array" ref="Q1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1" s="9" t="str" cm="1">
        <f t="array" ref="R1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1" s="9" t="str" cm="1">
        <f t="array" ref="S1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1" s="35"/>
      <c r="U111" s="22"/>
    </row>
    <row r="112" spans="1:21" hidden="1" x14ac:dyDescent="0.25">
      <c r="A112" s="19" t="s">
        <v>172</v>
      </c>
      <c r="B112" s="18" t="s">
        <v>917</v>
      </c>
      <c r="C112" s="6" t="s">
        <v>1004</v>
      </c>
      <c r="D112" s="13" t="s">
        <v>637</v>
      </c>
      <c r="E112" s="13" t="s">
        <v>573</v>
      </c>
      <c r="F112" s="15">
        <v>2</v>
      </c>
      <c r="G112" s="15"/>
      <c r="H112" s="23">
        <f>(SUM(TabBesoinGlobal[[#This Row],[Mandela Besoin Total]:[Halles Besoin Total]]))-TabBesoinGlobal[[#This Row],[Transfert]]</f>
        <v>0</v>
      </c>
      <c r="I112" s="16">
        <f>TabBesoinGlobal[[#This Row],[Quantité Louée]]-TabBesoinGlobal[[#This Row],[Besoin Total]]</f>
        <v>0</v>
      </c>
      <c r="J112" s="9" t="str" cm="1">
        <f t="array" ref="J1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2" s="9" t="str" cm="1">
        <f t="array" ref="K1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2" s="9" t="str" cm="1">
        <f t="array" ref="L1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2" s="9" t="str" cm="1">
        <f t="array" ref="M1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2" s="9" t="str" cm="1">
        <f t="array" ref="N1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2" s="9" t="str" cm="1">
        <f t="array" ref="O1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2" s="9" t="str" cm="1">
        <f t="array" ref="P1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2" s="9" t="str" cm="1">
        <f t="array" ref="Q1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2" s="9" t="str" cm="1">
        <f t="array" ref="R1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2" s="9" t="str" cm="1">
        <f t="array" ref="S1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2" s="35"/>
      <c r="U112" s="22"/>
    </row>
    <row r="113" spans="1:21" hidden="1" x14ac:dyDescent="0.25">
      <c r="A113" s="19" t="s">
        <v>172</v>
      </c>
      <c r="B113" s="18" t="s">
        <v>917</v>
      </c>
      <c r="C113" s="6" t="s">
        <v>1006</v>
      </c>
      <c r="D113" s="7" t="s">
        <v>638</v>
      </c>
      <c r="E113" s="7" t="s">
        <v>572</v>
      </c>
      <c r="F113" s="15">
        <v>1</v>
      </c>
      <c r="G113" s="15"/>
      <c r="H113" s="23">
        <f>(SUM(TabBesoinGlobal[[#This Row],[Mandela Besoin Total]:[Halles Besoin Total]]))-TabBesoinGlobal[[#This Row],[Transfert]]</f>
        <v>0</v>
      </c>
      <c r="I113" s="16">
        <f>TabBesoinGlobal[[#This Row],[Quantité Louée]]-TabBesoinGlobal[[#This Row],[Besoin Total]]</f>
        <v>0</v>
      </c>
      <c r="J113" s="9" t="str" cm="1">
        <f t="array" ref="J1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3" s="9" t="str" cm="1">
        <f t="array" ref="K1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3" s="9" t="str" cm="1">
        <f t="array" ref="L1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3" s="9" t="str" cm="1">
        <f t="array" ref="M1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3" s="9" t="str" cm="1">
        <f t="array" ref="N1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3" s="9" t="str" cm="1">
        <f t="array" ref="O1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3" s="9" t="str" cm="1">
        <f t="array" ref="P1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3" s="9" t="str" cm="1">
        <f t="array" ref="Q1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3" s="9" t="str" cm="1">
        <f t="array" ref="R1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3" s="9" t="str" cm="1">
        <f t="array" ref="S1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3" s="35"/>
      <c r="U113" s="22"/>
    </row>
    <row r="114" spans="1:21" hidden="1" x14ac:dyDescent="0.25">
      <c r="A114" s="19" t="s">
        <v>172</v>
      </c>
      <c r="B114" s="18" t="s">
        <v>917</v>
      </c>
      <c r="C114" s="6" t="s">
        <v>1007</v>
      </c>
      <c r="D114" s="7" t="s">
        <v>638</v>
      </c>
      <c r="E114" s="7" t="s">
        <v>573</v>
      </c>
      <c r="F114" s="15">
        <v>6</v>
      </c>
      <c r="G114" s="15"/>
      <c r="H114" s="23">
        <f>(SUM(TabBesoinGlobal[[#This Row],[Mandela Besoin Total]:[Halles Besoin Total]]))-TabBesoinGlobal[[#This Row],[Transfert]]</f>
        <v>0</v>
      </c>
      <c r="I114" s="16">
        <f>TabBesoinGlobal[[#This Row],[Quantité Louée]]-TabBesoinGlobal[[#This Row],[Besoin Total]]</f>
        <v>0</v>
      </c>
      <c r="J114" s="9" t="str" cm="1">
        <f t="array" ref="J1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4" s="9" t="str" cm="1">
        <f t="array" ref="K1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4" s="9" t="str" cm="1">
        <f t="array" ref="L1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4" s="9" t="str" cm="1">
        <f t="array" ref="M1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4" s="9" t="str" cm="1">
        <f t="array" ref="N1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4" s="9" t="str" cm="1">
        <f t="array" ref="O1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4" s="9" t="str" cm="1">
        <f t="array" ref="P1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4" s="9" t="str" cm="1">
        <f t="array" ref="Q1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4" s="9" t="str" cm="1">
        <f t="array" ref="R1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4" s="9" t="str" cm="1">
        <f t="array" ref="S1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4" s="35"/>
      <c r="U114" s="22"/>
    </row>
    <row r="115" spans="1:21" hidden="1" x14ac:dyDescent="0.25">
      <c r="A115" s="19" t="s">
        <v>172</v>
      </c>
      <c r="B115" s="18" t="s">
        <v>918</v>
      </c>
      <c r="C115" s="6" t="s">
        <v>1025</v>
      </c>
      <c r="D115" s="7" t="s">
        <v>178</v>
      </c>
      <c r="E115" s="7" t="s">
        <v>574</v>
      </c>
      <c r="F115" s="15">
        <v>2</v>
      </c>
      <c r="G115" s="15"/>
      <c r="H115" s="23">
        <f>(SUM(TabBesoinGlobal[[#This Row],[Mandela Besoin Total]:[Halles Besoin Total]]))-TabBesoinGlobal[[#This Row],[Transfert]]</f>
        <v>0</v>
      </c>
      <c r="I115" s="16">
        <f>TabBesoinGlobal[[#This Row],[Quantité Louée]]-TabBesoinGlobal[[#This Row],[Besoin Total]]</f>
        <v>0</v>
      </c>
      <c r="J115" s="9" t="str" cm="1">
        <f t="array" ref="J1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5" s="9" t="str" cm="1">
        <f t="array" ref="K1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5" s="9" t="str" cm="1">
        <f t="array" ref="L1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5" s="9" t="str" cm="1">
        <f t="array" ref="M1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5" s="9" t="str" cm="1">
        <f t="array" ref="N1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5" s="9" t="str" cm="1">
        <f t="array" ref="O1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5" s="9" t="str" cm="1">
        <f t="array" ref="P1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5" s="9" t="str" cm="1">
        <f t="array" ref="Q1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5" s="9" t="str" cm="1">
        <f t="array" ref="R1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5" s="9" t="str" cm="1">
        <f t="array" ref="S1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5" s="35"/>
      <c r="U115" s="22"/>
    </row>
    <row r="116" spans="1:21" hidden="1" x14ac:dyDescent="0.25">
      <c r="A116" s="19" t="s">
        <v>172</v>
      </c>
      <c r="B116" s="18" t="s">
        <v>918</v>
      </c>
      <c r="C116" s="6" t="s">
        <v>1026</v>
      </c>
      <c r="D116" s="7" t="s">
        <v>177</v>
      </c>
      <c r="E116" s="7" t="s">
        <v>574</v>
      </c>
      <c r="F116" s="15">
        <v>2</v>
      </c>
      <c r="G116" s="15"/>
      <c r="H116" s="23">
        <f>(SUM(TabBesoinGlobal[[#This Row],[Mandela Besoin Total]:[Halles Besoin Total]]))-TabBesoinGlobal[[#This Row],[Transfert]]</f>
        <v>0</v>
      </c>
      <c r="I116" s="16">
        <f>TabBesoinGlobal[[#This Row],[Quantité Louée]]-TabBesoinGlobal[[#This Row],[Besoin Total]]</f>
        <v>0</v>
      </c>
      <c r="J116" s="9" t="str" cm="1">
        <f t="array" ref="J1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6" s="9" t="str" cm="1">
        <f t="array" ref="K1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6" s="9" t="str" cm="1">
        <f t="array" ref="L1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6" s="9" t="str" cm="1">
        <f t="array" ref="M1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6" s="9" t="str" cm="1">
        <f t="array" ref="N1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6" s="9" t="str" cm="1">
        <f t="array" ref="O1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6" s="9" t="str" cm="1">
        <f t="array" ref="P1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6" s="9" t="str" cm="1">
        <f t="array" ref="Q1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6" s="9" t="str" cm="1">
        <f t="array" ref="R1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6" s="9" t="str" cm="1">
        <f t="array" ref="S1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6" s="35"/>
      <c r="U116" s="22"/>
    </row>
    <row r="117" spans="1:21" hidden="1" x14ac:dyDescent="0.25">
      <c r="A117" s="19" t="s">
        <v>172</v>
      </c>
      <c r="B117" s="18" t="s">
        <v>918</v>
      </c>
      <c r="C117" s="6" t="s">
        <v>1015</v>
      </c>
      <c r="D117" s="7" t="s">
        <v>670</v>
      </c>
      <c r="E117" s="7" t="s">
        <v>573</v>
      </c>
      <c r="F117" s="15"/>
      <c r="G117" s="15"/>
      <c r="H117" s="23">
        <f>(SUM(TabBesoinGlobal[[#This Row],[Mandela Besoin Total]:[Halles Besoin Total]]))-TabBesoinGlobal[[#This Row],[Transfert]]</f>
        <v>0</v>
      </c>
      <c r="I117" s="16">
        <f>TabBesoinGlobal[[#This Row],[Quantité Louée]]-TabBesoinGlobal[[#This Row],[Besoin Total]]</f>
        <v>0</v>
      </c>
      <c r="J117" s="9" t="str" cm="1">
        <f t="array" ref="J1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7" s="9" t="str" cm="1">
        <f t="array" ref="K1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7" s="9" t="str" cm="1">
        <f t="array" ref="L1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7" s="9" t="str" cm="1">
        <f t="array" ref="M1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7" s="9" t="str" cm="1">
        <f t="array" ref="N1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7" s="9" t="str" cm="1">
        <f t="array" ref="O1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7" s="9" t="str" cm="1">
        <f t="array" ref="P1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7" s="9" t="str" cm="1">
        <f t="array" ref="Q1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7" s="9" t="str" cm="1">
        <f t="array" ref="R1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7" s="9" t="str" cm="1">
        <f t="array" ref="S1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7" s="35"/>
      <c r="U117" s="22"/>
    </row>
    <row r="118" spans="1:21" hidden="1" x14ac:dyDescent="0.25">
      <c r="A118" s="19" t="s">
        <v>172</v>
      </c>
      <c r="B118" s="18" t="s">
        <v>918</v>
      </c>
      <c r="C118" s="6" t="s">
        <v>1027</v>
      </c>
      <c r="D118" s="7" t="s">
        <v>174</v>
      </c>
      <c r="E118" s="7" t="s">
        <v>574</v>
      </c>
      <c r="F118" s="15">
        <v>25</v>
      </c>
      <c r="G118" s="15"/>
      <c r="H118" s="23">
        <f>(SUM(TabBesoinGlobal[[#This Row],[Mandela Besoin Total]:[Halles Besoin Total]]))-TabBesoinGlobal[[#This Row],[Transfert]]</f>
        <v>0</v>
      </c>
      <c r="I118" s="16">
        <f>TabBesoinGlobal[[#This Row],[Quantité Louée]]-TabBesoinGlobal[[#This Row],[Besoin Total]]</f>
        <v>0</v>
      </c>
      <c r="J118" s="9" t="str" cm="1">
        <f t="array" ref="J1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8" s="9" t="str" cm="1">
        <f t="array" ref="K1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8" s="9" t="str" cm="1">
        <f t="array" ref="L1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8" s="9" t="str" cm="1">
        <f t="array" ref="M1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8" s="9" t="str" cm="1">
        <f t="array" ref="N1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8" s="9" t="str" cm="1">
        <f t="array" ref="O1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8" s="9" t="str" cm="1">
        <f t="array" ref="P1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8" s="9" t="str" cm="1">
        <f t="array" ref="Q1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8" s="9" t="str" cm="1">
        <f t="array" ref="R1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8" s="9" t="str" cm="1">
        <f t="array" ref="S1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8" s="35"/>
      <c r="U118" s="22"/>
    </row>
    <row r="119" spans="1:21" hidden="1" x14ac:dyDescent="0.25">
      <c r="A119" s="19" t="s">
        <v>172</v>
      </c>
      <c r="B119" s="18" t="s">
        <v>918</v>
      </c>
      <c r="C119" s="6" t="s">
        <v>1028</v>
      </c>
      <c r="D119" s="7" t="s">
        <v>175</v>
      </c>
      <c r="E119" s="7" t="s">
        <v>574</v>
      </c>
      <c r="F119" s="15">
        <v>5</v>
      </c>
      <c r="G119" s="15"/>
      <c r="H119" s="23">
        <f>(SUM(TabBesoinGlobal[[#This Row],[Mandela Besoin Total]:[Halles Besoin Total]]))-TabBesoinGlobal[[#This Row],[Transfert]]</f>
        <v>0</v>
      </c>
      <c r="I119" s="16">
        <f>TabBesoinGlobal[[#This Row],[Quantité Louée]]-TabBesoinGlobal[[#This Row],[Besoin Total]]</f>
        <v>0</v>
      </c>
      <c r="J119" s="9" t="str" cm="1">
        <f t="array" ref="J1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19" s="9" t="str" cm="1">
        <f t="array" ref="K1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19" s="9" t="str" cm="1">
        <f t="array" ref="L1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19" s="9" t="str" cm="1">
        <f t="array" ref="M1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19" s="9" t="str" cm="1">
        <f t="array" ref="N1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19" s="9" t="str" cm="1">
        <f t="array" ref="O1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19" s="9" t="str" cm="1">
        <f t="array" ref="P1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19" s="9" t="str" cm="1">
        <f t="array" ref="Q1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19" s="9" t="str" cm="1">
        <f t="array" ref="R1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19" s="9" t="str" cm="1">
        <f t="array" ref="S1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19" s="35"/>
      <c r="U119" s="22"/>
    </row>
    <row r="120" spans="1:21" hidden="1" x14ac:dyDescent="0.25">
      <c r="A120" s="19" t="s">
        <v>172</v>
      </c>
      <c r="B120" s="18" t="s">
        <v>918</v>
      </c>
      <c r="C120" s="6" t="s">
        <v>1029</v>
      </c>
      <c r="D120" s="7" t="s">
        <v>173</v>
      </c>
      <c r="E120" s="7" t="s">
        <v>574</v>
      </c>
      <c r="F120" s="15">
        <v>20</v>
      </c>
      <c r="G120" s="15"/>
      <c r="H120" s="23">
        <f>(SUM(TabBesoinGlobal[[#This Row],[Mandela Besoin Total]:[Halles Besoin Total]]))-TabBesoinGlobal[[#This Row],[Transfert]]</f>
        <v>0</v>
      </c>
      <c r="I120" s="16">
        <f>TabBesoinGlobal[[#This Row],[Quantité Louée]]-TabBesoinGlobal[[#This Row],[Besoin Total]]</f>
        <v>0</v>
      </c>
      <c r="J120" s="9" t="str" cm="1">
        <f t="array" ref="J1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0" s="9" t="str" cm="1">
        <f t="array" ref="K1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0" s="9" t="str" cm="1">
        <f t="array" ref="L1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0" s="9" t="str" cm="1">
        <f t="array" ref="M1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0" s="9" t="str" cm="1">
        <f t="array" ref="N1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0" s="9" t="str" cm="1">
        <f t="array" ref="O1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0" s="9" t="str" cm="1">
        <f t="array" ref="P1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0" s="9" t="str" cm="1">
        <f t="array" ref="Q1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0" s="9" t="str" cm="1">
        <f t="array" ref="R1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0" s="9" t="str" cm="1">
        <f t="array" ref="S1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0" s="35"/>
      <c r="U120" s="22"/>
    </row>
    <row r="121" spans="1:21" hidden="1" x14ac:dyDescent="0.25">
      <c r="A121" s="19" t="s">
        <v>172</v>
      </c>
      <c r="B121" s="18" t="s">
        <v>918</v>
      </c>
      <c r="C121" s="6" t="s">
        <v>1030</v>
      </c>
      <c r="D121" s="7" t="s">
        <v>176</v>
      </c>
      <c r="E121" s="7" t="s">
        <v>574</v>
      </c>
      <c r="F121" s="15">
        <v>15</v>
      </c>
      <c r="G121" s="15"/>
      <c r="H121" s="23">
        <f>(SUM(TabBesoinGlobal[[#This Row],[Mandela Besoin Total]:[Halles Besoin Total]]))-TabBesoinGlobal[[#This Row],[Transfert]]</f>
        <v>0</v>
      </c>
      <c r="I121" s="16">
        <f>TabBesoinGlobal[[#This Row],[Quantité Louée]]-TabBesoinGlobal[[#This Row],[Besoin Total]]</f>
        <v>0</v>
      </c>
      <c r="J121" s="9" t="str" cm="1">
        <f t="array" ref="J1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1" s="9" t="str" cm="1">
        <f t="array" ref="K1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1" s="9" t="str" cm="1">
        <f t="array" ref="L1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1" s="9" t="str" cm="1">
        <f t="array" ref="M1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1" s="9" t="str" cm="1">
        <f t="array" ref="N1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1" s="9" t="str" cm="1">
        <f t="array" ref="O1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1" s="9" t="str" cm="1">
        <f t="array" ref="P1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1" s="9" t="str" cm="1">
        <f t="array" ref="Q1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1" s="9" t="str" cm="1">
        <f t="array" ref="R1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1" s="9" t="str" cm="1">
        <f t="array" ref="S1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1" s="35"/>
      <c r="U121" s="22"/>
    </row>
    <row r="122" spans="1:21" hidden="1" x14ac:dyDescent="0.25">
      <c r="A122" s="19" t="s">
        <v>172</v>
      </c>
      <c r="B122" s="18" t="s">
        <v>918</v>
      </c>
      <c r="C122" s="6" t="s">
        <v>1031</v>
      </c>
      <c r="D122" s="7" t="s">
        <v>179</v>
      </c>
      <c r="E122" s="7" t="s">
        <v>574</v>
      </c>
      <c r="F122" s="15">
        <v>2</v>
      </c>
      <c r="G122" s="15"/>
      <c r="H122" s="23">
        <f>(SUM(TabBesoinGlobal[[#This Row],[Mandela Besoin Total]:[Halles Besoin Total]]))-TabBesoinGlobal[[#This Row],[Transfert]]</f>
        <v>0</v>
      </c>
      <c r="I122" s="16">
        <f>TabBesoinGlobal[[#This Row],[Quantité Louée]]-TabBesoinGlobal[[#This Row],[Besoin Total]]</f>
        <v>0</v>
      </c>
      <c r="J122" s="9" t="str" cm="1">
        <f t="array" ref="J1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2" s="9" t="str" cm="1">
        <f t="array" ref="K1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2" s="9" t="str" cm="1">
        <f t="array" ref="L1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2" s="9" t="str" cm="1">
        <f t="array" ref="M1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2" s="9" t="str" cm="1">
        <f t="array" ref="N1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2" s="9" t="str" cm="1">
        <f t="array" ref="O1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2" s="9" t="str" cm="1">
        <f t="array" ref="P1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2" s="9" t="str" cm="1">
        <f t="array" ref="Q1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2" s="9" t="str" cm="1">
        <f t="array" ref="R1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2" s="9" t="str" cm="1">
        <f t="array" ref="S1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2" s="35"/>
      <c r="U122" s="22"/>
    </row>
    <row r="123" spans="1:21" hidden="1" x14ac:dyDescent="0.25">
      <c r="A123" s="19" t="s">
        <v>172</v>
      </c>
      <c r="B123" s="18" t="s">
        <v>918</v>
      </c>
      <c r="C123" s="6" t="s">
        <v>1016</v>
      </c>
      <c r="D123" s="7" t="s">
        <v>671</v>
      </c>
      <c r="E123" s="7" t="s">
        <v>573</v>
      </c>
      <c r="F123" s="15"/>
      <c r="G123" s="15"/>
      <c r="H123" s="23">
        <f>(SUM(TabBesoinGlobal[[#This Row],[Mandela Besoin Total]:[Halles Besoin Total]]))-TabBesoinGlobal[[#This Row],[Transfert]]</f>
        <v>0</v>
      </c>
      <c r="I123" s="16">
        <f>TabBesoinGlobal[[#This Row],[Quantité Louée]]-TabBesoinGlobal[[#This Row],[Besoin Total]]</f>
        <v>0</v>
      </c>
      <c r="J123" s="9" t="str" cm="1">
        <f t="array" ref="J1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3" s="9" t="str" cm="1">
        <f t="array" ref="K1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3" s="9" t="str" cm="1">
        <f t="array" ref="L1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3" s="9" t="str" cm="1">
        <f t="array" ref="M1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3" s="9" t="str" cm="1">
        <f t="array" ref="N1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3" s="9" t="str" cm="1">
        <f t="array" ref="O1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3" s="9" t="str" cm="1">
        <f t="array" ref="P1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3" s="9" t="str" cm="1">
        <f t="array" ref="Q1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3" s="9" t="str" cm="1">
        <f t="array" ref="R1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3" s="9" t="str" cm="1">
        <f t="array" ref="S1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3" s="35"/>
      <c r="U123" s="22"/>
    </row>
    <row r="124" spans="1:21" hidden="1" x14ac:dyDescent="0.25">
      <c r="A124" s="19" t="s">
        <v>172</v>
      </c>
      <c r="B124" s="18" t="s">
        <v>918</v>
      </c>
      <c r="C124" s="6" t="s">
        <v>1017</v>
      </c>
      <c r="D124" s="7" t="s">
        <v>672</v>
      </c>
      <c r="E124" s="7" t="s">
        <v>572</v>
      </c>
      <c r="F124" s="15">
        <v>11</v>
      </c>
      <c r="G124" s="15"/>
      <c r="H124" s="23">
        <f>(SUM(TabBesoinGlobal[[#This Row],[Mandela Besoin Total]:[Halles Besoin Total]]))-TabBesoinGlobal[[#This Row],[Transfert]]</f>
        <v>0</v>
      </c>
      <c r="I124" s="16">
        <f>TabBesoinGlobal[[#This Row],[Quantité Louée]]-TabBesoinGlobal[[#This Row],[Besoin Total]]</f>
        <v>0</v>
      </c>
      <c r="J124" s="9" t="str" cm="1">
        <f t="array" ref="J1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4" s="9" t="str" cm="1">
        <f t="array" ref="K1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4" s="9" t="str" cm="1">
        <f t="array" ref="L1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4" s="9" t="str" cm="1">
        <f t="array" ref="M1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4" s="9" t="str" cm="1">
        <f t="array" ref="N1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4" s="9" t="str" cm="1">
        <f t="array" ref="O1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4" s="9" t="str" cm="1">
        <f t="array" ref="P1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4" s="9" t="str" cm="1">
        <f t="array" ref="Q1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4" s="9" t="str" cm="1">
        <f t="array" ref="R1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4" s="9" t="str" cm="1">
        <f t="array" ref="S1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4" s="35"/>
      <c r="U124" s="22"/>
    </row>
    <row r="125" spans="1:21" hidden="1" x14ac:dyDescent="0.25">
      <c r="A125" s="19" t="s">
        <v>172</v>
      </c>
      <c r="B125" s="18" t="s">
        <v>918</v>
      </c>
      <c r="C125" s="6" t="s">
        <v>1018</v>
      </c>
      <c r="D125" s="7" t="s">
        <v>672</v>
      </c>
      <c r="E125" s="7" t="s">
        <v>573</v>
      </c>
      <c r="F125" s="15">
        <v>15</v>
      </c>
      <c r="G125" s="15"/>
      <c r="H125" s="23">
        <f>(SUM(TabBesoinGlobal[[#This Row],[Mandela Besoin Total]:[Halles Besoin Total]]))-TabBesoinGlobal[[#This Row],[Transfert]]</f>
        <v>0</v>
      </c>
      <c r="I125" s="16">
        <f>TabBesoinGlobal[[#This Row],[Quantité Louée]]-TabBesoinGlobal[[#This Row],[Besoin Total]]</f>
        <v>0</v>
      </c>
      <c r="J125" s="9" t="str" cm="1">
        <f t="array" ref="J1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5" s="9" t="str" cm="1">
        <f t="array" ref="K1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5" s="9" t="str" cm="1">
        <f t="array" ref="L1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5" s="9" t="str" cm="1">
        <f t="array" ref="M1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5" s="9" t="str" cm="1">
        <f t="array" ref="N1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5" s="9" t="str" cm="1">
        <f t="array" ref="O1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5" s="9" t="str" cm="1">
        <f t="array" ref="P1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5" s="9" t="str" cm="1">
        <f t="array" ref="Q1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5" s="9" t="str" cm="1">
        <f t="array" ref="R1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5" s="9" t="str" cm="1">
        <f t="array" ref="S1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5" s="35"/>
      <c r="U125" s="22"/>
    </row>
    <row r="126" spans="1:21" hidden="1" x14ac:dyDescent="0.25">
      <c r="A126" s="19" t="s">
        <v>172</v>
      </c>
      <c r="B126" s="18" t="s">
        <v>918</v>
      </c>
      <c r="C126" s="6" t="s">
        <v>1019</v>
      </c>
      <c r="D126" s="7" t="s">
        <v>673</v>
      </c>
      <c r="E126" s="7" t="s">
        <v>572</v>
      </c>
      <c r="F126" s="15">
        <v>7</v>
      </c>
      <c r="G126" s="15"/>
      <c r="H126" s="23">
        <f>(SUM(TabBesoinGlobal[[#This Row],[Mandela Besoin Total]:[Halles Besoin Total]]))-TabBesoinGlobal[[#This Row],[Transfert]]</f>
        <v>0</v>
      </c>
      <c r="I126" s="16">
        <f>TabBesoinGlobal[[#This Row],[Quantité Louée]]-TabBesoinGlobal[[#This Row],[Besoin Total]]</f>
        <v>0</v>
      </c>
      <c r="J126" s="9" t="str" cm="1">
        <f t="array" ref="J1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6" s="9" t="str" cm="1">
        <f t="array" ref="K1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6" s="9" t="str" cm="1">
        <f t="array" ref="L1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6" s="9" t="str" cm="1">
        <f t="array" ref="M1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6" s="9" t="str" cm="1">
        <f t="array" ref="N1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6" s="9" t="str" cm="1">
        <f t="array" ref="O1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6" s="9" t="str" cm="1">
        <f t="array" ref="P1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6" s="9" t="str" cm="1">
        <f t="array" ref="Q1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6" s="9" t="str" cm="1">
        <f t="array" ref="R1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6" s="9" t="str" cm="1">
        <f t="array" ref="S1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6" s="35"/>
      <c r="U126" s="22"/>
    </row>
    <row r="127" spans="1:21" hidden="1" x14ac:dyDescent="0.25">
      <c r="A127" s="19" t="s">
        <v>172</v>
      </c>
      <c r="B127" s="18" t="s">
        <v>918</v>
      </c>
      <c r="C127" s="6" t="s">
        <v>1020</v>
      </c>
      <c r="D127" s="7" t="s">
        <v>673</v>
      </c>
      <c r="E127" s="7" t="s">
        <v>573</v>
      </c>
      <c r="F127" s="15">
        <v>10</v>
      </c>
      <c r="G127" s="15"/>
      <c r="H127" s="23">
        <f>(SUM(TabBesoinGlobal[[#This Row],[Mandela Besoin Total]:[Halles Besoin Total]]))-TabBesoinGlobal[[#This Row],[Transfert]]</f>
        <v>0</v>
      </c>
      <c r="I127" s="16">
        <f>TabBesoinGlobal[[#This Row],[Quantité Louée]]-TabBesoinGlobal[[#This Row],[Besoin Total]]</f>
        <v>0</v>
      </c>
      <c r="J127" s="9" t="str" cm="1">
        <f t="array" ref="J1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7" s="9" t="str" cm="1">
        <f t="array" ref="K1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7" s="9" t="str" cm="1">
        <f t="array" ref="L1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7" s="9" t="str" cm="1">
        <f t="array" ref="M1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7" s="9" t="str" cm="1">
        <f t="array" ref="N1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7" s="9" t="str" cm="1">
        <f t="array" ref="O1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7" s="9" t="str" cm="1">
        <f t="array" ref="P1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7" s="9" t="str" cm="1">
        <f t="array" ref="Q1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7" s="9" t="str" cm="1">
        <f t="array" ref="R1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7" s="9" t="str" cm="1">
        <f t="array" ref="S1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7" s="35"/>
      <c r="U127" s="22"/>
    </row>
    <row r="128" spans="1:21" hidden="1" x14ac:dyDescent="0.25">
      <c r="A128" s="19" t="s">
        <v>172</v>
      </c>
      <c r="B128" s="18" t="s">
        <v>918</v>
      </c>
      <c r="C128" s="6" t="s">
        <v>1021</v>
      </c>
      <c r="D128" s="7" t="s">
        <v>674</v>
      </c>
      <c r="E128" s="7" t="s">
        <v>572</v>
      </c>
      <c r="F128" s="15">
        <v>8</v>
      </c>
      <c r="G128" s="15"/>
      <c r="H128" s="23">
        <f>(SUM(TabBesoinGlobal[[#This Row],[Mandela Besoin Total]:[Halles Besoin Total]]))-TabBesoinGlobal[[#This Row],[Transfert]]</f>
        <v>0</v>
      </c>
      <c r="I128" s="16">
        <f>TabBesoinGlobal[[#This Row],[Quantité Louée]]-TabBesoinGlobal[[#This Row],[Besoin Total]]</f>
        <v>0</v>
      </c>
      <c r="J128" s="9" t="str" cm="1">
        <f t="array" ref="J1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8" s="9" t="str" cm="1">
        <f t="array" ref="K1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8" s="9" t="str" cm="1">
        <f t="array" ref="L1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8" s="9" t="str" cm="1">
        <f t="array" ref="M1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8" s="9" t="str" cm="1">
        <f t="array" ref="N1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8" s="9" t="str" cm="1">
        <f t="array" ref="O1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8" s="9" t="str" cm="1">
        <f t="array" ref="P1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8" s="9" t="str" cm="1">
        <f t="array" ref="Q1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8" s="9" t="str" cm="1">
        <f t="array" ref="R1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8" s="9" t="str" cm="1">
        <f t="array" ref="S1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8" s="35"/>
      <c r="U128" s="22"/>
    </row>
    <row r="129" spans="1:21" hidden="1" x14ac:dyDescent="0.25">
      <c r="A129" s="19" t="s">
        <v>172</v>
      </c>
      <c r="B129" s="18" t="s">
        <v>918</v>
      </c>
      <c r="C129" s="6" t="s">
        <v>1022</v>
      </c>
      <c r="D129" s="7" t="s">
        <v>879</v>
      </c>
      <c r="E129" s="6" t="s">
        <v>573</v>
      </c>
      <c r="F129" s="15"/>
      <c r="G129" s="15"/>
      <c r="H129" s="23">
        <f>(SUM(TabBesoinGlobal[[#This Row],[Mandela Besoin Total]:[Halles Besoin Total]]))-TabBesoinGlobal[[#This Row],[Transfert]]</f>
        <v>0</v>
      </c>
      <c r="I129" s="16">
        <f>TabBesoinGlobal[[#This Row],[Quantité Louée]]-TabBesoinGlobal[[#This Row],[Besoin Total]]</f>
        <v>0</v>
      </c>
      <c r="J129" s="9" t="str" cm="1">
        <f t="array" ref="J1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29" s="9" t="str" cm="1">
        <f t="array" ref="K1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29" s="9" t="str" cm="1">
        <f t="array" ref="L1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29" s="9" t="str" cm="1">
        <f t="array" ref="M1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29" s="9" t="str" cm="1">
        <f t="array" ref="N1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29" s="9" t="str" cm="1">
        <f t="array" ref="O1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29" s="9" t="str" cm="1">
        <f t="array" ref="P1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29" s="9" t="str" cm="1">
        <f t="array" ref="Q1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29" s="9" t="str" cm="1">
        <f t="array" ref="R1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29" s="9" t="str" cm="1">
        <f t="array" ref="S1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29" s="35"/>
      <c r="U129" s="22"/>
    </row>
    <row r="130" spans="1:21" hidden="1" x14ac:dyDescent="0.25">
      <c r="A130" s="19" t="s">
        <v>172</v>
      </c>
      <c r="B130" s="18" t="s">
        <v>918</v>
      </c>
      <c r="C130" s="6" t="s">
        <v>1023</v>
      </c>
      <c r="D130" s="7" t="s">
        <v>675</v>
      </c>
      <c r="E130" s="7" t="s">
        <v>572</v>
      </c>
      <c r="F130" s="15">
        <v>9</v>
      </c>
      <c r="G130" s="15"/>
      <c r="H130" s="23">
        <f>(SUM(TabBesoinGlobal[[#This Row],[Mandela Besoin Total]:[Halles Besoin Total]]))-TabBesoinGlobal[[#This Row],[Transfert]]</f>
        <v>0</v>
      </c>
      <c r="I130" s="16">
        <f>TabBesoinGlobal[[#This Row],[Quantité Louée]]-TabBesoinGlobal[[#This Row],[Besoin Total]]</f>
        <v>0</v>
      </c>
      <c r="J130" s="9" t="str" cm="1">
        <f t="array" ref="J1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0" s="9" t="str" cm="1">
        <f t="array" ref="K1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0" s="9" t="str" cm="1">
        <f t="array" ref="L1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0" s="9" t="str" cm="1">
        <f t="array" ref="M1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0" s="9" t="str" cm="1">
        <f t="array" ref="N1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0" s="9" t="str" cm="1">
        <f t="array" ref="O1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0" s="9" t="str" cm="1">
        <f t="array" ref="P1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0" s="9" t="str" cm="1">
        <f t="array" ref="Q1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0" s="9" t="str" cm="1">
        <f t="array" ref="R1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0" s="9" t="str" cm="1">
        <f t="array" ref="S1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0" s="35"/>
      <c r="U130" s="22"/>
    </row>
    <row r="131" spans="1:21" hidden="1" x14ac:dyDescent="0.25">
      <c r="A131" s="19" t="s">
        <v>172</v>
      </c>
      <c r="B131" s="18" t="s">
        <v>918</v>
      </c>
      <c r="C131" s="6" t="s">
        <v>1024</v>
      </c>
      <c r="D131" s="7" t="s">
        <v>675</v>
      </c>
      <c r="E131" s="7" t="s">
        <v>573</v>
      </c>
      <c r="F131" s="15">
        <v>15</v>
      </c>
      <c r="G131" s="15"/>
      <c r="H131" s="23">
        <f>(SUM(TabBesoinGlobal[[#This Row],[Mandela Besoin Total]:[Halles Besoin Total]]))-TabBesoinGlobal[[#This Row],[Transfert]]</f>
        <v>0</v>
      </c>
      <c r="I131" s="16">
        <f>TabBesoinGlobal[[#This Row],[Quantité Louée]]-TabBesoinGlobal[[#This Row],[Besoin Total]]</f>
        <v>0</v>
      </c>
      <c r="J131" s="9" t="str" cm="1">
        <f t="array" ref="J1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1" s="9" t="str" cm="1">
        <f t="array" ref="K1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1" s="9" t="str" cm="1">
        <f t="array" ref="L1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1" s="9" t="str" cm="1">
        <f t="array" ref="M1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1" s="9" t="str" cm="1">
        <f t="array" ref="N1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1" s="9" t="str" cm="1">
        <f t="array" ref="O1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1" s="9" t="str" cm="1">
        <f t="array" ref="P1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1" s="9" t="str" cm="1">
        <f t="array" ref="Q1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1" s="9" t="str" cm="1">
        <f t="array" ref="R1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1" s="9" t="str" cm="1">
        <f t="array" ref="S1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1" s="35"/>
      <c r="U131" s="22"/>
    </row>
    <row r="132" spans="1:21" hidden="1" x14ac:dyDescent="0.25">
      <c r="A132" s="19" t="s">
        <v>172</v>
      </c>
      <c r="B132" s="18" t="s">
        <v>945</v>
      </c>
      <c r="C132" s="6" t="s">
        <v>1032</v>
      </c>
      <c r="D132" s="7" t="s">
        <v>656</v>
      </c>
      <c r="E132" s="6" t="s">
        <v>573</v>
      </c>
      <c r="F132" s="15"/>
      <c r="G132" s="15"/>
      <c r="H132" s="23">
        <f>(SUM(TabBesoinGlobal[[#This Row],[Mandela Besoin Total]:[Halles Besoin Total]]))-TabBesoinGlobal[[#This Row],[Transfert]]</f>
        <v>0</v>
      </c>
      <c r="I132" s="16">
        <f>TabBesoinGlobal[[#This Row],[Quantité Louée]]-TabBesoinGlobal[[#This Row],[Besoin Total]]</f>
        <v>0</v>
      </c>
      <c r="J132" s="9" t="str" cm="1">
        <f t="array" ref="J1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2" s="9" t="str" cm="1">
        <f t="array" ref="K1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2" s="9" t="str" cm="1">
        <f t="array" ref="L1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2" s="9" t="str" cm="1">
        <f t="array" ref="M1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2" s="9" t="str" cm="1">
        <f t="array" ref="N1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2" s="9" t="str" cm="1">
        <f t="array" ref="O1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2" s="9" t="str" cm="1">
        <f t="array" ref="P1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2" s="9" t="str" cm="1">
        <f t="array" ref="Q1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2" s="9" t="str" cm="1">
        <f t="array" ref="R1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2" s="9" t="str" cm="1">
        <f t="array" ref="S1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2" s="35"/>
      <c r="U132" s="22"/>
    </row>
    <row r="133" spans="1:21" hidden="1" x14ac:dyDescent="0.25">
      <c r="A133" s="19" t="s">
        <v>172</v>
      </c>
      <c r="B133" s="18" t="s">
        <v>945</v>
      </c>
      <c r="C133" s="6" t="s">
        <v>1033</v>
      </c>
      <c r="D133" s="7" t="s">
        <v>657</v>
      </c>
      <c r="E133" s="6" t="s">
        <v>573</v>
      </c>
      <c r="F133" s="15"/>
      <c r="G133" s="15"/>
      <c r="H133" s="23">
        <f>(SUM(TabBesoinGlobal[[#This Row],[Mandela Besoin Total]:[Halles Besoin Total]]))-TabBesoinGlobal[[#This Row],[Transfert]]</f>
        <v>0</v>
      </c>
      <c r="I133" s="16">
        <f>TabBesoinGlobal[[#This Row],[Quantité Louée]]-TabBesoinGlobal[[#This Row],[Besoin Total]]</f>
        <v>0</v>
      </c>
      <c r="J133" s="9" t="str" cm="1">
        <f t="array" ref="J1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3" s="9" t="str" cm="1">
        <f t="array" ref="K1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3" s="9" t="str" cm="1">
        <f t="array" ref="L1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3" s="9" t="str" cm="1">
        <f t="array" ref="M1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3" s="9" t="str" cm="1">
        <f t="array" ref="N1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3" s="9" t="str" cm="1">
        <f t="array" ref="O1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3" s="9" t="str" cm="1">
        <f t="array" ref="P1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3" s="9" t="str" cm="1">
        <f t="array" ref="Q1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3" s="9" t="str" cm="1">
        <f t="array" ref="R1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3" s="9" t="str" cm="1">
        <f t="array" ref="S1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3" s="35"/>
      <c r="U133" s="22"/>
    </row>
    <row r="134" spans="1:21" hidden="1" x14ac:dyDescent="0.25">
      <c r="A134" s="19" t="s">
        <v>172</v>
      </c>
      <c r="B134" s="18" t="s">
        <v>945</v>
      </c>
      <c r="C134" s="6" t="s">
        <v>1034</v>
      </c>
      <c r="D134" s="7" t="s">
        <v>658</v>
      </c>
      <c r="E134" s="6" t="s">
        <v>573</v>
      </c>
      <c r="F134" s="15"/>
      <c r="G134" s="15"/>
      <c r="H134" s="23">
        <f>(SUM(TabBesoinGlobal[[#This Row],[Mandela Besoin Total]:[Halles Besoin Total]]))-TabBesoinGlobal[[#This Row],[Transfert]]</f>
        <v>0</v>
      </c>
      <c r="I134" s="16">
        <f>TabBesoinGlobal[[#This Row],[Quantité Louée]]-TabBesoinGlobal[[#This Row],[Besoin Total]]</f>
        <v>0</v>
      </c>
      <c r="J134" s="9" t="str" cm="1">
        <f t="array" ref="J1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4" s="9" t="str" cm="1">
        <f t="array" ref="K1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4" s="9" t="str" cm="1">
        <f t="array" ref="L1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4" s="9" t="str" cm="1">
        <f t="array" ref="M1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4" s="9" t="str" cm="1">
        <f t="array" ref="N1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4" s="9" t="str" cm="1">
        <f t="array" ref="O1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4" s="9" t="str" cm="1">
        <f t="array" ref="P1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4" s="9" t="str" cm="1">
        <f t="array" ref="Q1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4" s="9" t="str" cm="1">
        <f t="array" ref="R1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4" s="9" t="str" cm="1">
        <f t="array" ref="S1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4" s="35"/>
      <c r="U134" s="22"/>
    </row>
    <row r="135" spans="1:21" hidden="1" x14ac:dyDescent="0.25">
      <c r="A135" s="19" t="s">
        <v>172</v>
      </c>
      <c r="B135" s="18" t="s">
        <v>945</v>
      </c>
      <c r="C135" s="6" t="s">
        <v>1035</v>
      </c>
      <c r="D135" s="7" t="s">
        <v>659</v>
      </c>
      <c r="E135" s="6" t="s">
        <v>573</v>
      </c>
      <c r="F135" s="15"/>
      <c r="G135" s="15"/>
      <c r="H135" s="23">
        <f>(SUM(TabBesoinGlobal[[#This Row],[Mandela Besoin Total]:[Halles Besoin Total]]))-TabBesoinGlobal[[#This Row],[Transfert]]</f>
        <v>0</v>
      </c>
      <c r="I135" s="16">
        <f>TabBesoinGlobal[[#This Row],[Quantité Louée]]-TabBesoinGlobal[[#This Row],[Besoin Total]]</f>
        <v>0</v>
      </c>
      <c r="J135" s="9" t="str" cm="1">
        <f t="array" ref="J1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5" s="9" t="str" cm="1">
        <f t="array" ref="K1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5" s="9" t="str" cm="1">
        <f t="array" ref="L1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5" s="9" t="str" cm="1">
        <f t="array" ref="M1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5" s="9" t="str" cm="1">
        <f t="array" ref="N1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5" s="9" t="str" cm="1">
        <f t="array" ref="O1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5" s="9" t="str" cm="1">
        <f t="array" ref="P1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5" s="9" t="str" cm="1">
        <f t="array" ref="Q1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5" s="9" t="str" cm="1">
        <f t="array" ref="R1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5" s="9" t="str" cm="1">
        <f t="array" ref="S1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5" s="35"/>
      <c r="U135" s="22"/>
    </row>
    <row r="136" spans="1:21" hidden="1" x14ac:dyDescent="0.25">
      <c r="A136" s="19" t="s">
        <v>172</v>
      </c>
      <c r="B136" s="18" t="s">
        <v>919</v>
      </c>
      <c r="C136" s="6" t="s">
        <v>1038</v>
      </c>
      <c r="D136" s="7" t="s">
        <v>244</v>
      </c>
      <c r="E136" s="6" t="s">
        <v>574</v>
      </c>
      <c r="F136" s="15">
        <v>1</v>
      </c>
      <c r="G136" s="15"/>
      <c r="H136" s="23">
        <f>(SUM(TabBesoinGlobal[[#This Row],[Mandela Besoin Total]:[Halles Besoin Total]]))-TabBesoinGlobal[[#This Row],[Transfert]]</f>
        <v>0</v>
      </c>
      <c r="I136" s="16">
        <f>TabBesoinGlobal[[#This Row],[Quantité Louée]]-TabBesoinGlobal[[#This Row],[Besoin Total]]</f>
        <v>0</v>
      </c>
      <c r="J136" s="9" t="str" cm="1">
        <f t="array" ref="J1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6" s="9" t="str" cm="1">
        <f t="array" ref="K1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6" s="9" t="str" cm="1">
        <f t="array" ref="L1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6" s="9" t="str" cm="1">
        <f t="array" ref="M1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6" s="9" t="str" cm="1">
        <f t="array" ref="N1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6" s="9" t="str" cm="1">
        <f t="array" ref="O1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6" s="9" t="str" cm="1">
        <f t="array" ref="P1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6" s="9" t="str" cm="1">
        <f t="array" ref="Q1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6" s="9" t="str" cm="1">
        <f t="array" ref="R1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6" s="9" t="str" cm="1">
        <f t="array" ref="S1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6" s="35"/>
      <c r="U136" s="22"/>
    </row>
    <row r="137" spans="1:21" hidden="1" x14ac:dyDescent="0.25">
      <c r="A137" s="19" t="s">
        <v>172</v>
      </c>
      <c r="B137" s="18" t="s">
        <v>919</v>
      </c>
      <c r="C137" s="6" t="s">
        <v>1039</v>
      </c>
      <c r="D137" s="7" t="s">
        <v>243</v>
      </c>
      <c r="E137" s="6" t="s">
        <v>574</v>
      </c>
      <c r="F137" s="15">
        <v>1</v>
      </c>
      <c r="G137" s="15"/>
      <c r="H137" s="23">
        <f>(SUM(TabBesoinGlobal[[#This Row],[Mandela Besoin Total]:[Halles Besoin Total]]))-TabBesoinGlobal[[#This Row],[Transfert]]</f>
        <v>0</v>
      </c>
      <c r="I137" s="16">
        <f>TabBesoinGlobal[[#This Row],[Quantité Louée]]-TabBesoinGlobal[[#This Row],[Besoin Total]]</f>
        <v>0</v>
      </c>
      <c r="J137" s="9" t="str" cm="1">
        <f t="array" ref="J1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7" s="9" t="str" cm="1">
        <f t="array" ref="K1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7" s="9" t="str" cm="1">
        <f t="array" ref="L1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7" s="9" t="str" cm="1">
        <f t="array" ref="M1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7" s="9" t="str" cm="1">
        <f t="array" ref="N1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7" s="9" t="str" cm="1">
        <f t="array" ref="O1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7" s="9" t="str" cm="1">
        <f t="array" ref="P1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7" s="9" t="str" cm="1">
        <f t="array" ref="Q1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7" s="9" t="str" cm="1">
        <f t="array" ref="R1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7" s="9" t="str" cm="1">
        <f t="array" ref="S1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7" s="35"/>
      <c r="U137" s="22"/>
    </row>
    <row r="138" spans="1:21" hidden="1" x14ac:dyDescent="0.25">
      <c r="A138" s="19" t="s">
        <v>172</v>
      </c>
      <c r="B138" s="18" t="s">
        <v>919</v>
      </c>
      <c r="C138" s="7" t="s">
        <v>1040</v>
      </c>
      <c r="D138" s="7" t="s">
        <v>241</v>
      </c>
      <c r="E138" s="6" t="s">
        <v>574</v>
      </c>
      <c r="F138" s="15">
        <v>2</v>
      </c>
      <c r="G138" s="15"/>
      <c r="H138" s="23">
        <f>(SUM(TabBesoinGlobal[[#This Row],[Mandela Besoin Total]:[Halles Besoin Total]]))-TabBesoinGlobal[[#This Row],[Transfert]]</f>
        <v>0</v>
      </c>
      <c r="I138" s="16">
        <f>TabBesoinGlobal[[#This Row],[Quantité Louée]]-TabBesoinGlobal[[#This Row],[Besoin Total]]</f>
        <v>0</v>
      </c>
      <c r="J138" s="9" t="str" cm="1">
        <f t="array" ref="J1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8" s="9" t="str" cm="1">
        <f t="array" ref="K1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8" s="9" t="str" cm="1">
        <f t="array" ref="L1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8" s="9" t="str" cm="1">
        <f t="array" ref="M1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8" s="9" t="str" cm="1">
        <f t="array" ref="N1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8" s="9" t="str" cm="1">
        <f t="array" ref="O1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8" s="9" t="str" cm="1">
        <f t="array" ref="P1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8" s="9" t="str" cm="1">
        <f t="array" ref="Q1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8" s="9" t="str" cm="1">
        <f t="array" ref="R1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8" s="9" t="str" cm="1">
        <f t="array" ref="S1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8" s="35"/>
      <c r="U138" s="22"/>
    </row>
    <row r="139" spans="1:21" hidden="1" x14ac:dyDescent="0.25">
      <c r="A139" s="19" t="s">
        <v>172</v>
      </c>
      <c r="B139" s="18" t="s">
        <v>919</v>
      </c>
      <c r="C139" s="7" t="s">
        <v>1041</v>
      </c>
      <c r="D139" s="7" t="s">
        <v>242</v>
      </c>
      <c r="E139" s="6" t="s">
        <v>574</v>
      </c>
      <c r="F139" s="15">
        <v>1</v>
      </c>
      <c r="G139" s="15"/>
      <c r="H139" s="23">
        <f>(SUM(TabBesoinGlobal[[#This Row],[Mandela Besoin Total]:[Halles Besoin Total]]))-TabBesoinGlobal[[#This Row],[Transfert]]</f>
        <v>0</v>
      </c>
      <c r="I139" s="16">
        <f>TabBesoinGlobal[[#This Row],[Quantité Louée]]-TabBesoinGlobal[[#This Row],[Besoin Total]]</f>
        <v>0</v>
      </c>
      <c r="J139" s="9" t="str" cm="1">
        <f t="array" ref="J1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39" s="9" t="str" cm="1">
        <f t="array" ref="K1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39" s="9" t="str" cm="1">
        <f t="array" ref="L1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39" s="9" t="str" cm="1">
        <f t="array" ref="M1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39" s="9" t="str" cm="1">
        <f t="array" ref="N1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39" s="9" t="str" cm="1">
        <f t="array" ref="O1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39" s="9" t="str" cm="1">
        <f t="array" ref="P1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39" s="9" t="str" cm="1">
        <f t="array" ref="Q1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39" s="9" t="str" cm="1">
        <f t="array" ref="R1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39" s="9" t="str" cm="1">
        <f t="array" ref="S1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39" s="35"/>
      <c r="U139" s="22"/>
    </row>
    <row r="140" spans="1:21" hidden="1" x14ac:dyDescent="0.25">
      <c r="A140" s="19" t="s">
        <v>172</v>
      </c>
      <c r="B140" s="18" t="s">
        <v>919</v>
      </c>
      <c r="C140" s="7" t="s">
        <v>1037</v>
      </c>
      <c r="D140" s="7" t="s">
        <v>641</v>
      </c>
      <c r="E140" s="6" t="s">
        <v>573</v>
      </c>
      <c r="F140" s="15">
        <v>1</v>
      </c>
      <c r="G140" s="15"/>
      <c r="H140" s="23">
        <f>(SUM(TabBesoinGlobal[[#This Row],[Mandela Besoin Total]:[Halles Besoin Total]]))-TabBesoinGlobal[[#This Row],[Transfert]]</f>
        <v>0</v>
      </c>
      <c r="I140" s="16">
        <f>TabBesoinGlobal[[#This Row],[Quantité Louée]]-TabBesoinGlobal[[#This Row],[Besoin Total]]</f>
        <v>0</v>
      </c>
      <c r="J140" s="9" t="str" cm="1">
        <f t="array" ref="J1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0" s="9" t="str" cm="1">
        <f t="array" ref="K1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0" s="9" t="str" cm="1">
        <f t="array" ref="L1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0" s="9" t="str" cm="1">
        <f t="array" ref="M1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0" s="9" t="str" cm="1">
        <f t="array" ref="N1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0" s="9" t="str" cm="1">
        <f t="array" ref="O1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0" s="9" t="str" cm="1">
        <f t="array" ref="P1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0" s="9" t="str" cm="1">
        <f t="array" ref="Q1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0" s="9" t="str" cm="1">
        <f t="array" ref="R1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0" s="9" t="str" cm="1">
        <f t="array" ref="S1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0" s="35"/>
      <c r="U140" s="22"/>
    </row>
    <row r="141" spans="1:21" hidden="1" x14ac:dyDescent="0.25">
      <c r="A141" s="19" t="s">
        <v>172</v>
      </c>
      <c r="B141" s="18" t="s">
        <v>920</v>
      </c>
      <c r="C141" s="7" t="s">
        <v>1043</v>
      </c>
      <c r="D141" s="7" t="s">
        <v>642</v>
      </c>
      <c r="E141" s="6" t="s">
        <v>573</v>
      </c>
      <c r="F141" s="15">
        <v>1</v>
      </c>
      <c r="G141" s="15"/>
      <c r="H141" s="23">
        <f>(SUM(TabBesoinGlobal[[#This Row],[Mandela Besoin Total]:[Halles Besoin Total]]))-TabBesoinGlobal[[#This Row],[Transfert]]</f>
        <v>0</v>
      </c>
      <c r="I141" s="16">
        <f>TabBesoinGlobal[[#This Row],[Quantité Louée]]-TabBesoinGlobal[[#This Row],[Besoin Total]]</f>
        <v>0</v>
      </c>
      <c r="J141" s="9" t="str" cm="1">
        <f t="array" ref="J1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1" s="9" t="str" cm="1">
        <f t="array" ref="K1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1" s="9" t="str" cm="1">
        <f t="array" ref="L1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1" s="9" t="str" cm="1">
        <f t="array" ref="M1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1" s="9" t="str" cm="1">
        <f t="array" ref="N1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1" s="9" t="str" cm="1">
        <f t="array" ref="O1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1" s="9" t="str" cm="1">
        <f t="array" ref="P1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1" s="9" t="str" cm="1">
        <f t="array" ref="Q1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1" s="9" t="str" cm="1">
        <f t="array" ref="R1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1" s="9" t="str" cm="1">
        <f t="array" ref="S1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1" s="35"/>
      <c r="U141" s="22"/>
    </row>
    <row r="142" spans="1:21" hidden="1" x14ac:dyDescent="0.25">
      <c r="A142" s="19" t="s">
        <v>172</v>
      </c>
      <c r="B142" s="18" t="s">
        <v>920</v>
      </c>
      <c r="C142" s="6" t="s">
        <v>1042</v>
      </c>
      <c r="D142" s="7" t="s">
        <v>643</v>
      </c>
      <c r="E142" s="6" t="s">
        <v>573</v>
      </c>
      <c r="F142" s="15">
        <v>1</v>
      </c>
      <c r="G142" s="15"/>
      <c r="H142" s="23">
        <f>(SUM(TabBesoinGlobal[[#This Row],[Mandela Besoin Total]:[Halles Besoin Total]]))-TabBesoinGlobal[[#This Row],[Transfert]]</f>
        <v>0</v>
      </c>
      <c r="I142" s="16">
        <f>TabBesoinGlobal[[#This Row],[Quantité Louée]]-TabBesoinGlobal[[#This Row],[Besoin Total]]</f>
        <v>0</v>
      </c>
      <c r="J142" s="9" t="str" cm="1">
        <f t="array" ref="J1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2" s="9" t="str" cm="1">
        <f t="array" ref="K1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2" s="9" t="str" cm="1">
        <f t="array" ref="L1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2" s="9" t="str" cm="1">
        <f t="array" ref="M1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2" s="9" t="str" cm="1">
        <f t="array" ref="N1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2" s="9" t="str" cm="1">
        <f t="array" ref="O1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2" s="9" t="str" cm="1">
        <f t="array" ref="P1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2" s="9" t="str" cm="1">
        <f t="array" ref="Q1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2" s="9" t="str" cm="1">
        <f t="array" ref="R1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2" s="9" t="str" cm="1">
        <f t="array" ref="S1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2" s="35"/>
      <c r="U142" s="22"/>
    </row>
    <row r="143" spans="1:21" hidden="1" x14ac:dyDescent="0.25">
      <c r="A143" s="19" t="s">
        <v>172</v>
      </c>
      <c r="B143" s="18" t="s">
        <v>920</v>
      </c>
      <c r="C143" s="6" t="s">
        <v>1044</v>
      </c>
      <c r="D143" s="7" t="s">
        <v>247</v>
      </c>
      <c r="E143" s="6" t="s">
        <v>574</v>
      </c>
      <c r="F143" s="15">
        <v>1</v>
      </c>
      <c r="G143" s="15"/>
      <c r="H143" s="23">
        <f>(SUM(TabBesoinGlobal[[#This Row],[Mandela Besoin Total]:[Halles Besoin Total]]))-TabBesoinGlobal[[#This Row],[Transfert]]</f>
        <v>0</v>
      </c>
      <c r="I143" s="16">
        <f>TabBesoinGlobal[[#This Row],[Quantité Louée]]-TabBesoinGlobal[[#This Row],[Besoin Total]]</f>
        <v>0</v>
      </c>
      <c r="J143" s="9" t="str" cm="1">
        <f t="array" ref="J1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3" s="9" t="str" cm="1">
        <f t="array" ref="K1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3" s="9" t="str" cm="1">
        <f t="array" ref="L1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3" s="9" t="str" cm="1">
        <f t="array" ref="M1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3" s="9" t="str" cm="1">
        <f t="array" ref="N1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3" s="9" t="str" cm="1">
        <f t="array" ref="O1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3" s="9" t="str" cm="1">
        <f t="array" ref="P1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3" s="9" t="str" cm="1">
        <f t="array" ref="Q1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3" s="9" t="str" cm="1">
        <f t="array" ref="R1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3" s="9" t="str" cm="1">
        <f t="array" ref="S1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3" s="35"/>
      <c r="U143" s="22"/>
    </row>
    <row r="144" spans="1:21" hidden="1" x14ac:dyDescent="0.25">
      <c r="A144" s="19" t="s">
        <v>172</v>
      </c>
      <c r="B144" s="18" t="s">
        <v>920</v>
      </c>
      <c r="C144" s="6" t="s">
        <v>1045</v>
      </c>
      <c r="D144" s="7" t="s">
        <v>248</v>
      </c>
      <c r="E144" s="6" t="s">
        <v>574</v>
      </c>
      <c r="F144" s="15">
        <v>1</v>
      </c>
      <c r="G144" s="15"/>
      <c r="H144" s="23">
        <f>(SUM(TabBesoinGlobal[[#This Row],[Mandela Besoin Total]:[Halles Besoin Total]]))-TabBesoinGlobal[[#This Row],[Transfert]]</f>
        <v>0</v>
      </c>
      <c r="I144" s="16">
        <f>TabBesoinGlobal[[#This Row],[Quantité Louée]]-TabBesoinGlobal[[#This Row],[Besoin Total]]</f>
        <v>0</v>
      </c>
      <c r="J144" s="9" t="str" cm="1">
        <f t="array" ref="J1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4" s="9" t="str" cm="1">
        <f t="array" ref="K1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4" s="9" t="str" cm="1">
        <f t="array" ref="L1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4" s="9" t="str" cm="1">
        <f t="array" ref="M1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4" s="9" t="str" cm="1">
        <f t="array" ref="N1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4" s="9" t="str" cm="1">
        <f t="array" ref="O1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4" s="9" t="str" cm="1">
        <f t="array" ref="P1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4" s="9" t="str" cm="1">
        <f t="array" ref="Q1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4" s="9" t="str" cm="1">
        <f t="array" ref="R1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4" s="9" t="str" cm="1">
        <f t="array" ref="S1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4" s="35"/>
      <c r="U144" s="22"/>
    </row>
    <row r="145" spans="1:21" hidden="1" x14ac:dyDescent="0.25">
      <c r="A145" s="19" t="s">
        <v>172</v>
      </c>
      <c r="B145" s="18" t="s">
        <v>920</v>
      </c>
      <c r="C145" s="6" t="s">
        <v>1046</v>
      </c>
      <c r="D145" s="7" t="s">
        <v>245</v>
      </c>
      <c r="E145" s="6" t="s">
        <v>574</v>
      </c>
      <c r="F145" s="15">
        <v>1</v>
      </c>
      <c r="G145" s="15"/>
      <c r="H145" s="23">
        <f>(SUM(TabBesoinGlobal[[#This Row],[Mandela Besoin Total]:[Halles Besoin Total]]))-TabBesoinGlobal[[#This Row],[Transfert]]</f>
        <v>0</v>
      </c>
      <c r="I145" s="16">
        <f>TabBesoinGlobal[[#This Row],[Quantité Louée]]-TabBesoinGlobal[[#This Row],[Besoin Total]]</f>
        <v>0</v>
      </c>
      <c r="J145" s="9" t="str" cm="1">
        <f t="array" ref="J1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5" s="9" t="str" cm="1">
        <f t="array" ref="K1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5" s="9" t="str" cm="1">
        <f t="array" ref="L1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5" s="9" t="str" cm="1">
        <f t="array" ref="M1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5" s="9" t="str" cm="1">
        <f t="array" ref="N1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5" s="9" t="str" cm="1">
        <f t="array" ref="O1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5" s="9" t="str" cm="1">
        <f t="array" ref="P1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5" s="9" t="str" cm="1">
        <f t="array" ref="Q1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5" s="9" t="str" cm="1">
        <f t="array" ref="R1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5" s="9" t="str" cm="1">
        <f t="array" ref="S1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5" s="35"/>
      <c r="U145" s="22"/>
    </row>
    <row r="146" spans="1:21" hidden="1" x14ac:dyDescent="0.25">
      <c r="A146" s="19" t="s">
        <v>172</v>
      </c>
      <c r="B146" s="18" t="s">
        <v>920</v>
      </c>
      <c r="C146" s="6" t="s">
        <v>1047</v>
      </c>
      <c r="D146" s="7" t="s">
        <v>246</v>
      </c>
      <c r="E146" s="6" t="s">
        <v>574</v>
      </c>
      <c r="F146" s="15">
        <v>2</v>
      </c>
      <c r="G146" s="15"/>
      <c r="H146" s="23">
        <f>(SUM(TabBesoinGlobal[[#This Row],[Mandela Besoin Total]:[Halles Besoin Total]]))-TabBesoinGlobal[[#This Row],[Transfert]]</f>
        <v>0</v>
      </c>
      <c r="I146" s="16">
        <f>TabBesoinGlobal[[#This Row],[Quantité Louée]]-TabBesoinGlobal[[#This Row],[Besoin Total]]</f>
        <v>0</v>
      </c>
      <c r="J146" s="9" t="str" cm="1">
        <f t="array" ref="J1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6" s="9" t="str" cm="1">
        <f t="array" ref="K1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6" s="9" t="str" cm="1">
        <f t="array" ref="L1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6" s="9" t="str" cm="1">
        <f t="array" ref="M1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6" s="9" t="str" cm="1">
        <f t="array" ref="N1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6" s="9" t="str" cm="1">
        <f t="array" ref="O1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6" s="9" t="str" cm="1">
        <f t="array" ref="P1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6" s="9" t="str" cm="1">
        <f t="array" ref="Q1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6" s="9" t="str" cm="1">
        <f t="array" ref="R1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6" s="9" t="str" cm="1">
        <f t="array" ref="S1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6" s="35"/>
      <c r="U146" s="22"/>
    </row>
    <row r="147" spans="1:21" hidden="1" x14ac:dyDescent="0.25">
      <c r="A147" s="19" t="s">
        <v>172</v>
      </c>
      <c r="B147" s="18" t="s">
        <v>920</v>
      </c>
      <c r="C147" s="6" t="s">
        <v>1048</v>
      </c>
      <c r="D147" s="7" t="s">
        <v>249</v>
      </c>
      <c r="E147" s="6" t="s">
        <v>574</v>
      </c>
      <c r="F147" s="15">
        <v>1</v>
      </c>
      <c r="G147" s="15"/>
      <c r="H147" s="23">
        <f>(SUM(TabBesoinGlobal[[#This Row],[Mandela Besoin Total]:[Halles Besoin Total]]))-TabBesoinGlobal[[#This Row],[Transfert]]</f>
        <v>0</v>
      </c>
      <c r="I147" s="16">
        <f>TabBesoinGlobal[[#This Row],[Quantité Louée]]-TabBesoinGlobal[[#This Row],[Besoin Total]]</f>
        <v>0</v>
      </c>
      <c r="J147" s="9" t="str" cm="1">
        <f t="array" ref="J1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7" s="9" t="str" cm="1">
        <f t="array" ref="K1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7" s="9" t="str" cm="1">
        <f t="array" ref="L1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7" s="9" t="str" cm="1">
        <f t="array" ref="M1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7" s="9" t="str" cm="1">
        <f t="array" ref="N1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7" s="9" t="str" cm="1">
        <f t="array" ref="O1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7" s="9" t="str" cm="1">
        <f t="array" ref="P1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7" s="9" t="str" cm="1">
        <f t="array" ref="Q1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7" s="9" t="str" cm="1">
        <f t="array" ref="R1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7" s="9" t="str" cm="1">
        <f t="array" ref="S1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7" s="35"/>
      <c r="U147" s="26"/>
    </row>
    <row r="148" spans="1:21" hidden="1" x14ac:dyDescent="0.25">
      <c r="A148" s="19" t="s">
        <v>172</v>
      </c>
      <c r="B148" s="18" t="s">
        <v>920</v>
      </c>
      <c r="C148" s="6" t="s">
        <v>1036</v>
      </c>
      <c r="D148" s="7" t="s">
        <v>644</v>
      </c>
      <c r="E148" s="7" t="s">
        <v>572</v>
      </c>
      <c r="F148" s="15">
        <v>1</v>
      </c>
      <c r="G148" s="15"/>
      <c r="H148" s="23">
        <f>(SUM(TabBesoinGlobal[[#This Row],[Mandela Besoin Total]:[Halles Besoin Total]]))-TabBesoinGlobal[[#This Row],[Transfert]]</f>
        <v>0</v>
      </c>
      <c r="I148" s="16">
        <f>TabBesoinGlobal[[#This Row],[Quantité Louée]]-TabBesoinGlobal[[#This Row],[Besoin Total]]</f>
        <v>0</v>
      </c>
      <c r="J148" s="9" t="str" cm="1">
        <f t="array" ref="J1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8" s="9" t="str" cm="1">
        <f t="array" ref="K1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8" s="9" t="str" cm="1">
        <f t="array" ref="L1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8" s="9" t="str" cm="1">
        <f t="array" ref="M1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8" s="9" t="str" cm="1">
        <f t="array" ref="N1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8" s="9" t="str" cm="1">
        <f t="array" ref="O1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8" s="9" t="str" cm="1">
        <f t="array" ref="P1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8" s="9" t="str" cm="1">
        <f t="array" ref="Q1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8" s="9" t="str" cm="1">
        <f t="array" ref="R1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8" s="9" t="str" cm="1">
        <f t="array" ref="S1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8" s="35"/>
      <c r="U148" s="22"/>
    </row>
    <row r="149" spans="1:21" hidden="1" x14ac:dyDescent="0.25">
      <c r="A149" s="19" t="s">
        <v>172</v>
      </c>
      <c r="B149" s="18" t="s">
        <v>213</v>
      </c>
      <c r="C149" s="6" t="s">
        <v>1049</v>
      </c>
      <c r="D149" s="7" t="s">
        <v>214</v>
      </c>
      <c r="E149" s="6" t="s">
        <v>574</v>
      </c>
      <c r="F149" s="15">
        <v>10</v>
      </c>
      <c r="G149" s="15"/>
      <c r="H149" s="23">
        <f>(SUM(TabBesoinGlobal[[#This Row],[Mandela Besoin Total]:[Halles Besoin Total]]))-TabBesoinGlobal[[#This Row],[Transfert]]</f>
        <v>0</v>
      </c>
      <c r="I149" s="16">
        <f>TabBesoinGlobal[[#This Row],[Quantité Louée]]-TabBesoinGlobal[[#This Row],[Besoin Total]]</f>
        <v>0</v>
      </c>
      <c r="J149" s="9" t="str" cm="1">
        <f t="array" ref="J1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49" s="9" t="str" cm="1">
        <f t="array" ref="K1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49" s="9" t="str" cm="1">
        <f t="array" ref="L1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49" s="9" t="str" cm="1">
        <f t="array" ref="M1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49" s="9" t="str" cm="1">
        <f t="array" ref="N1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49" s="9" t="str" cm="1">
        <f t="array" ref="O1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49" s="9" t="str" cm="1">
        <f t="array" ref="P1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49" s="9" t="str" cm="1">
        <f t="array" ref="Q1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49" s="9" t="str" cm="1">
        <f t="array" ref="R1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49" s="9" t="str" cm="1">
        <f t="array" ref="S1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49" s="35"/>
      <c r="U149" s="22"/>
    </row>
    <row r="150" spans="1:21" hidden="1" x14ac:dyDescent="0.25">
      <c r="A150" s="19" t="s">
        <v>172</v>
      </c>
      <c r="B150" s="18" t="s">
        <v>213</v>
      </c>
      <c r="C150" s="6" t="s">
        <v>1051</v>
      </c>
      <c r="D150" s="6" t="s">
        <v>214</v>
      </c>
      <c r="E150" s="6" t="s">
        <v>572</v>
      </c>
      <c r="F150" s="15">
        <v>4</v>
      </c>
      <c r="G150" s="15"/>
      <c r="H150" s="23">
        <f>(SUM(TabBesoinGlobal[[#This Row],[Mandela Besoin Total]:[Halles Besoin Total]]))-TabBesoinGlobal[[#This Row],[Transfert]]</f>
        <v>0</v>
      </c>
      <c r="I150" s="16">
        <f>TabBesoinGlobal[[#This Row],[Quantité Louée]]-TabBesoinGlobal[[#This Row],[Besoin Total]]</f>
        <v>0</v>
      </c>
      <c r="J150" s="9" t="str" cm="1">
        <f t="array" ref="J1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0" s="9" t="str" cm="1">
        <f t="array" ref="K1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0" s="9" t="str" cm="1">
        <f t="array" ref="L1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0" s="9" t="str" cm="1">
        <f t="array" ref="M1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0" s="9" t="str" cm="1">
        <f t="array" ref="N1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0" s="9" t="str" cm="1">
        <f t="array" ref="O1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0" s="9" t="str" cm="1">
        <f t="array" ref="P1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0" s="9" t="str" cm="1">
        <f t="array" ref="Q1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0" s="9" t="str" cm="1">
        <f t="array" ref="R1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0" s="9" t="str" cm="1">
        <f t="array" ref="S1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0" s="35"/>
      <c r="U150" s="22"/>
    </row>
    <row r="151" spans="1:21" hidden="1" x14ac:dyDescent="0.25">
      <c r="A151" s="19" t="s">
        <v>172</v>
      </c>
      <c r="B151" s="18" t="s">
        <v>213</v>
      </c>
      <c r="C151" s="6" t="s">
        <v>1052</v>
      </c>
      <c r="D151" s="11" t="s">
        <v>214</v>
      </c>
      <c r="E151" s="7" t="s">
        <v>573</v>
      </c>
      <c r="F151" s="15">
        <v>8</v>
      </c>
      <c r="G151" s="15"/>
      <c r="H151" s="23">
        <f>(SUM(TabBesoinGlobal[[#This Row],[Mandela Besoin Total]:[Halles Besoin Total]]))-TabBesoinGlobal[[#This Row],[Transfert]]</f>
        <v>0</v>
      </c>
      <c r="I151" s="16">
        <f>TabBesoinGlobal[[#This Row],[Quantité Louée]]-TabBesoinGlobal[[#This Row],[Besoin Total]]</f>
        <v>0</v>
      </c>
      <c r="J151" s="9" t="str" cm="1">
        <f t="array" ref="J1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1" s="9" t="str" cm="1">
        <f t="array" ref="K1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1" s="9" t="str" cm="1">
        <f t="array" ref="L1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1" s="9" t="str" cm="1">
        <f t="array" ref="M1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1" s="9" t="str" cm="1">
        <f t="array" ref="N1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1" s="9" t="str" cm="1">
        <f t="array" ref="O1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1" s="9" t="str" cm="1">
        <f t="array" ref="P1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1" s="9" t="str" cm="1">
        <f t="array" ref="Q1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1" s="9" t="str" cm="1">
        <f t="array" ref="R1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1" s="9" t="str" cm="1">
        <f t="array" ref="S1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1" s="35"/>
      <c r="U151" s="22"/>
    </row>
    <row r="152" spans="1:21" hidden="1" x14ac:dyDescent="0.25">
      <c r="A152" s="19" t="s">
        <v>172</v>
      </c>
      <c r="B152" s="18" t="s">
        <v>213</v>
      </c>
      <c r="C152" s="6" t="s">
        <v>1050</v>
      </c>
      <c r="D152" s="11" t="s">
        <v>215</v>
      </c>
      <c r="E152" s="6" t="s">
        <v>574</v>
      </c>
      <c r="F152" s="59">
        <v>1</v>
      </c>
      <c r="G152" s="15"/>
      <c r="H152" s="23">
        <f>(SUM(TabBesoinGlobal[[#This Row],[Mandela Besoin Total]:[Halles Besoin Total]]))-TabBesoinGlobal[[#This Row],[Transfert]]</f>
        <v>0</v>
      </c>
      <c r="I152" s="16">
        <f>TabBesoinGlobal[[#This Row],[Quantité Louée]]-TabBesoinGlobal[[#This Row],[Besoin Total]]</f>
        <v>0</v>
      </c>
      <c r="J152" s="9" t="str" cm="1">
        <f t="array" ref="J1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2" s="9" t="str" cm="1">
        <f t="array" ref="K1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2" s="9" t="str" cm="1">
        <f t="array" ref="L1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2" s="9" t="str" cm="1">
        <f t="array" ref="M1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2" s="9" t="str" cm="1">
        <f t="array" ref="N1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2" s="9" t="str" cm="1">
        <f t="array" ref="O1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2" s="9" t="str" cm="1">
        <f t="array" ref="P1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2" s="9" t="str" cm="1">
        <f t="array" ref="Q1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2" s="9" t="str" cm="1">
        <f t="array" ref="R1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2" s="9" t="str" cm="1">
        <f t="array" ref="S1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2" s="35"/>
      <c r="U152" s="27"/>
    </row>
    <row r="153" spans="1:21" hidden="1" x14ac:dyDescent="0.25">
      <c r="A153" s="19" t="s">
        <v>172</v>
      </c>
      <c r="B153" s="18" t="s">
        <v>921</v>
      </c>
      <c r="C153" s="6" t="s">
        <v>1053</v>
      </c>
      <c r="D153" s="11" t="s">
        <v>646</v>
      </c>
      <c r="E153" s="6" t="s">
        <v>573</v>
      </c>
      <c r="F153" s="15">
        <v>4</v>
      </c>
      <c r="G153" s="15"/>
      <c r="H153" s="23">
        <f>(SUM(TabBesoinGlobal[[#This Row],[Mandela Besoin Total]:[Halles Besoin Total]]))-TabBesoinGlobal[[#This Row],[Transfert]]</f>
        <v>0</v>
      </c>
      <c r="I153" s="16">
        <f>TabBesoinGlobal[[#This Row],[Quantité Louée]]-TabBesoinGlobal[[#This Row],[Besoin Total]]</f>
        <v>0</v>
      </c>
      <c r="J153" s="9" t="str" cm="1">
        <f t="array" ref="J1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3" s="9" t="str" cm="1">
        <f t="array" ref="K1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3" s="9" t="str" cm="1">
        <f t="array" ref="L1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3" s="9" t="str" cm="1">
        <f t="array" ref="M1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3" s="9" t="str" cm="1">
        <f t="array" ref="N1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3" s="9" t="str" cm="1">
        <f t="array" ref="O1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3" s="9" t="str" cm="1">
        <f t="array" ref="P1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3" s="9" t="str" cm="1">
        <f t="array" ref="Q1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3" s="9" t="str" cm="1">
        <f t="array" ref="R1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3" s="9" t="str" cm="1">
        <f t="array" ref="S1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3" s="35"/>
      <c r="U153" s="22"/>
    </row>
    <row r="154" spans="1:21" hidden="1" x14ac:dyDescent="0.25">
      <c r="A154" s="19" t="s">
        <v>172</v>
      </c>
      <c r="B154" s="18" t="s">
        <v>921</v>
      </c>
      <c r="C154" s="6" t="s">
        <v>1054</v>
      </c>
      <c r="D154" s="7" t="s">
        <v>647</v>
      </c>
      <c r="E154" s="7" t="s">
        <v>573</v>
      </c>
      <c r="F154" s="15">
        <v>4</v>
      </c>
      <c r="G154" s="15"/>
      <c r="H154" s="23">
        <f>(SUM(TabBesoinGlobal[[#This Row],[Mandela Besoin Total]:[Halles Besoin Total]]))-TabBesoinGlobal[[#This Row],[Transfert]]</f>
        <v>0</v>
      </c>
      <c r="I154" s="16">
        <f>TabBesoinGlobal[[#This Row],[Quantité Louée]]-TabBesoinGlobal[[#This Row],[Besoin Total]]</f>
        <v>0</v>
      </c>
      <c r="J154" s="9" t="str" cm="1">
        <f t="array" ref="J1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4" s="9" t="str" cm="1">
        <f t="array" ref="K1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4" s="9" t="str" cm="1">
        <f t="array" ref="L1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4" s="9" t="str" cm="1">
        <f t="array" ref="M1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4" s="9" t="str" cm="1">
        <f t="array" ref="N1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4" s="9" t="str" cm="1">
        <f t="array" ref="O1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4" s="9" t="str" cm="1">
        <f t="array" ref="P1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4" s="9" t="str" cm="1">
        <f t="array" ref="Q1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4" s="9" t="str" cm="1">
        <f t="array" ref="R1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4" s="9" t="str" cm="1">
        <f t="array" ref="S1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4" s="35"/>
      <c r="U154" s="22"/>
    </row>
    <row r="155" spans="1:21" hidden="1" x14ac:dyDescent="0.25">
      <c r="A155" s="19" t="s">
        <v>172</v>
      </c>
      <c r="B155" s="18" t="s">
        <v>921</v>
      </c>
      <c r="C155" s="6" t="s">
        <v>1063</v>
      </c>
      <c r="D155" s="7" t="s">
        <v>584</v>
      </c>
      <c r="E155" s="7" t="s">
        <v>574</v>
      </c>
      <c r="F155" s="15">
        <v>6</v>
      </c>
      <c r="G155" s="15"/>
      <c r="H155" s="23">
        <f>(SUM(TabBesoinGlobal[[#This Row],[Mandela Besoin Total]:[Halles Besoin Total]]))-TabBesoinGlobal[[#This Row],[Transfert]]</f>
        <v>0</v>
      </c>
      <c r="I155" s="16">
        <f>TabBesoinGlobal[[#This Row],[Quantité Louée]]-TabBesoinGlobal[[#This Row],[Besoin Total]]</f>
        <v>0</v>
      </c>
      <c r="J155" s="9" t="str" cm="1">
        <f t="array" ref="J1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5" s="9" t="str" cm="1">
        <f t="array" ref="K1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5" s="9" t="str" cm="1">
        <f t="array" ref="L1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5" s="9" t="str" cm="1">
        <f t="array" ref="M1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5" s="9" t="str" cm="1">
        <f t="array" ref="N1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5" s="9" t="str" cm="1">
        <f t="array" ref="O1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5" s="9" t="str" cm="1">
        <f t="array" ref="P1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5" s="9" t="str" cm="1">
        <f t="array" ref="Q1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5" s="9" t="str" cm="1">
        <f t="array" ref="R1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5" s="9" t="str" cm="1">
        <f t="array" ref="S1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5" s="35"/>
      <c r="U155" s="22"/>
    </row>
    <row r="156" spans="1:21" hidden="1" x14ac:dyDescent="0.25">
      <c r="A156" s="19" t="s">
        <v>172</v>
      </c>
      <c r="B156" s="18" t="s">
        <v>921</v>
      </c>
      <c r="C156" s="6" t="s">
        <v>1064</v>
      </c>
      <c r="D156" s="7" t="s">
        <v>585</v>
      </c>
      <c r="E156" s="7" t="s">
        <v>574</v>
      </c>
      <c r="F156" s="15">
        <v>5</v>
      </c>
      <c r="G156" s="15"/>
      <c r="H156" s="23">
        <f>(SUM(TabBesoinGlobal[[#This Row],[Mandela Besoin Total]:[Halles Besoin Total]]))-TabBesoinGlobal[[#This Row],[Transfert]]</f>
        <v>0</v>
      </c>
      <c r="I156" s="16">
        <f>TabBesoinGlobal[[#This Row],[Quantité Louée]]-TabBesoinGlobal[[#This Row],[Besoin Total]]</f>
        <v>0</v>
      </c>
      <c r="J156" s="9" t="str" cm="1">
        <f t="array" ref="J1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6" s="9" t="str" cm="1">
        <f t="array" ref="K1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6" s="9" t="str" cm="1">
        <f t="array" ref="L1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6" s="9" t="str" cm="1">
        <f t="array" ref="M1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6" s="9" t="str" cm="1">
        <f t="array" ref="N1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6" s="9" t="str" cm="1">
        <f t="array" ref="O1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6" s="9" t="str" cm="1">
        <f t="array" ref="P1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6" s="9" t="str" cm="1">
        <f t="array" ref="Q1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6" s="9" t="str" cm="1">
        <f t="array" ref="R1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6" s="9" t="str" cm="1">
        <f t="array" ref="S1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6" s="35"/>
      <c r="U156" s="22"/>
    </row>
    <row r="157" spans="1:21" hidden="1" x14ac:dyDescent="0.25">
      <c r="A157" s="19" t="s">
        <v>172</v>
      </c>
      <c r="B157" s="18" t="s">
        <v>921</v>
      </c>
      <c r="C157" s="6" t="s">
        <v>1065</v>
      </c>
      <c r="D157" s="7" t="s">
        <v>586</v>
      </c>
      <c r="E157" s="7" t="s">
        <v>574</v>
      </c>
      <c r="F157" s="15">
        <v>4</v>
      </c>
      <c r="G157" s="15"/>
      <c r="H157" s="23">
        <f>(SUM(TabBesoinGlobal[[#This Row],[Mandela Besoin Total]:[Halles Besoin Total]]))-TabBesoinGlobal[[#This Row],[Transfert]]</f>
        <v>0</v>
      </c>
      <c r="I157" s="16">
        <f>TabBesoinGlobal[[#This Row],[Quantité Louée]]-TabBesoinGlobal[[#This Row],[Besoin Total]]</f>
        <v>0</v>
      </c>
      <c r="J157" s="9" t="str" cm="1">
        <f t="array" ref="J1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7" s="9" t="str" cm="1">
        <f t="array" ref="K1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7" s="9" t="str" cm="1">
        <f t="array" ref="L1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7" s="9" t="str" cm="1">
        <f t="array" ref="M1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7" s="9" t="str" cm="1">
        <f t="array" ref="N1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7" s="9" t="str" cm="1">
        <f t="array" ref="O1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7" s="9" t="str" cm="1">
        <f t="array" ref="P1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7" s="9" t="str" cm="1">
        <f t="array" ref="Q1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7" s="9" t="str" cm="1">
        <f t="array" ref="R1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7" s="9" t="str" cm="1">
        <f t="array" ref="S1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7" s="35"/>
      <c r="U157" s="22"/>
    </row>
    <row r="158" spans="1:21" hidden="1" x14ac:dyDescent="0.25">
      <c r="A158" s="19" t="s">
        <v>172</v>
      </c>
      <c r="B158" s="18" t="s">
        <v>921</v>
      </c>
      <c r="C158" s="6" t="s">
        <v>1066</v>
      </c>
      <c r="D158" s="7" t="s">
        <v>587</v>
      </c>
      <c r="E158" s="7" t="s">
        <v>574</v>
      </c>
      <c r="F158" s="15">
        <v>10</v>
      </c>
      <c r="G158" s="15"/>
      <c r="H158" s="23">
        <f>(SUM(TabBesoinGlobal[[#This Row],[Mandela Besoin Total]:[Halles Besoin Total]]))-TabBesoinGlobal[[#This Row],[Transfert]]</f>
        <v>0</v>
      </c>
      <c r="I158" s="16">
        <f>TabBesoinGlobal[[#This Row],[Quantité Louée]]-TabBesoinGlobal[[#This Row],[Besoin Total]]</f>
        <v>0</v>
      </c>
      <c r="J158" s="9" t="str" cm="1">
        <f t="array" ref="J1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8" s="9" t="str" cm="1">
        <f t="array" ref="K1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8" s="9" t="str" cm="1">
        <f t="array" ref="L1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8" s="9" t="str" cm="1">
        <f t="array" ref="M1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8" s="9" t="str" cm="1">
        <f t="array" ref="N1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8" s="9" t="str" cm="1">
        <f t="array" ref="O1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8" s="9" t="str" cm="1">
        <f t="array" ref="P1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8" s="9" t="str" cm="1">
        <f t="array" ref="Q1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8" s="9" t="str" cm="1">
        <f t="array" ref="R1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8" s="9" t="str" cm="1">
        <f t="array" ref="S1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8" s="35"/>
      <c r="U158" s="22"/>
    </row>
    <row r="159" spans="1:21" hidden="1" x14ac:dyDescent="0.25">
      <c r="A159" s="19" t="s">
        <v>172</v>
      </c>
      <c r="B159" s="18" t="s">
        <v>921</v>
      </c>
      <c r="C159" s="6" t="s">
        <v>1067</v>
      </c>
      <c r="D159" s="7" t="s">
        <v>588</v>
      </c>
      <c r="E159" s="6" t="s">
        <v>574</v>
      </c>
      <c r="F159" s="15">
        <v>4</v>
      </c>
      <c r="G159" s="15"/>
      <c r="H159" s="23">
        <f>(SUM(TabBesoinGlobal[[#This Row],[Mandela Besoin Total]:[Halles Besoin Total]]))-TabBesoinGlobal[[#This Row],[Transfert]]</f>
        <v>0</v>
      </c>
      <c r="I159" s="16">
        <f>TabBesoinGlobal[[#This Row],[Quantité Louée]]-TabBesoinGlobal[[#This Row],[Besoin Total]]</f>
        <v>0</v>
      </c>
      <c r="J159" s="9" t="str" cm="1">
        <f t="array" ref="J1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59" s="9" t="str" cm="1">
        <f t="array" ref="K1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59" s="9" t="str" cm="1">
        <f t="array" ref="L1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59" s="9" t="str" cm="1">
        <f t="array" ref="M1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59" s="9" t="str" cm="1">
        <f t="array" ref="N1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59" s="9" t="str" cm="1">
        <f t="array" ref="O1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59" s="9" t="str" cm="1">
        <f t="array" ref="P1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59" s="9" t="str" cm="1">
        <f t="array" ref="Q1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59" s="9" t="str" cm="1">
        <f t="array" ref="R1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59" s="9" t="str" cm="1">
        <f t="array" ref="S1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59" s="35"/>
      <c r="U159" s="22"/>
    </row>
    <row r="160" spans="1:21" hidden="1" x14ac:dyDescent="0.25">
      <c r="A160" s="19" t="s">
        <v>172</v>
      </c>
      <c r="B160" s="18" t="s">
        <v>921</v>
      </c>
      <c r="C160" s="6" t="s">
        <v>1057</v>
      </c>
      <c r="D160" s="7" t="s">
        <v>648</v>
      </c>
      <c r="E160" s="6" t="s">
        <v>573</v>
      </c>
      <c r="F160" s="15">
        <v>4</v>
      </c>
      <c r="G160" s="15"/>
      <c r="H160" s="23">
        <f>(SUM(TabBesoinGlobal[[#This Row],[Mandela Besoin Total]:[Halles Besoin Total]]))-TabBesoinGlobal[[#This Row],[Transfert]]</f>
        <v>0</v>
      </c>
      <c r="I160" s="16">
        <f>TabBesoinGlobal[[#This Row],[Quantité Louée]]-TabBesoinGlobal[[#This Row],[Besoin Total]]</f>
        <v>0</v>
      </c>
      <c r="J160" s="9" t="str" cm="1">
        <f t="array" ref="J1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0" s="9" t="str" cm="1">
        <f t="array" ref="K1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0" s="9" t="str" cm="1">
        <f t="array" ref="L1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0" s="9" t="str" cm="1">
        <f t="array" ref="M1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0" s="9" t="str" cm="1">
        <f t="array" ref="N1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0" s="9" t="str" cm="1">
        <f t="array" ref="O1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0" s="9" t="str" cm="1">
        <f t="array" ref="P1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0" s="9" t="str" cm="1">
        <f t="array" ref="Q1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0" s="9" t="str" cm="1">
        <f t="array" ref="R1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0" s="9" t="str" cm="1">
        <f t="array" ref="S1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0" s="35"/>
      <c r="U160" s="22"/>
    </row>
    <row r="161" spans="1:21" hidden="1" x14ac:dyDescent="0.25">
      <c r="A161" s="19" t="s">
        <v>172</v>
      </c>
      <c r="B161" s="18" t="s">
        <v>921</v>
      </c>
      <c r="C161" s="6" t="s">
        <v>1058</v>
      </c>
      <c r="D161" s="7" t="s">
        <v>649</v>
      </c>
      <c r="E161" s="6" t="s">
        <v>572</v>
      </c>
      <c r="F161" s="15">
        <v>4</v>
      </c>
      <c r="G161" s="15"/>
      <c r="H161" s="23">
        <f>(SUM(TabBesoinGlobal[[#This Row],[Mandela Besoin Total]:[Halles Besoin Total]]))-TabBesoinGlobal[[#This Row],[Transfert]]</f>
        <v>0</v>
      </c>
      <c r="I161" s="16">
        <f>TabBesoinGlobal[[#This Row],[Quantité Louée]]-TabBesoinGlobal[[#This Row],[Besoin Total]]</f>
        <v>0</v>
      </c>
      <c r="J161" s="9" t="str" cm="1">
        <f t="array" ref="J1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1" s="9" t="str" cm="1">
        <f t="array" ref="K1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1" s="9" t="str" cm="1">
        <f t="array" ref="L1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1" s="9" t="str" cm="1">
        <f t="array" ref="M1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1" s="9" t="str" cm="1">
        <f t="array" ref="N1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1" s="9" t="str" cm="1">
        <f t="array" ref="O1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1" s="9" t="str" cm="1">
        <f t="array" ref="P1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1" s="9" t="str" cm="1">
        <f t="array" ref="Q1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1" s="9" t="str" cm="1">
        <f t="array" ref="R1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1" s="9" t="str" cm="1">
        <f t="array" ref="S1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1" s="35"/>
      <c r="U161" s="22"/>
    </row>
    <row r="162" spans="1:21" hidden="1" x14ac:dyDescent="0.25">
      <c r="A162" s="19" t="s">
        <v>172</v>
      </c>
      <c r="B162" s="18" t="s">
        <v>921</v>
      </c>
      <c r="C162" s="6" t="s">
        <v>1061</v>
      </c>
      <c r="D162" s="7" t="s">
        <v>651</v>
      </c>
      <c r="E162" s="6" t="s">
        <v>572</v>
      </c>
      <c r="F162" s="15">
        <v>2</v>
      </c>
      <c r="G162" s="15"/>
      <c r="H162" s="23">
        <f>(SUM(TabBesoinGlobal[[#This Row],[Mandela Besoin Total]:[Halles Besoin Total]]))-TabBesoinGlobal[[#This Row],[Transfert]]</f>
        <v>0</v>
      </c>
      <c r="I162" s="16">
        <f>TabBesoinGlobal[[#This Row],[Quantité Louée]]-TabBesoinGlobal[[#This Row],[Besoin Total]]</f>
        <v>0</v>
      </c>
      <c r="J162" s="9" t="str" cm="1">
        <f t="array" ref="J1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2" s="9" t="str" cm="1">
        <f t="array" ref="K1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2" s="9" t="str" cm="1">
        <f t="array" ref="L1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2" s="9" t="str" cm="1">
        <f t="array" ref="M1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2" s="9" t="str" cm="1">
        <f t="array" ref="N1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2" s="9" t="str" cm="1">
        <f t="array" ref="O1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2" s="9" t="str" cm="1">
        <f t="array" ref="P1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2" s="9" t="str" cm="1">
        <f t="array" ref="Q1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2" s="9" t="str" cm="1">
        <f t="array" ref="R1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2" s="9" t="str" cm="1">
        <f t="array" ref="S1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2" s="35"/>
      <c r="U162" s="22"/>
    </row>
    <row r="163" spans="1:21" hidden="1" x14ac:dyDescent="0.25">
      <c r="A163" s="19" t="s">
        <v>172</v>
      </c>
      <c r="B163" s="18" t="s">
        <v>921</v>
      </c>
      <c r="C163" s="6" t="s">
        <v>1059</v>
      </c>
      <c r="D163" s="7" t="s">
        <v>650</v>
      </c>
      <c r="E163" s="6" t="s">
        <v>572</v>
      </c>
      <c r="F163" s="15">
        <v>4</v>
      </c>
      <c r="G163" s="15"/>
      <c r="H163" s="23">
        <f>(SUM(TabBesoinGlobal[[#This Row],[Mandela Besoin Total]:[Halles Besoin Total]]))-TabBesoinGlobal[[#This Row],[Transfert]]</f>
        <v>0</v>
      </c>
      <c r="I163" s="16">
        <f>TabBesoinGlobal[[#This Row],[Quantité Louée]]-TabBesoinGlobal[[#This Row],[Besoin Total]]</f>
        <v>0</v>
      </c>
      <c r="J163" s="9" t="str" cm="1">
        <f t="array" ref="J1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3" s="9" t="str" cm="1">
        <f t="array" ref="K1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3" s="9" t="str" cm="1">
        <f t="array" ref="L1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3" s="9" t="str" cm="1">
        <f t="array" ref="M1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3" s="9" t="str" cm="1">
        <f t="array" ref="N1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3" s="9" t="str" cm="1">
        <f t="array" ref="O1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3" s="9" t="str" cm="1">
        <f t="array" ref="P1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3" s="9" t="str" cm="1">
        <f t="array" ref="Q1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3" s="9" t="str" cm="1">
        <f t="array" ref="R1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3" s="9" t="str" cm="1">
        <f t="array" ref="S1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3" s="35"/>
      <c r="U163" s="22"/>
    </row>
    <row r="164" spans="1:21" hidden="1" x14ac:dyDescent="0.25">
      <c r="A164" s="19" t="s">
        <v>172</v>
      </c>
      <c r="B164" s="18" t="s">
        <v>921</v>
      </c>
      <c r="C164" s="6" t="s">
        <v>1060</v>
      </c>
      <c r="D164" s="7" t="s">
        <v>650</v>
      </c>
      <c r="E164" s="7" t="s">
        <v>573</v>
      </c>
      <c r="F164" s="15">
        <v>2</v>
      </c>
      <c r="G164" s="15"/>
      <c r="H164" s="23">
        <f>(SUM(TabBesoinGlobal[[#This Row],[Mandela Besoin Total]:[Halles Besoin Total]]))-TabBesoinGlobal[[#This Row],[Transfert]]</f>
        <v>0</v>
      </c>
      <c r="I164" s="16">
        <f>TabBesoinGlobal[[#This Row],[Quantité Louée]]-TabBesoinGlobal[[#This Row],[Besoin Total]]</f>
        <v>0</v>
      </c>
      <c r="J164" s="9" t="str" cm="1">
        <f t="array" ref="J1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4" s="9" t="str" cm="1">
        <f t="array" ref="K1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4" s="9" t="str" cm="1">
        <f t="array" ref="L1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4" s="9" t="str" cm="1">
        <f t="array" ref="M1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4" s="9" t="str" cm="1">
        <f t="array" ref="N1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4" s="9" t="str" cm="1">
        <f t="array" ref="O1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4" s="9" t="str" cm="1">
        <f t="array" ref="P1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4" s="9" t="str" cm="1">
        <f t="array" ref="Q1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4" s="9" t="str" cm="1">
        <f t="array" ref="R1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4" s="9" t="str" cm="1">
        <f t="array" ref="S1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4" s="35"/>
      <c r="U164" s="22"/>
    </row>
    <row r="165" spans="1:21" hidden="1" x14ac:dyDescent="0.25">
      <c r="A165" s="19" t="s">
        <v>172</v>
      </c>
      <c r="B165" s="18" t="s">
        <v>921</v>
      </c>
      <c r="C165" s="6" t="s">
        <v>1056</v>
      </c>
      <c r="D165" s="7" t="s">
        <v>654</v>
      </c>
      <c r="E165" s="6" t="s">
        <v>573</v>
      </c>
      <c r="F165" s="15"/>
      <c r="G165" s="15"/>
      <c r="H165" s="23">
        <f>(SUM(TabBesoinGlobal[[#This Row],[Mandela Besoin Total]:[Halles Besoin Total]]))-TabBesoinGlobal[[#This Row],[Transfert]]</f>
        <v>0</v>
      </c>
      <c r="I165" s="16">
        <f>TabBesoinGlobal[[#This Row],[Quantité Louée]]-TabBesoinGlobal[[#This Row],[Besoin Total]]</f>
        <v>0</v>
      </c>
      <c r="J165" s="9" t="str" cm="1">
        <f t="array" ref="J1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5" s="9" t="str" cm="1">
        <f t="array" ref="K1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5" s="9" t="str" cm="1">
        <f t="array" ref="L1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5" s="9" t="str" cm="1">
        <f t="array" ref="M1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5" s="9" t="str" cm="1">
        <f t="array" ref="N1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5" s="9" t="str" cm="1">
        <f t="array" ref="O1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5" s="9" t="str" cm="1">
        <f t="array" ref="P1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5" s="9" t="str" cm="1">
        <f t="array" ref="Q1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5" s="9" t="str" cm="1">
        <f t="array" ref="R1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5" s="9" t="str" cm="1">
        <f t="array" ref="S1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5" s="35"/>
      <c r="U165" s="22"/>
    </row>
    <row r="166" spans="1:21" hidden="1" x14ac:dyDescent="0.25">
      <c r="A166" s="19" t="s">
        <v>172</v>
      </c>
      <c r="B166" s="18" t="s">
        <v>922</v>
      </c>
      <c r="C166" s="6" t="s">
        <v>1068</v>
      </c>
      <c r="D166" s="7" t="s">
        <v>269</v>
      </c>
      <c r="E166" s="6" t="s">
        <v>574</v>
      </c>
      <c r="F166" s="15">
        <v>1</v>
      </c>
      <c r="G166" s="15"/>
      <c r="H166" s="23">
        <f>(SUM(TabBesoinGlobal[[#This Row],[Mandela Besoin Total]:[Halles Besoin Total]]))-TabBesoinGlobal[[#This Row],[Transfert]]</f>
        <v>0</v>
      </c>
      <c r="I166" s="16">
        <f>TabBesoinGlobal[[#This Row],[Quantité Louée]]-TabBesoinGlobal[[#This Row],[Besoin Total]]</f>
        <v>0</v>
      </c>
      <c r="J166" s="9" t="str" cm="1">
        <f t="array" ref="J1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6" s="9" t="str" cm="1">
        <f t="array" ref="K1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6" s="9" t="str" cm="1">
        <f t="array" ref="L1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6" s="9" t="str" cm="1">
        <f t="array" ref="M1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6" s="9" t="str" cm="1">
        <f t="array" ref="N1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6" s="9" t="str" cm="1">
        <f t="array" ref="O1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6" s="9" t="str" cm="1">
        <f t="array" ref="P1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6" s="9" t="str" cm="1">
        <f t="array" ref="Q1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6" s="9" t="str" cm="1">
        <f t="array" ref="R1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6" s="9" t="str" cm="1">
        <f t="array" ref="S1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6" s="35"/>
      <c r="U166" s="22"/>
    </row>
    <row r="167" spans="1:21" hidden="1" x14ac:dyDescent="0.25">
      <c r="A167" s="19" t="s">
        <v>172</v>
      </c>
      <c r="B167" s="18" t="s">
        <v>922</v>
      </c>
      <c r="C167" s="6" t="s">
        <v>1069</v>
      </c>
      <c r="D167" s="7" t="s">
        <v>268</v>
      </c>
      <c r="E167" s="6" t="s">
        <v>574</v>
      </c>
      <c r="F167" s="15">
        <v>1</v>
      </c>
      <c r="G167" s="15"/>
      <c r="H167" s="23">
        <f>(SUM(TabBesoinGlobal[[#This Row],[Mandela Besoin Total]:[Halles Besoin Total]]))-TabBesoinGlobal[[#This Row],[Transfert]]</f>
        <v>0</v>
      </c>
      <c r="I167" s="16">
        <f>TabBesoinGlobal[[#This Row],[Quantité Louée]]-TabBesoinGlobal[[#This Row],[Besoin Total]]</f>
        <v>0</v>
      </c>
      <c r="J167" s="9" t="str" cm="1">
        <f t="array" ref="J1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7" s="9" t="str" cm="1">
        <f t="array" ref="K1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7" s="9" t="str" cm="1">
        <f t="array" ref="L1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7" s="9" t="str" cm="1">
        <f t="array" ref="M1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7" s="9" t="str" cm="1">
        <f t="array" ref="N1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7" s="9" t="str" cm="1">
        <f t="array" ref="O1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7" s="9" t="str" cm="1">
        <f t="array" ref="P1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7" s="9" t="str" cm="1">
        <f t="array" ref="Q1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7" s="9" t="str" cm="1">
        <f t="array" ref="R1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7" s="9" t="str" cm="1">
        <f t="array" ref="S1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7" s="35"/>
      <c r="U167" s="22"/>
    </row>
    <row r="168" spans="1:21" hidden="1" x14ac:dyDescent="0.25">
      <c r="A168" s="19" t="s">
        <v>172</v>
      </c>
      <c r="B168" s="18" t="s">
        <v>922</v>
      </c>
      <c r="C168" s="6" t="s">
        <v>1070</v>
      </c>
      <c r="D168" s="7" t="s">
        <v>270</v>
      </c>
      <c r="E168" s="6" t="s">
        <v>574</v>
      </c>
      <c r="F168" s="59">
        <v>1</v>
      </c>
      <c r="G168" s="15"/>
      <c r="H168" s="23">
        <f>(SUM(TabBesoinGlobal[[#This Row],[Mandela Besoin Total]:[Halles Besoin Total]]))-TabBesoinGlobal[[#This Row],[Transfert]]</f>
        <v>0</v>
      </c>
      <c r="I168" s="16">
        <f>TabBesoinGlobal[[#This Row],[Quantité Louée]]-TabBesoinGlobal[[#This Row],[Besoin Total]]</f>
        <v>0</v>
      </c>
      <c r="J168" s="9" t="str" cm="1">
        <f t="array" ref="J1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8" s="9" t="str" cm="1">
        <f t="array" ref="K1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8" s="9" t="str" cm="1">
        <f t="array" ref="L1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8" s="9" t="str" cm="1">
        <f t="array" ref="M1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8" s="9" t="str" cm="1">
        <f t="array" ref="N1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8" s="9" t="str" cm="1">
        <f t="array" ref="O1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8" s="9" t="str" cm="1">
        <f t="array" ref="P1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8" s="9" t="str" cm="1">
        <f t="array" ref="Q1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8" s="9" t="str" cm="1">
        <f t="array" ref="R1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8" s="9" t="str" cm="1">
        <f t="array" ref="S1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8" s="35"/>
      <c r="U168" s="22"/>
    </row>
    <row r="169" spans="1:21" hidden="1" x14ac:dyDescent="0.25">
      <c r="A169" s="19" t="s">
        <v>172</v>
      </c>
      <c r="B169" s="18" t="s">
        <v>922</v>
      </c>
      <c r="C169" s="6" t="s">
        <v>1071</v>
      </c>
      <c r="D169" s="7" t="s">
        <v>273</v>
      </c>
      <c r="E169" s="6" t="s">
        <v>574</v>
      </c>
      <c r="F169" s="15">
        <v>1</v>
      </c>
      <c r="G169" s="15"/>
      <c r="H169" s="23">
        <f>(SUM(TabBesoinGlobal[[#This Row],[Mandela Besoin Total]:[Halles Besoin Total]]))-TabBesoinGlobal[[#This Row],[Transfert]]</f>
        <v>0</v>
      </c>
      <c r="I169" s="16">
        <f>TabBesoinGlobal[[#This Row],[Quantité Louée]]-TabBesoinGlobal[[#This Row],[Besoin Total]]</f>
        <v>0</v>
      </c>
      <c r="J169" s="9" t="str" cm="1">
        <f t="array" ref="J1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69" s="9" t="str" cm="1">
        <f t="array" ref="K1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69" s="9" t="str" cm="1">
        <f t="array" ref="L1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69" s="9" t="str" cm="1">
        <f t="array" ref="M1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69" s="9" t="str" cm="1">
        <f t="array" ref="N1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69" s="9" t="str" cm="1">
        <f t="array" ref="O1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69" s="9" t="str" cm="1">
        <f t="array" ref="P1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69" s="9" t="str" cm="1">
        <f t="array" ref="Q1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69" s="9" t="str" cm="1">
        <f t="array" ref="R1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69" s="9" t="str" cm="1">
        <f t="array" ref="S1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69" s="35"/>
      <c r="U169" s="22"/>
    </row>
    <row r="170" spans="1:21" hidden="1" x14ac:dyDescent="0.25">
      <c r="A170" s="19" t="s">
        <v>172</v>
      </c>
      <c r="B170" s="18" t="s">
        <v>922</v>
      </c>
      <c r="C170" s="6" t="s">
        <v>1072</v>
      </c>
      <c r="D170" s="7" t="s">
        <v>589</v>
      </c>
      <c r="E170" s="6" t="s">
        <v>574</v>
      </c>
      <c r="F170" s="15">
        <v>1</v>
      </c>
      <c r="G170" s="15"/>
      <c r="H170" s="23">
        <f>(SUM(TabBesoinGlobal[[#This Row],[Mandela Besoin Total]:[Halles Besoin Total]]))-TabBesoinGlobal[[#This Row],[Transfert]]</f>
        <v>0</v>
      </c>
      <c r="I170" s="16">
        <f>TabBesoinGlobal[[#This Row],[Quantité Louée]]-TabBesoinGlobal[[#This Row],[Besoin Total]]</f>
        <v>0</v>
      </c>
      <c r="J170" s="9" t="str" cm="1">
        <f t="array" ref="J1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0" s="9" t="str" cm="1">
        <f t="array" ref="K1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0" s="9" t="str" cm="1">
        <f t="array" ref="L1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0" s="9" t="str" cm="1">
        <f t="array" ref="M1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0" s="9" t="str" cm="1">
        <f t="array" ref="N1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0" s="9" t="str" cm="1">
        <f t="array" ref="O1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0" s="9" t="str" cm="1">
        <f t="array" ref="P1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0" s="9" t="str" cm="1">
        <f t="array" ref="Q1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0" s="9" t="str" cm="1">
        <f t="array" ref="R1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0" s="9" t="str" cm="1">
        <f t="array" ref="S1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0" s="35"/>
      <c r="U170" s="22"/>
    </row>
    <row r="171" spans="1:21" hidden="1" x14ac:dyDescent="0.25">
      <c r="A171" s="19" t="s">
        <v>172</v>
      </c>
      <c r="B171" s="18" t="s">
        <v>922</v>
      </c>
      <c r="C171" s="6" t="s">
        <v>1073</v>
      </c>
      <c r="D171" s="7" t="s">
        <v>271</v>
      </c>
      <c r="E171" s="6" t="s">
        <v>574</v>
      </c>
      <c r="F171" s="15">
        <v>1</v>
      </c>
      <c r="G171" s="15"/>
      <c r="H171" s="23">
        <f>(SUM(TabBesoinGlobal[[#This Row],[Mandela Besoin Total]:[Halles Besoin Total]]))-TabBesoinGlobal[[#This Row],[Transfert]]</f>
        <v>0</v>
      </c>
      <c r="I171" s="16">
        <f>TabBesoinGlobal[[#This Row],[Quantité Louée]]-TabBesoinGlobal[[#This Row],[Besoin Total]]</f>
        <v>0</v>
      </c>
      <c r="J171" s="9" t="str" cm="1">
        <f t="array" ref="J1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1" s="9" t="str" cm="1">
        <f t="array" ref="K1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1" s="9" t="str" cm="1">
        <f t="array" ref="L1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1" s="9" t="str" cm="1">
        <f t="array" ref="M1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1" s="9" t="str" cm="1">
        <f t="array" ref="N1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1" s="9" t="str" cm="1">
        <f t="array" ref="O1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1" s="9" t="str" cm="1">
        <f t="array" ref="P1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1" s="9" t="str" cm="1">
        <f t="array" ref="Q1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1" s="9" t="str" cm="1">
        <f t="array" ref="R1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1" s="9" t="str" cm="1">
        <f t="array" ref="S1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1" s="35"/>
      <c r="U171" s="22"/>
    </row>
    <row r="172" spans="1:21" hidden="1" x14ac:dyDescent="0.25">
      <c r="A172" s="19" t="s">
        <v>172</v>
      </c>
      <c r="B172" s="18" t="s">
        <v>922</v>
      </c>
      <c r="C172" s="6" t="s">
        <v>1074</v>
      </c>
      <c r="D172" s="7" t="s">
        <v>272</v>
      </c>
      <c r="E172" s="7" t="s">
        <v>574</v>
      </c>
      <c r="F172" s="15">
        <v>1</v>
      </c>
      <c r="G172" s="15"/>
      <c r="H172" s="23">
        <f>(SUM(TabBesoinGlobal[[#This Row],[Mandela Besoin Total]:[Halles Besoin Total]]))-TabBesoinGlobal[[#This Row],[Transfert]]</f>
        <v>0</v>
      </c>
      <c r="I172" s="16">
        <f>TabBesoinGlobal[[#This Row],[Quantité Louée]]-TabBesoinGlobal[[#This Row],[Besoin Total]]</f>
        <v>0</v>
      </c>
      <c r="J172" s="9" t="str" cm="1">
        <f t="array" ref="J1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2" s="9" t="str" cm="1">
        <f t="array" ref="K1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2" s="9" t="str" cm="1">
        <f t="array" ref="L1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2" s="9" t="str" cm="1">
        <f t="array" ref="M1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2" s="9" t="str" cm="1">
        <f t="array" ref="N1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2" s="9" t="str" cm="1">
        <f t="array" ref="O1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2" s="9" t="str" cm="1">
        <f t="array" ref="P1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2" s="9" t="str" cm="1">
        <f t="array" ref="Q1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2" s="9" t="str" cm="1">
        <f t="array" ref="R1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2" s="9" t="str" cm="1">
        <f t="array" ref="S1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2" s="35"/>
      <c r="U172" s="22"/>
    </row>
    <row r="173" spans="1:21" hidden="1" x14ac:dyDescent="0.25">
      <c r="A173" s="19" t="s">
        <v>172</v>
      </c>
      <c r="B173" s="18" t="s">
        <v>948</v>
      </c>
      <c r="C173" s="6" t="s">
        <v>1075</v>
      </c>
      <c r="D173" s="7" t="s">
        <v>878</v>
      </c>
      <c r="E173" s="6" t="s">
        <v>573</v>
      </c>
      <c r="F173" s="15">
        <v>1</v>
      </c>
      <c r="G173" s="15"/>
      <c r="H173" s="23">
        <f>(SUM(TabBesoinGlobal[[#This Row],[Mandela Besoin Total]:[Halles Besoin Total]]))-TabBesoinGlobal[[#This Row],[Transfert]]</f>
        <v>0</v>
      </c>
      <c r="I173" s="16">
        <f>TabBesoinGlobal[[#This Row],[Quantité Louée]]-TabBesoinGlobal[[#This Row],[Besoin Total]]</f>
        <v>0</v>
      </c>
      <c r="J173" s="9" t="str" cm="1">
        <f t="array" ref="J1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3" s="9" t="str" cm="1">
        <f t="array" ref="K1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3" s="9" t="str" cm="1">
        <f t="array" ref="L1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3" s="9" t="str" cm="1">
        <f t="array" ref="M1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3" s="9" t="str" cm="1">
        <f t="array" ref="N1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3" s="9" t="str" cm="1">
        <f t="array" ref="O1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3" s="9" t="str" cm="1">
        <f t="array" ref="P1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3" s="9" t="str" cm="1">
        <f t="array" ref="Q1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3" s="9" t="str" cm="1">
        <f t="array" ref="R1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3" s="9" t="str" cm="1">
        <f t="array" ref="S1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3" s="35"/>
      <c r="U173" s="22"/>
    </row>
    <row r="174" spans="1:21" hidden="1" x14ac:dyDescent="0.25">
      <c r="A174" s="19" t="s">
        <v>172</v>
      </c>
      <c r="B174" s="18" t="s">
        <v>361</v>
      </c>
      <c r="C174" s="6" t="s">
        <v>1078</v>
      </c>
      <c r="D174" s="7" t="s">
        <v>631</v>
      </c>
      <c r="E174" s="6" t="s">
        <v>573</v>
      </c>
      <c r="F174" s="15"/>
      <c r="G174" s="15"/>
      <c r="H174" s="23">
        <f>(SUM(TabBesoinGlobal[[#This Row],[Mandela Besoin Total]:[Halles Besoin Total]]))-TabBesoinGlobal[[#This Row],[Transfert]]</f>
        <v>0</v>
      </c>
      <c r="I174" s="16">
        <f>TabBesoinGlobal[[#This Row],[Quantité Louée]]-TabBesoinGlobal[[#This Row],[Besoin Total]]</f>
        <v>0</v>
      </c>
      <c r="J174" s="9" t="str" cm="1">
        <f t="array" ref="J1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4" s="9" t="str" cm="1">
        <f t="array" ref="K1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4" s="9" t="str" cm="1">
        <f t="array" ref="L1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4" s="9" t="str" cm="1">
        <f t="array" ref="M1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4" s="9" t="str" cm="1">
        <f t="array" ref="N1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4" s="9" t="str" cm="1">
        <f t="array" ref="O1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4" s="9" t="str" cm="1">
        <f t="array" ref="P1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4" s="9" t="str" cm="1">
        <f t="array" ref="Q1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4" s="9" t="str" cm="1">
        <f t="array" ref="R1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4" s="9" t="str" cm="1">
        <f t="array" ref="S1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4" s="35"/>
      <c r="U174" s="22"/>
    </row>
    <row r="175" spans="1:21" hidden="1" x14ac:dyDescent="0.25">
      <c r="A175" s="19" t="s">
        <v>172</v>
      </c>
      <c r="B175" s="18" t="s">
        <v>361</v>
      </c>
      <c r="C175" s="6" t="s">
        <v>1079</v>
      </c>
      <c r="D175" s="7" t="s">
        <v>632</v>
      </c>
      <c r="E175" s="6" t="s">
        <v>573</v>
      </c>
      <c r="F175" s="15"/>
      <c r="G175" s="15"/>
      <c r="H175" s="23">
        <f>(SUM(TabBesoinGlobal[[#This Row],[Mandela Besoin Total]:[Halles Besoin Total]]))-TabBesoinGlobal[[#This Row],[Transfert]]</f>
        <v>0</v>
      </c>
      <c r="I175" s="16">
        <f>TabBesoinGlobal[[#This Row],[Quantité Louée]]-TabBesoinGlobal[[#This Row],[Besoin Total]]</f>
        <v>0</v>
      </c>
      <c r="J175" s="9" t="str" cm="1">
        <f t="array" ref="J1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5" s="9" t="str" cm="1">
        <f t="array" ref="K1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5" s="9" t="str" cm="1">
        <f t="array" ref="L1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5" s="9" t="str" cm="1">
        <f t="array" ref="M1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5" s="9" t="str" cm="1">
        <f t="array" ref="N1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5" s="9" t="str" cm="1">
        <f t="array" ref="O1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5" s="9" t="str" cm="1">
        <f t="array" ref="P1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5" s="9" t="str" cm="1">
        <f t="array" ref="Q1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5" s="9" t="str" cm="1">
        <f t="array" ref="R1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5" s="9" t="str" cm="1">
        <f t="array" ref="S1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5" s="35"/>
      <c r="U175" s="22"/>
    </row>
    <row r="176" spans="1:21" hidden="1" x14ac:dyDescent="0.25">
      <c r="A176" s="19" t="s">
        <v>172</v>
      </c>
      <c r="B176" s="18" t="s">
        <v>361</v>
      </c>
      <c r="C176" s="6" t="s">
        <v>1076</v>
      </c>
      <c r="D176" s="7" t="s">
        <v>639</v>
      </c>
      <c r="E176" s="6" t="s">
        <v>573</v>
      </c>
      <c r="F176" s="59"/>
      <c r="G176" s="15"/>
      <c r="H176" s="23">
        <f>(SUM(TabBesoinGlobal[[#This Row],[Mandela Besoin Total]:[Halles Besoin Total]]))-TabBesoinGlobal[[#This Row],[Transfert]]</f>
        <v>0</v>
      </c>
      <c r="I176" s="16">
        <f>TabBesoinGlobal[[#This Row],[Quantité Louée]]-TabBesoinGlobal[[#This Row],[Besoin Total]]</f>
        <v>0</v>
      </c>
      <c r="J176" s="9" t="str" cm="1">
        <f t="array" ref="J1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6" s="9" t="str" cm="1">
        <f t="array" ref="K1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6" s="9" t="str" cm="1">
        <f t="array" ref="L1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6" s="9" t="str" cm="1">
        <f t="array" ref="M1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6" s="9" t="str" cm="1">
        <f t="array" ref="N1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6" s="9" t="str" cm="1">
        <f t="array" ref="O1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6" s="9" t="str" cm="1">
        <f t="array" ref="P1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6" s="9" t="str" cm="1">
        <f t="array" ref="Q1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6" s="9" t="str" cm="1">
        <f t="array" ref="R1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6" s="9" t="str" cm="1">
        <f t="array" ref="S1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6" s="35"/>
      <c r="U176" s="22"/>
    </row>
    <row r="177" spans="1:21" hidden="1" x14ac:dyDescent="0.25">
      <c r="A177" s="19" t="s">
        <v>172</v>
      </c>
      <c r="B177" s="18" t="s">
        <v>361</v>
      </c>
      <c r="C177" s="6" t="s">
        <v>1077</v>
      </c>
      <c r="D177" s="7" t="s">
        <v>640</v>
      </c>
      <c r="E177" s="6" t="s">
        <v>573</v>
      </c>
      <c r="F177" s="15"/>
      <c r="G177" s="15"/>
      <c r="H177" s="23">
        <f>(SUM(TabBesoinGlobal[[#This Row],[Mandela Besoin Total]:[Halles Besoin Total]]))-TabBesoinGlobal[[#This Row],[Transfert]]</f>
        <v>0</v>
      </c>
      <c r="I177" s="16">
        <f>TabBesoinGlobal[[#This Row],[Quantité Louée]]-TabBesoinGlobal[[#This Row],[Besoin Total]]</f>
        <v>0</v>
      </c>
      <c r="J177" s="9" t="str" cm="1">
        <f t="array" ref="J1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7" s="9" t="str" cm="1">
        <f t="array" ref="K1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7" s="9" t="str" cm="1">
        <f t="array" ref="L1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7" s="9" t="str" cm="1">
        <f t="array" ref="M1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7" s="9" t="str" cm="1">
        <f t="array" ref="N1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7" s="9" t="str" cm="1">
        <f t="array" ref="O1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7" s="9" t="str" cm="1">
        <f t="array" ref="P1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7" s="9" t="str" cm="1">
        <f t="array" ref="Q1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7" s="9" t="str" cm="1">
        <f t="array" ref="R1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7" s="9" t="str" cm="1">
        <f t="array" ref="S1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7" s="35"/>
      <c r="U177" s="22"/>
    </row>
    <row r="178" spans="1:21" hidden="1" x14ac:dyDescent="0.25">
      <c r="A178" s="19" t="s">
        <v>172</v>
      </c>
      <c r="B178" s="18" t="s">
        <v>361</v>
      </c>
      <c r="C178" s="6" t="s">
        <v>1080</v>
      </c>
      <c r="D178" s="7" t="s">
        <v>655</v>
      </c>
      <c r="E178" s="6" t="s">
        <v>573</v>
      </c>
      <c r="F178" s="15">
        <v>1</v>
      </c>
      <c r="G178" s="15"/>
      <c r="H178" s="23">
        <f>(SUM(TabBesoinGlobal[[#This Row],[Mandela Besoin Total]:[Halles Besoin Total]]))-TabBesoinGlobal[[#This Row],[Transfert]]</f>
        <v>0</v>
      </c>
      <c r="I178" s="16">
        <f>TabBesoinGlobal[[#This Row],[Quantité Louée]]-TabBesoinGlobal[[#This Row],[Besoin Total]]</f>
        <v>0</v>
      </c>
      <c r="J178" s="9" t="str" cm="1">
        <f t="array" ref="J1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8" s="9" t="str" cm="1">
        <f t="array" ref="K1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8" s="9" t="str" cm="1">
        <f t="array" ref="L1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8" s="9" t="str" cm="1">
        <f t="array" ref="M1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8" s="9" t="str" cm="1">
        <f t="array" ref="N1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8" s="9" t="str" cm="1">
        <f t="array" ref="O1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8" s="9" t="str" cm="1">
        <f t="array" ref="P1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8" s="9" t="str" cm="1">
        <f t="array" ref="Q1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8" s="9" t="str" cm="1">
        <f t="array" ref="R1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8" s="9" t="str" cm="1">
        <f t="array" ref="S1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8" s="35"/>
      <c r="U178" s="22"/>
    </row>
    <row r="179" spans="1:21" hidden="1" x14ac:dyDescent="0.25">
      <c r="A179" s="19" t="s">
        <v>172</v>
      </c>
      <c r="B179" s="18" t="s">
        <v>266</v>
      </c>
      <c r="C179" s="6" t="s">
        <v>1081</v>
      </c>
      <c r="D179" s="7" t="s">
        <v>590</v>
      </c>
      <c r="E179" s="6" t="s">
        <v>574</v>
      </c>
      <c r="F179" s="15">
        <v>2</v>
      </c>
      <c r="G179" s="15"/>
      <c r="H179" s="23">
        <f>(SUM(TabBesoinGlobal[[#This Row],[Mandela Besoin Total]:[Halles Besoin Total]]))-TabBesoinGlobal[[#This Row],[Transfert]]</f>
        <v>0</v>
      </c>
      <c r="I179" s="16">
        <f>TabBesoinGlobal[[#This Row],[Quantité Louée]]-TabBesoinGlobal[[#This Row],[Besoin Total]]</f>
        <v>0</v>
      </c>
      <c r="J179" s="9" t="str" cm="1">
        <f t="array" ref="J1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79" s="9" t="str" cm="1">
        <f t="array" ref="K1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79" s="9" t="str" cm="1">
        <f t="array" ref="L1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79" s="9" t="str" cm="1">
        <f t="array" ref="M1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79" s="9" t="str" cm="1">
        <f t="array" ref="N1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79" s="9" t="str" cm="1">
        <f t="array" ref="O1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79" s="9" t="str" cm="1">
        <f t="array" ref="P1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79" s="9" t="str" cm="1">
        <f t="array" ref="Q1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79" s="9" t="str" cm="1">
        <f t="array" ref="R1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79" s="9" t="str" cm="1">
        <f t="array" ref="S1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79" s="35"/>
      <c r="U179" s="22"/>
    </row>
    <row r="180" spans="1:21" hidden="1" x14ac:dyDescent="0.25">
      <c r="A180" s="19" t="s">
        <v>172</v>
      </c>
      <c r="B180" s="18" t="s">
        <v>266</v>
      </c>
      <c r="C180" s="6" t="s">
        <v>1082</v>
      </c>
      <c r="D180" s="7" t="s">
        <v>267</v>
      </c>
      <c r="E180" s="7" t="s">
        <v>574</v>
      </c>
      <c r="F180" s="15">
        <v>1</v>
      </c>
      <c r="G180" s="15"/>
      <c r="H180" s="23">
        <f>(SUM(TabBesoinGlobal[[#This Row],[Mandela Besoin Total]:[Halles Besoin Total]]))-TabBesoinGlobal[[#This Row],[Transfert]]</f>
        <v>0</v>
      </c>
      <c r="I180" s="16">
        <f>TabBesoinGlobal[[#This Row],[Quantité Louée]]-TabBesoinGlobal[[#This Row],[Besoin Total]]</f>
        <v>0</v>
      </c>
      <c r="J180" s="9" t="str" cm="1">
        <f t="array" ref="J1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0" s="9" t="str" cm="1">
        <f t="array" ref="K1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0" s="9" t="str" cm="1">
        <f t="array" ref="L1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0" s="9" t="str" cm="1">
        <f t="array" ref="M1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0" s="9" t="str" cm="1">
        <f t="array" ref="N1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0" s="9" t="str" cm="1">
        <f t="array" ref="O1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0" s="9" t="str" cm="1">
        <f t="array" ref="P1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0" s="9" t="str" cm="1">
        <f t="array" ref="Q1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0" s="9" t="str" cm="1">
        <f t="array" ref="R1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0" s="9" t="str" cm="1">
        <f t="array" ref="S1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0" s="35"/>
      <c r="U180" s="22"/>
    </row>
    <row r="181" spans="1:21" hidden="1" x14ac:dyDescent="0.25">
      <c r="A181" s="19" t="s">
        <v>172</v>
      </c>
      <c r="B181" s="18" t="s">
        <v>923</v>
      </c>
      <c r="C181" s="6" t="s">
        <v>1083</v>
      </c>
      <c r="D181" s="7" t="s">
        <v>260</v>
      </c>
      <c r="E181" s="6" t="s">
        <v>574</v>
      </c>
      <c r="F181" s="15">
        <v>3</v>
      </c>
      <c r="G181" s="15"/>
      <c r="H181" s="23">
        <f>(SUM(TabBesoinGlobal[[#This Row],[Mandela Besoin Total]:[Halles Besoin Total]]))-TabBesoinGlobal[[#This Row],[Transfert]]</f>
        <v>0</v>
      </c>
      <c r="I181" s="16">
        <f>TabBesoinGlobal[[#This Row],[Quantité Louée]]-TabBesoinGlobal[[#This Row],[Besoin Total]]</f>
        <v>0</v>
      </c>
      <c r="J181" s="9" t="str" cm="1">
        <f t="array" ref="J1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1" s="9" t="str" cm="1">
        <f t="array" ref="K1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1" s="9" t="str" cm="1">
        <f t="array" ref="L1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1" s="9" t="str" cm="1">
        <f t="array" ref="M1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1" s="9" t="str" cm="1">
        <f t="array" ref="N1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1" s="9" t="str" cm="1">
        <f t="array" ref="O1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1" s="9" t="str" cm="1">
        <f t="array" ref="P1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1" s="9" t="str" cm="1">
        <f t="array" ref="Q1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1" s="9" t="str" cm="1">
        <f t="array" ref="R1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1" s="9" t="str" cm="1">
        <f t="array" ref="S1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1" s="35"/>
      <c r="U181" s="22"/>
    </row>
    <row r="182" spans="1:21" hidden="1" x14ac:dyDescent="0.25">
      <c r="A182" s="19" t="s">
        <v>172</v>
      </c>
      <c r="B182" s="18" t="s">
        <v>923</v>
      </c>
      <c r="C182" s="6" t="s">
        <v>1084</v>
      </c>
      <c r="D182" s="7" t="s">
        <v>261</v>
      </c>
      <c r="E182" s="6" t="s">
        <v>574</v>
      </c>
      <c r="F182" s="15">
        <v>2</v>
      </c>
      <c r="G182" s="15"/>
      <c r="H182" s="23">
        <f>(SUM(TabBesoinGlobal[[#This Row],[Mandela Besoin Total]:[Halles Besoin Total]]))-TabBesoinGlobal[[#This Row],[Transfert]]</f>
        <v>0</v>
      </c>
      <c r="I182" s="16">
        <f>TabBesoinGlobal[[#This Row],[Quantité Louée]]-TabBesoinGlobal[[#This Row],[Besoin Total]]</f>
        <v>0</v>
      </c>
      <c r="J182" s="9" t="str" cm="1">
        <f t="array" ref="J1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2" s="9" t="str" cm="1">
        <f t="array" ref="K1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2" s="9" t="str" cm="1">
        <f t="array" ref="L1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2" s="9" t="str" cm="1">
        <f t="array" ref="M1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2" s="9" t="str" cm="1">
        <f t="array" ref="N1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2" s="9" t="str" cm="1">
        <f t="array" ref="O1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2" s="9" t="str" cm="1">
        <f t="array" ref="P1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2" s="9" t="str" cm="1">
        <f t="array" ref="Q1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2" s="9" t="str" cm="1">
        <f t="array" ref="R1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2" s="9" t="str" cm="1">
        <f t="array" ref="S1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2" s="35"/>
      <c r="U182" s="22"/>
    </row>
    <row r="183" spans="1:21" hidden="1" x14ac:dyDescent="0.25">
      <c r="A183" s="19" t="s">
        <v>172</v>
      </c>
      <c r="B183" s="18" t="s">
        <v>923</v>
      </c>
      <c r="C183" s="6" t="s">
        <v>1085</v>
      </c>
      <c r="D183" s="7" t="s">
        <v>259</v>
      </c>
      <c r="E183" s="7" t="s">
        <v>574</v>
      </c>
      <c r="F183" s="15">
        <v>3</v>
      </c>
      <c r="G183" s="15"/>
      <c r="H183" s="23">
        <f>(SUM(TabBesoinGlobal[[#This Row],[Mandela Besoin Total]:[Halles Besoin Total]]))-TabBesoinGlobal[[#This Row],[Transfert]]</f>
        <v>0</v>
      </c>
      <c r="I183" s="16">
        <f>TabBesoinGlobal[[#This Row],[Quantité Louée]]-TabBesoinGlobal[[#This Row],[Besoin Total]]</f>
        <v>0</v>
      </c>
      <c r="J183" s="9" t="str" cm="1">
        <f t="array" ref="J1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3" s="9" t="str" cm="1">
        <f t="array" ref="K1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3" s="9" t="str" cm="1">
        <f t="array" ref="L1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3" s="9" t="str" cm="1">
        <f t="array" ref="M1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3" s="9" t="str" cm="1">
        <f t="array" ref="N1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3" s="9" t="str" cm="1">
        <f t="array" ref="O1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3" s="9" t="str" cm="1">
        <f t="array" ref="P1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3" s="9" t="str" cm="1">
        <f t="array" ref="Q1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3" s="9" t="str" cm="1">
        <f t="array" ref="R1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3" s="9" t="str" cm="1">
        <f t="array" ref="S1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3" s="35"/>
      <c r="U183" s="22"/>
    </row>
    <row r="184" spans="1:21" hidden="1" x14ac:dyDescent="0.25">
      <c r="A184" s="19" t="s">
        <v>172</v>
      </c>
      <c r="B184" s="18" t="s">
        <v>923</v>
      </c>
      <c r="C184" s="6" t="s">
        <v>1086</v>
      </c>
      <c r="D184" s="7" t="s">
        <v>262</v>
      </c>
      <c r="E184" s="12" t="s">
        <v>574</v>
      </c>
      <c r="F184" s="15">
        <v>1</v>
      </c>
      <c r="G184" s="15"/>
      <c r="H184" s="23">
        <f>(SUM(TabBesoinGlobal[[#This Row],[Mandela Besoin Total]:[Halles Besoin Total]]))-TabBesoinGlobal[[#This Row],[Transfert]]</f>
        <v>0</v>
      </c>
      <c r="I184" s="16">
        <f>TabBesoinGlobal[[#This Row],[Quantité Louée]]-TabBesoinGlobal[[#This Row],[Besoin Total]]</f>
        <v>0</v>
      </c>
      <c r="J184" s="9" t="str" cm="1">
        <f t="array" ref="J1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4" s="9" t="str" cm="1">
        <f t="array" ref="K1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4" s="9" t="str" cm="1">
        <f t="array" ref="L1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4" s="9" t="str" cm="1">
        <f t="array" ref="M1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4" s="9" t="str" cm="1">
        <f t="array" ref="N1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4" s="9" t="str" cm="1">
        <f t="array" ref="O1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4" s="9" t="str" cm="1">
        <f t="array" ref="P1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4" s="9" t="str" cm="1">
        <f t="array" ref="Q1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4" s="9" t="str" cm="1">
        <f t="array" ref="R1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4" s="9" t="str" cm="1">
        <f t="array" ref="S1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4" s="35"/>
      <c r="U184" s="22"/>
    </row>
    <row r="185" spans="1:21" hidden="1" x14ac:dyDescent="0.25">
      <c r="A185" s="19" t="s">
        <v>172</v>
      </c>
      <c r="B185" s="18" t="s">
        <v>923</v>
      </c>
      <c r="C185" s="6" t="s">
        <v>1087</v>
      </c>
      <c r="D185" s="7" t="s">
        <v>265</v>
      </c>
      <c r="E185" s="6" t="s">
        <v>574</v>
      </c>
      <c r="F185" s="59">
        <v>1</v>
      </c>
      <c r="G185" s="15"/>
      <c r="H185" s="23">
        <f>(SUM(TabBesoinGlobal[[#This Row],[Mandela Besoin Total]:[Halles Besoin Total]]))-TabBesoinGlobal[[#This Row],[Transfert]]</f>
        <v>0</v>
      </c>
      <c r="I185" s="16">
        <f>TabBesoinGlobal[[#This Row],[Quantité Louée]]-TabBesoinGlobal[[#This Row],[Besoin Total]]</f>
        <v>0</v>
      </c>
      <c r="J185" s="9" t="str" cm="1">
        <f t="array" ref="J1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5" s="9" t="str" cm="1">
        <f t="array" ref="K1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5" s="9" t="str" cm="1">
        <f t="array" ref="L1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5" s="9" t="str" cm="1">
        <f t="array" ref="M1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5" s="9" t="str" cm="1">
        <f t="array" ref="N1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5" s="9" t="str" cm="1">
        <f t="array" ref="O1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5" s="9" t="str" cm="1">
        <f t="array" ref="P1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5" s="9" t="str" cm="1">
        <f t="array" ref="Q1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5" s="9" t="str" cm="1">
        <f t="array" ref="R1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5" s="9" t="str" cm="1">
        <f t="array" ref="S1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5" s="35"/>
      <c r="U185" s="22"/>
    </row>
    <row r="186" spans="1:21" hidden="1" x14ac:dyDescent="0.25">
      <c r="A186" s="19" t="s">
        <v>172</v>
      </c>
      <c r="B186" s="18" t="s">
        <v>923</v>
      </c>
      <c r="C186" s="6" t="s">
        <v>1088</v>
      </c>
      <c r="D186" s="7" t="s">
        <v>263</v>
      </c>
      <c r="E186" s="6" t="s">
        <v>574</v>
      </c>
      <c r="F186" s="15">
        <v>1</v>
      </c>
      <c r="G186" s="15"/>
      <c r="H186" s="23">
        <f>(SUM(TabBesoinGlobal[[#This Row],[Mandela Besoin Total]:[Halles Besoin Total]]))-TabBesoinGlobal[[#This Row],[Transfert]]</f>
        <v>0</v>
      </c>
      <c r="I186" s="16">
        <f>TabBesoinGlobal[[#This Row],[Quantité Louée]]-TabBesoinGlobal[[#This Row],[Besoin Total]]</f>
        <v>0</v>
      </c>
      <c r="J186" s="9" t="str" cm="1">
        <f t="array" ref="J1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6" s="9" t="str" cm="1">
        <f t="array" ref="K1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6" s="9" t="str" cm="1">
        <f t="array" ref="L1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6" s="9" t="str" cm="1">
        <f t="array" ref="M1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6" s="9" t="str" cm="1">
        <f t="array" ref="N1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6" s="9" t="str" cm="1">
        <f t="array" ref="O1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6" s="9" t="str" cm="1">
        <f t="array" ref="P1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6" s="9" t="str" cm="1">
        <f t="array" ref="Q1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6" s="9" t="str" cm="1">
        <f t="array" ref="R1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6" s="9" t="str" cm="1">
        <f t="array" ref="S1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6" s="35"/>
      <c r="U186" s="22"/>
    </row>
    <row r="187" spans="1:21" hidden="1" x14ac:dyDescent="0.25">
      <c r="A187" s="19" t="s">
        <v>172</v>
      </c>
      <c r="B187" s="18" t="s">
        <v>923</v>
      </c>
      <c r="C187" s="6" t="s">
        <v>1089</v>
      </c>
      <c r="D187" s="7" t="s">
        <v>264</v>
      </c>
      <c r="E187" s="7" t="s">
        <v>574</v>
      </c>
      <c r="F187" s="15">
        <v>1</v>
      </c>
      <c r="G187" s="15"/>
      <c r="H187" s="23">
        <f>(SUM(TabBesoinGlobal[[#This Row],[Mandela Besoin Total]:[Halles Besoin Total]]))-TabBesoinGlobal[[#This Row],[Transfert]]</f>
        <v>0</v>
      </c>
      <c r="I187" s="16">
        <f>TabBesoinGlobal[[#This Row],[Quantité Louée]]-TabBesoinGlobal[[#This Row],[Besoin Total]]</f>
        <v>0</v>
      </c>
      <c r="J187" s="9" t="str" cm="1">
        <f t="array" ref="J1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7" s="9" t="str" cm="1">
        <f t="array" ref="K1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7" s="9" t="str" cm="1">
        <f t="array" ref="L1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7" s="9" t="str" cm="1">
        <f t="array" ref="M1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7" s="9" t="str" cm="1">
        <f t="array" ref="N1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7" s="9" t="str" cm="1">
        <f t="array" ref="O1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7" s="9" t="str" cm="1">
        <f t="array" ref="P1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7" s="9" t="str" cm="1">
        <f t="array" ref="Q1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7" s="9" t="str" cm="1">
        <f t="array" ref="R1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7" s="9" t="str" cm="1">
        <f t="array" ref="S1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7" s="35"/>
      <c r="U187" s="22"/>
    </row>
    <row r="188" spans="1:21" hidden="1" x14ac:dyDescent="0.25">
      <c r="A188" s="19" t="s">
        <v>172</v>
      </c>
      <c r="B188" s="18" t="s">
        <v>923</v>
      </c>
      <c r="C188" s="6" t="s">
        <v>1090</v>
      </c>
      <c r="D188" s="7" t="s">
        <v>591</v>
      </c>
      <c r="E188" s="6" t="s">
        <v>574</v>
      </c>
      <c r="F188" s="59">
        <v>1</v>
      </c>
      <c r="G188" s="15"/>
      <c r="H188" s="23">
        <f>(SUM(TabBesoinGlobal[[#This Row],[Mandela Besoin Total]:[Halles Besoin Total]]))-TabBesoinGlobal[[#This Row],[Transfert]]</f>
        <v>0</v>
      </c>
      <c r="I188" s="16">
        <f>TabBesoinGlobal[[#This Row],[Quantité Louée]]-TabBesoinGlobal[[#This Row],[Besoin Total]]</f>
        <v>0</v>
      </c>
      <c r="J188" s="9" t="str" cm="1">
        <f t="array" ref="J1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8" s="9" t="str" cm="1">
        <f t="array" ref="K1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8" s="9" t="str" cm="1">
        <f t="array" ref="L1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8" s="9" t="str" cm="1">
        <f t="array" ref="M1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8" s="9" t="str" cm="1">
        <f t="array" ref="N1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8" s="9" t="str" cm="1">
        <f t="array" ref="O1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8" s="9" t="str" cm="1">
        <f t="array" ref="P1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8" s="9" t="str" cm="1">
        <f t="array" ref="Q1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8" s="9" t="str" cm="1">
        <f t="array" ref="R1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8" s="9" t="str" cm="1">
        <f t="array" ref="S1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8" s="35"/>
      <c r="U188" s="22"/>
    </row>
    <row r="189" spans="1:21" hidden="1" x14ac:dyDescent="0.25">
      <c r="A189" s="19" t="s">
        <v>172</v>
      </c>
      <c r="B189" s="18" t="s">
        <v>923</v>
      </c>
      <c r="C189" s="6" t="s">
        <v>1091</v>
      </c>
      <c r="D189" s="7" t="s">
        <v>592</v>
      </c>
      <c r="E189" s="6" t="s">
        <v>574</v>
      </c>
      <c r="F189" s="59">
        <v>2</v>
      </c>
      <c r="G189" s="15"/>
      <c r="H189" s="23">
        <f>(SUM(TabBesoinGlobal[[#This Row],[Mandela Besoin Total]:[Halles Besoin Total]]))-TabBesoinGlobal[[#This Row],[Transfert]]</f>
        <v>0</v>
      </c>
      <c r="I189" s="16">
        <f>TabBesoinGlobal[[#This Row],[Quantité Louée]]-TabBesoinGlobal[[#This Row],[Besoin Total]]</f>
        <v>0</v>
      </c>
      <c r="J189" s="9" t="str" cm="1">
        <f t="array" ref="J1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89" s="9" t="str" cm="1">
        <f t="array" ref="K1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89" s="9" t="str" cm="1">
        <f t="array" ref="L1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89" s="9" t="str" cm="1">
        <f t="array" ref="M1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89" s="9" t="str" cm="1">
        <f t="array" ref="N1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89" s="9" t="str" cm="1">
        <f t="array" ref="O1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89" s="9" t="str" cm="1">
        <f t="array" ref="P1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89" s="9" t="str" cm="1">
        <f t="array" ref="Q1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89" s="9" t="str" cm="1">
        <f t="array" ref="R1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89" s="9" t="str" cm="1">
        <f t="array" ref="S1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89" s="35"/>
      <c r="U189" s="22"/>
    </row>
    <row r="190" spans="1:21" hidden="1" x14ac:dyDescent="0.25">
      <c r="A190" s="19" t="s">
        <v>172</v>
      </c>
      <c r="B190" s="18" t="s">
        <v>923</v>
      </c>
      <c r="C190" s="6" t="s">
        <v>1092</v>
      </c>
      <c r="D190" s="7" t="s">
        <v>336</v>
      </c>
      <c r="E190" s="7" t="s">
        <v>574</v>
      </c>
      <c r="F190" s="59">
        <v>2</v>
      </c>
      <c r="G190" s="15"/>
      <c r="H190" s="23">
        <f>(SUM(TabBesoinGlobal[[#This Row],[Mandela Besoin Total]:[Halles Besoin Total]]))-TabBesoinGlobal[[#This Row],[Transfert]]</f>
        <v>0</v>
      </c>
      <c r="I190" s="16">
        <f>TabBesoinGlobal[[#This Row],[Quantité Louée]]-TabBesoinGlobal[[#This Row],[Besoin Total]]</f>
        <v>0</v>
      </c>
      <c r="J190" s="9" t="str" cm="1">
        <f t="array" ref="J1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0" s="9" t="str" cm="1">
        <f t="array" ref="K1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0" s="9" t="str" cm="1">
        <f t="array" ref="L1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0" s="9" t="str" cm="1">
        <f t="array" ref="M1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0" s="9" t="str" cm="1">
        <f t="array" ref="N1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0" s="9" t="str" cm="1">
        <f t="array" ref="O1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0" s="9" t="str" cm="1">
        <f t="array" ref="P1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0" s="9" t="str" cm="1">
        <f t="array" ref="Q1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0" s="9" t="str" cm="1">
        <f t="array" ref="R1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0" s="9" t="str" cm="1">
        <f t="array" ref="S1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0" s="35"/>
      <c r="U190" s="22"/>
    </row>
    <row r="191" spans="1:21" hidden="1" x14ac:dyDescent="0.25">
      <c r="A191" s="19" t="s">
        <v>172</v>
      </c>
      <c r="B191" s="18" t="s">
        <v>541</v>
      </c>
      <c r="C191" s="7" t="s">
        <v>1093</v>
      </c>
      <c r="D191" s="7" t="s">
        <v>537</v>
      </c>
      <c r="E191" s="6" t="s">
        <v>574</v>
      </c>
      <c r="F191" s="15">
        <v>1</v>
      </c>
      <c r="G191" s="15"/>
      <c r="H191" s="23">
        <f>(SUM(TabBesoinGlobal[[#This Row],[Mandela Besoin Total]:[Halles Besoin Total]]))-TabBesoinGlobal[[#This Row],[Transfert]]</f>
        <v>0</v>
      </c>
      <c r="I191" s="16">
        <f>TabBesoinGlobal[[#This Row],[Quantité Louée]]-TabBesoinGlobal[[#This Row],[Besoin Total]]</f>
        <v>0</v>
      </c>
      <c r="J191" s="9" t="str" cm="1">
        <f t="array" ref="J1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1" s="9" t="str" cm="1">
        <f t="array" ref="K1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1" s="9" t="str" cm="1">
        <f t="array" ref="L1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1" s="9" t="str" cm="1">
        <f t="array" ref="M1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1" s="9" t="str" cm="1">
        <f t="array" ref="N1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1" s="9" t="str" cm="1">
        <f t="array" ref="O1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1" s="9" t="str" cm="1">
        <f t="array" ref="P1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1" s="9" t="str" cm="1">
        <f t="array" ref="Q1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1" s="9" t="str" cm="1">
        <f t="array" ref="R1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1" s="9" t="str" cm="1">
        <f t="array" ref="S1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1" s="35"/>
      <c r="U191" s="22"/>
    </row>
    <row r="192" spans="1:21" hidden="1" x14ac:dyDescent="0.25">
      <c r="A192" s="19" t="s">
        <v>172</v>
      </c>
      <c r="B192" s="18" t="s">
        <v>924</v>
      </c>
      <c r="C192" s="7" t="s">
        <v>1094</v>
      </c>
      <c r="D192" s="7" t="s">
        <v>202</v>
      </c>
      <c r="E192" s="6" t="s">
        <v>574</v>
      </c>
      <c r="F192" s="15">
        <v>3</v>
      </c>
      <c r="G192" s="15"/>
      <c r="H192" s="23">
        <f>(SUM(TabBesoinGlobal[[#This Row],[Mandela Besoin Total]:[Halles Besoin Total]]))-TabBesoinGlobal[[#This Row],[Transfert]]</f>
        <v>0</v>
      </c>
      <c r="I192" s="16">
        <f>TabBesoinGlobal[[#This Row],[Quantité Louée]]-TabBesoinGlobal[[#This Row],[Besoin Total]]</f>
        <v>0</v>
      </c>
      <c r="J192" s="9" t="str" cm="1">
        <f t="array" ref="J1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2" s="9" t="str" cm="1">
        <f t="array" ref="K1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2" s="9" t="str" cm="1">
        <f t="array" ref="L1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2" s="9" t="str" cm="1">
        <f t="array" ref="M1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2" s="9" t="str" cm="1">
        <f t="array" ref="N1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2" s="9" t="str" cm="1">
        <f t="array" ref="O1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2" s="9" t="str" cm="1">
        <f t="array" ref="P1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2" s="9" t="str" cm="1">
        <f t="array" ref="Q1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2" s="9" t="str" cm="1">
        <f t="array" ref="R1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2" s="9" t="str" cm="1">
        <f t="array" ref="S1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2" s="35"/>
      <c r="U192" s="22"/>
    </row>
    <row r="193" spans="1:21" hidden="1" x14ac:dyDescent="0.25">
      <c r="A193" s="19" t="s">
        <v>172</v>
      </c>
      <c r="B193" s="18" t="s">
        <v>924</v>
      </c>
      <c r="C193" s="7" t="s">
        <v>1095</v>
      </c>
      <c r="D193" s="7" t="s">
        <v>201</v>
      </c>
      <c r="E193" s="7" t="s">
        <v>574</v>
      </c>
      <c r="F193" s="15">
        <v>1</v>
      </c>
      <c r="G193" s="15"/>
      <c r="H193" s="23">
        <f>(SUM(TabBesoinGlobal[[#This Row],[Mandela Besoin Total]:[Halles Besoin Total]]))-TabBesoinGlobal[[#This Row],[Transfert]]</f>
        <v>0</v>
      </c>
      <c r="I193" s="16">
        <f>TabBesoinGlobal[[#This Row],[Quantité Louée]]-TabBesoinGlobal[[#This Row],[Besoin Total]]</f>
        <v>0</v>
      </c>
      <c r="J193" s="9" t="str" cm="1">
        <f t="array" ref="J1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3" s="9" t="str" cm="1">
        <f t="array" ref="K1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3" s="9" t="str" cm="1">
        <f t="array" ref="L1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3" s="9" t="str" cm="1">
        <f t="array" ref="M1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3" s="9" t="str" cm="1">
        <f t="array" ref="N1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3" s="9" t="str" cm="1">
        <f t="array" ref="O1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3" s="9" t="str" cm="1">
        <f t="array" ref="P1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3" s="9" t="str" cm="1">
        <f t="array" ref="Q1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3" s="9" t="str" cm="1">
        <f t="array" ref="R1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3" s="9" t="str" cm="1">
        <f t="array" ref="S1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3" s="35"/>
      <c r="U193" s="22"/>
    </row>
    <row r="194" spans="1:21" hidden="1" x14ac:dyDescent="0.25">
      <c r="A194" s="19" t="s">
        <v>172</v>
      </c>
      <c r="B194" s="18" t="s">
        <v>924</v>
      </c>
      <c r="C194" s="7" t="s">
        <v>1096</v>
      </c>
      <c r="D194" s="7" t="s">
        <v>199</v>
      </c>
      <c r="E194" s="7" t="s">
        <v>574</v>
      </c>
      <c r="F194" s="15">
        <v>1</v>
      </c>
      <c r="G194" s="15"/>
      <c r="H194" s="23">
        <f>(SUM(TabBesoinGlobal[[#This Row],[Mandela Besoin Total]:[Halles Besoin Total]]))-TabBesoinGlobal[[#This Row],[Transfert]]</f>
        <v>0</v>
      </c>
      <c r="I194" s="16">
        <f>TabBesoinGlobal[[#This Row],[Quantité Louée]]-TabBesoinGlobal[[#This Row],[Besoin Total]]</f>
        <v>0</v>
      </c>
      <c r="J194" s="9" t="str" cm="1">
        <f t="array" ref="J1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4" s="9" t="str" cm="1">
        <f t="array" ref="K1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4" s="9" t="str" cm="1">
        <f t="array" ref="L1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4" s="9" t="str" cm="1">
        <f t="array" ref="M1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4" s="9" t="str" cm="1">
        <f t="array" ref="N1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4" s="9" t="str" cm="1">
        <f t="array" ref="O1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4" s="9" t="str" cm="1">
        <f t="array" ref="P1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4" s="9" t="str" cm="1">
        <f t="array" ref="Q1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4" s="9" t="str" cm="1">
        <f t="array" ref="R1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4" s="9" t="str" cm="1">
        <f t="array" ref="S1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4" s="35"/>
      <c r="U194" s="22"/>
    </row>
    <row r="195" spans="1:21" hidden="1" x14ac:dyDescent="0.25">
      <c r="A195" s="19" t="s">
        <v>172</v>
      </c>
      <c r="B195" s="18" t="s">
        <v>924</v>
      </c>
      <c r="C195" s="7" t="s">
        <v>1097</v>
      </c>
      <c r="D195" s="7" t="s">
        <v>203</v>
      </c>
      <c r="E195" s="7" t="s">
        <v>574</v>
      </c>
      <c r="F195" s="15">
        <v>2</v>
      </c>
      <c r="G195" s="15"/>
      <c r="H195" s="23">
        <f>(SUM(TabBesoinGlobal[[#This Row],[Mandela Besoin Total]:[Halles Besoin Total]]))-TabBesoinGlobal[[#This Row],[Transfert]]</f>
        <v>0</v>
      </c>
      <c r="I195" s="16">
        <f>TabBesoinGlobal[[#This Row],[Quantité Louée]]-TabBesoinGlobal[[#This Row],[Besoin Total]]</f>
        <v>0</v>
      </c>
      <c r="J195" s="9" t="str" cm="1">
        <f t="array" ref="J1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5" s="9" t="str" cm="1">
        <f t="array" ref="K1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5" s="9" t="str" cm="1">
        <f t="array" ref="L1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5" s="9" t="str" cm="1">
        <f t="array" ref="M1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5" s="9" t="str" cm="1">
        <f t="array" ref="N1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5" s="9" t="str" cm="1">
        <f t="array" ref="O1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5" s="9" t="str" cm="1">
        <f t="array" ref="P1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5" s="9" t="str" cm="1">
        <f t="array" ref="Q1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5" s="9" t="str" cm="1">
        <f t="array" ref="R1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5" s="9" t="str" cm="1">
        <f t="array" ref="S1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5" s="35"/>
      <c r="U195" s="22"/>
    </row>
    <row r="196" spans="1:21" hidden="1" x14ac:dyDescent="0.25">
      <c r="A196" s="19" t="s">
        <v>172</v>
      </c>
      <c r="B196" s="18" t="s">
        <v>924</v>
      </c>
      <c r="C196" s="7" t="s">
        <v>1100</v>
      </c>
      <c r="D196" s="7" t="s">
        <v>661</v>
      </c>
      <c r="E196" s="6" t="s">
        <v>573</v>
      </c>
      <c r="F196" s="15">
        <v>1</v>
      </c>
      <c r="G196" s="15"/>
      <c r="H196" s="23">
        <f>(SUM(TabBesoinGlobal[[#This Row],[Mandela Besoin Total]:[Halles Besoin Total]]))-TabBesoinGlobal[[#This Row],[Transfert]]</f>
        <v>0</v>
      </c>
      <c r="I196" s="16">
        <f>TabBesoinGlobal[[#This Row],[Quantité Louée]]-TabBesoinGlobal[[#This Row],[Besoin Total]]</f>
        <v>0</v>
      </c>
      <c r="J196" s="9" t="str" cm="1">
        <f t="array" ref="J1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6" s="9" t="str" cm="1">
        <f t="array" ref="K1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6" s="9" t="str" cm="1">
        <f t="array" ref="L1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6" s="9" t="str" cm="1">
        <f t="array" ref="M1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6" s="9" t="str" cm="1">
        <f t="array" ref="N1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6" s="9" t="str" cm="1">
        <f t="array" ref="O1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6" s="9" t="str" cm="1">
        <f t="array" ref="P1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6" s="9" t="str" cm="1">
        <f t="array" ref="Q1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6" s="9" t="str" cm="1">
        <f t="array" ref="R1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6" s="9" t="str" cm="1">
        <f t="array" ref="S1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6" s="35"/>
      <c r="U196" s="22"/>
    </row>
    <row r="197" spans="1:21" hidden="1" x14ac:dyDescent="0.25">
      <c r="A197" s="19" t="s">
        <v>172</v>
      </c>
      <c r="B197" s="18" t="s">
        <v>924</v>
      </c>
      <c r="C197" s="6" t="s">
        <v>1101</v>
      </c>
      <c r="D197" s="7" t="s">
        <v>662</v>
      </c>
      <c r="E197" s="6" t="s">
        <v>573</v>
      </c>
      <c r="F197" s="15">
        <v>2</v>
      </c>
      <c r="G197" s="15"/>
      <c r="H197" s="23">
        <f>(SUM(TabBesoinGlobal[[#This Row],[Mandela Besoin Total]:[Halles Besoin Total]]))-TabBesoinGlobal[[#This Row],[Transfert]]</f>
        <v>0</v>
      </c>
      <c r="I197" s="16">
        <f>TabBesoinGlobal[[#This Row],[Quantité Louée]]-TabBesoinGlobal[[#This Row],[Besoin Total]]</f>
        <v>0</v>
      </c>
      <c r="J197" s="9" t="str" cm="1">
        <f t="array" ref="J1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7" s="9" t="str" cm="1">
        <f t="array" ref="K1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7" s="9" t="str" cm="1">
        <f t="array" ref="L1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7" s="9" t="str" cm="1">
        <f t="array" ref="M1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7" s="9" t="str" cm="1">
        <f t="array" ref="N1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7" s="9" t="str" cm="1">
        <f t="array" ref="O1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7" s="9" t="str" cm="1">
        <f t="array" ref="P1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7" s="9" t="str" cm="1">
        <f t="array" ref="Q1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7" s="9" t="str" cm="1">
        <f t="array" ref="R1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7" s="9" t="str" cm="1">
        <f t="array" ref="S1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7" s="35"/>
      <c r="U197" s="22"/>
    </row>
    <row r="198" spans="1:21" hidden="1" x14ac:dyDescent="0.25">
      <c r="A198" s="19" t="s">
        <v>172</v>
      </c>
      <c r="B198" s="18" t="s">
        <v>924</v>
      </c>
      <c r="C198" s="6" t="s">
        <v>1098</v>
      </c>
      <c r="D198" s="7" t="s">
        <v>196</v>
      </c>
      <c r="E198" s="6" t="s">
        <v>574</v>
      </c>
      <c r="F198" s="15">
        <v>2</v>
      </c>
      <c r="G198" s="15"/>
      <c r="H198" s="23">
        <f>(SUM(TabBesoinGlobal[[#This Row],[Mandela Besoin Total]:[Halles Besoin Total]]))-TabBesoinGlobal[[#This Row],[Transfert]]</f>
        <v>0</v>
      </c>
      <c r="I198" s="16">
        <f>TabBesoinGlobal[[#This Row],[Quantité Louée]]-TabBesoinGlobal[[#This Row],[Besoin Total]]</f>
        <v>0</v>
      </c>
      <c r="J198" s="9" t="str" cm="1">
        <f t="array" ref="J1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8" s="9" t="str" cm="1">
        <f t="array" ref="K1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8" s="9" t="str" cm="1">
        <f t="array" ref="L1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8" s="9" t="str" cm="1">
        <f t="array" ref="M1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8" s="9" t="str" cm="1">
        <f t="array" ref="N1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8" s="9" t="str" cm="1">
        <f t="array" ref="O1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8" s="9" t="str" cm="1">
        <f t="array" ref="P1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8" s="9" t="str" cm="1">
        <f t="array" ref="Q1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8" s="9" t="str" cm="1">
        <f t="array" ref="R1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8" s="9" t="str" cm="1">
        <f t="array" ref="S1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8" s="35"/>
      <c r="U198" s="22"/>
    </row>
    <row r="199" spans="1:21" hidden="1" x14ac:dyDescent="0.25">
      <c r="A199" s="19" t="s">
        <v>172</v>
      </c>
      <c r="B199" s="18" t="s">
        <v>924</v>
      </c>
      <c r="C199" s="6" t="s">
        <v>1099</v>
      </c>
      <c r="D199" s="7" t="s">
        <v>197</v>
      </c>
      <c r="E199" s="6" t="s">
        <v>574</v>
      </c>
      <c r="F199" s="15">
        <v>1</v>
      </c>
      <c r="G199" s="15"/>
      <c r="H199" s="23">
        <f>(SUM(TabBesoinGlobal[[#This Row],[Mandela Besoin Total]:[Halles Besoin Total]]))-TabBesoinGlobal[[#This Row],[Transfert]]</f>
        <v>0</v>
      </c>
      <c r="I199" s="16">
        <f>TabBesoinGlobal[[#This Row],[Quantité Louée]]-TabBesoinGlobal[[#This Row],[Besoin Total]]</f>
        <v>0</v>
      </c>
      <c r="J199" s="9" t="str" cm="1">
        <f t="array" ref="J1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199" s="9" t="str" cm="1">
        <f t="array" ref="K1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199" s="9" t="str" cm="1">
        <f t="array" ref="L1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199" s="9" t="str" cm="1">
        <f t="array" ref="M1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199" s="9" t="str" cm="1">
        <f t="array" ref="N1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199" s="9" t="str" cm="1">
        <f t="array" ref="O1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199" s="9" t="str" cm="1">
        <f t="array" ref="P1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199" s="9" t="str" cm="1">
        <f t="array" ref="Q1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199" s="9" t="str" cm="1">
        <f t="array" ref="R1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199" s="9" t="str" cm="1">
        <f t="array" ref="S1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199" s="35"/>
      <c r="U199" s="22"/>
    </row>
    <row r="200" spans="1:21" hidden="1" x14ac:dyDescent="0.25">
      <c r="A200" s="19" t="s">
        <v>172</v>
      </c>
      <c r="B200" s="18" t="s">
        <v>924</v>
      </c>
      <c r="C200" s="6" t="s">
        <v>1107</v>
      </c>
      <c r="D200" s="7" t="s">
        <v>205</v>
      </c>
      <c r="E200" s="6" t="s">
        <v>574</v>
      </c>
      <c r="F200" s="15">
        <v>1</v>
      </c>
      <c r="G200" s="15"/>
      <c r="H200" s="23">
        <f>(SUM(TabBesoinGlobal[[#This Row],[Mandela Besoin Total]:[Halles Besoin Total]]))-TabBesoinGlobal[[#This Row],[Transfert]]</f>
        <v>0</v>
      </c>
      <c r="I200" s="16">
        <f>TabBesoinGlobal[[#This Row],[Quantité Louée]]-TabBesoinGlobal[[#This Row],[Besoin Total]]</f>
        <v>0</v>
      </c>
      <c r="J200" s="9" t="str" cm="1">
        <f t="array" ref="J2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0" s="9" t="str" cm="1">
        <f t="array" ref="K2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0" s="9" t="str" cm="1">
        <f t="array" ref="L2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0" s="9" t="str" cm="1">
        <f t="array" ref="M2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0" s="9" t="str" cm="1">
        <f t="array" ref="N2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0" s="9" t="str" cm="1">
        <f t="array" ref="O2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0" s="9" t="str" cm="1">
        <f t="array" ref="P2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0" s="9" t="str" cm="1">
        <f t="array" ref="Q2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0" s="9" t="str" cm="1">
        <f t="array" ref="R2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0" s="9" t="str" cm="1">
        <f t="array" ref="S2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0" s="35"/>
      <c r="U200" s="22"/>
    </row>
    <row r="201" spans="1:21" hidden="1" x14ac:dyDescent="0.25">
      <c r="A201" s="19" t="s">
        <v>172</v>
      </c>
      <c r="B201" s="18" t="s">
        <v>924</v>
      </c>
      <c r="C201" s="6" t="s">
        <v>1102</v>
      </c>
      <c r="D201" s="7" t="s">
        <v>664</v>
      </c>
      <c r="E201" s="6" t="s">
        <v>573</v>
      </c>
      <c r="F201" s="15">
        <v>1</v>
      </c>
      <c r="G201" s="15"/>
      <c r="H201" s="23">
        <f>(SUM(TabBesoinGlobal[[#This Row],[Mandela Besoin Total]:[Halles Besoin Total]]))-TabBesoinGlobal[[#This Row],[Transfert]]</f>
        <v>0</v>
      </c>
      <c r="I201" s="16">
        <f>TabBesoinGlobal[[#This Row],[Quantité Louée]]-TabBesoinGlobal[[#This Row],[Besoin Total]]</f>
        <v>0</v>
      </c>
      <c r="J201" s="9" t="str" cm="1">
        <f t="array" ref="J2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1" s="9" t="str" cm="1">
        <f t="array" ref="K2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1" s="9" t="str" cm="1">
        <f t="array" ref="L2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1" s="9" t="str" cm="1">
        <f t="array" ref="M2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1" s="9" t="str" cm="1">
        <f t="array" ref="N2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1" s="9" t="str" cm="1">
        <f t="array" ref="O2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1" s="9" t="str" cm="1">
        <f t="array" ref="P2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1" s="9" t="str" cm="1">
        <f t="array" ref="Q2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1" s="9" t="str" cm="1">
        <f t="array" ref="R2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1" s="9" t="str" cm="1">
        <f t="array" ref="S2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1" s="35"/>
      <c r="U201" s="22"/>
    </row>
    <row r="202" spans="1:21" hidden="1" x14ac:dyDescent="0.25">
      <c r="A202" s="19" t="s">
        <v>172</v>
      </c>
      <c r="B202" s="18" t="s">
        <v>924</v>
      </c>
      <c r="C202" s="6" t="s">
        <v>1108</v>
      </c>
      <c r="D202" s="7" t="s">
        <v>195</v>
      </c>
      <c r="E202" s="6" t="s">
        <v>574</v>
      </c>
      <c r="F202" s="15">
        <v>3</v>
      </c>
      <c r="G202" s="15"/>
      <c r="H202" s="23">
        <f>(SUM(TabBesoinGlobal[[#This Row],[Mandela Besoin Total]:[Halles Besoin Total]]))-TabBesoinGlobal[[#This Row],[Transfert]]</f>
        <v>0</v>
      </c>
      <c r="I202" s="16">
        <f>TabBesoinGlobal[[#This Row],[Quantité Louée]]-TabBesoinGlobal[[#This Row],[Besoin Total]]</f>
        <v>0</v>
      </c>
      <c r="J202" s="9" t="str" cm="1">
        <f t="array" ref="J2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2" s="9" t="str" cm="1">
        <f t="array" ref="K2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2" s="9" t="str" cm="1">
        <f t="array" ref="L2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2" s="9" t="str" cm="1">
        <f t="array" ref="M2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2" s="9" t="str" cm="1">
        <f t="array" ref="N2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2" s="9" t="str" cm="1">
        <f t="array" ref="O2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2" s="9" t="str" cm="1">
        <f t="array" ref="P2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2" s="9" t="str" cm="1">
        <f t="array" ref="Q2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2" s="9" t="str" cm="1">
        <f t="array" ref="R2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2" s="9" t="str" cm="1">
        <f t="array" ref="S2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2" s="35"/>
      <c r="U202" s="22"/>
    </row>
    <row r="203" spans="1:21" hidden="1" x14ac:dyDescent="0.25">
      <c r="A203" s="19" t="s">
        <v>172</v>
      </c>
      <c r="B203" s="18" t="s">
        <v>924</v>
      </c>
      <c r="C203" s="6" t="s">
        <v>1109</v>
      </c>
      <c r="D203" s="7" t="s">
        <v>194</v>
      </c>
      <c r="E203" s="7" t="s">
        <v>574</v>
      </c>
      <c r="F203" s="15">
        <v>2</v>
      </c>
      <c r="G203" s="15"/>
      <c r="H203" s="23">
        <f>(SUM(TabBesoinGlobal[[#This Row],[Mandela Besoin Total]:[Halles Besoin Total]]))-TabBesoinGlobal[[#This Row],[Transfert]]</f>
        <v>0</v>
      </c>
      <c r="I203" s="16">
        <f>TabBesoinGlobal[[#This Row],[Quantité Louée]]-TabBesoinGlobal[[#This Row],[Besoin Total]]</f>
        <v>0</v>
      </c>
      <c r="J203" s="9" t="str" cm="1">
        <f t="array" ref="J2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3" s="9" t="str" cm="1">
        <f t="array" ref="K2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3" s="9" t="str" cm="1">
        <f t="array" ref="L2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3" s="9" t="str" cm="1">
        <f t="array" ref="M2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3" s="9" t="str" cm="1">
        <f t="array" ref="N2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3" s="9" t="str" cm="1">
        <f t="array" ref="O2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3" s="9" t="str" cm="1">
        <f t="array" ref="P2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3" s="9" t="str" cm="1">
        <f t="array" ref="Q2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3" s="9" t="str" cm="1">
        <f t="array" ref="R2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3" s="9" t="str" cm="1">
        <f t="array" ref="S2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3" s="35"/>
      <c r="U203" s="22"/>
    </row>
    <row r="204" spans="1:21" hidden="1" x14ac:dyDescent="0.25">
      <c r="A204" s="19" t="s">
        <v>172</v>
      </c>
      <c r="B204" s="18" t="s">
        <v>924</v>
      </c>
      <c r="C204" s="6" t="s">
        <v>1110</v>
      </c>
      <c r="D204" s="7" t="s">
        <v>204</v>
      </c>
      <c r="E204" s="7" t="s">
        <v>574</v>
      </c>
      <c r="F204" s="15">
        <v>1</v>
      </c>
      <c r="G204" s="15"/>
      <c r="H204" s="23">
        <f>(SUM(TabBesoinGlobal[[#This Row],[Mandela Besoin Total]:[Halles Besoin Total]]))-TabBesoinGlobal[[#This Row],[Transfert]]</f>
        <v>0</v>
      </c>
      <c r="I204" s="16">
        <f>TabBesoinGlobal[[#This Row],[Quantité Louée]]-TabBesoinGlobal[[#This Row],[Besoin Total]]</f>
        <v>0</v>
      </c>
      <c r="J204" s="9" t="str" cm="1">
        <f t="array" ref="J2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4" s="9" t="str" cm="1">
        <f t="array" ref="K2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4" s="9" t="str" cm="1">
        <f t="array" ref="L2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4" s="9" t="str" cm="1">
        <f t="array" ref="M2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4" s="9" t="str" cm="1">
        <f t="array" ref="N2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4" s="9" t="str" cm="1">
        <f t="array" ref="O2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4" s="9" t="str" cm="1">
        <f t="array" ref="P2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4" s="9" t="str" cm="1">
        <f t="array" ref="Q2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4" s="9" t="str" cm="1">
        <f t="array" ref="R2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4" s="9" t="str" cm="1">
        <f t="array" ref="S2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4" s="35"/>
      <c r="U204" s="22"/>
    </row>
    <row r="205" spans="1:21" hidden="1" x14ac:dyDescent="0.25">
      <c r="A205" s="19" t="s">
        <v>172</v>
      </c>
      <c r="B205" s="18" t="s">
        <v>924</v>
      </c>
      <c r="C205" s="6" t="s">
        <v>1111</v>
      </c>
      <c r="D205" s="7" t="s">
        <v>200</v>
      </c>
      <c r="E205" s="7" t="s">
        <v>574</v>
      </c>
      <c r="F205" s="15">
        <v>5</v>
      </c>
      <c r="G205" s="15"/>
      <c r="H205" s="23">
        <f>(SUM(TabBesoinGlobal[[#This Row],[Mandela Besoin Total]:[Halles Besoin Total]]))-TabBesoinGlobal[[#This Row],[Transfert]]</f>
        <v>0</v>
      </c>
      <c r="I205" s="16">
        <f>TabBesoinGlobal[[#This Row],[Quantité Louée]]-TabBesoinGlobal[[#This Row],[Besoin Total]]</f>
        <v>0</v>
      </c>
      <c r="J205" s="9" t="str" cm="1">
        <f t="array" ref="J2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5" s="9" t="str" cm="1">
        <f t="array" ref="K2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5" s="9" t="str" cm="1">
        <f t="array" ref="L2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5" s="9" t="str" cm="1">
        <f t="array" ref="M2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5" s="9" t="str" cm="1">
        <f t="array" ref="N2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5" s="9" t="str" cm="1">
        <f t="array" ref="O2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5" s="9" t="str" cm="1">
        <f t="array" ref="P2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5" s="9" t="str" cm="1">
        <f t="array" ref="Q2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5" s="9" t="str" cm="1">
        <f t="array" ref="R2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5" s="9" t="str" cm="1">
        <f t="array" ref="S2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5" s="35"/>
      <c r="U205" s="22"/>
    </row>
    <row r="206" spans="1:21" hidden="1" x14ac:dyDescent="0.25">
      <c r="A206" s="19" t="s">
        <v>172</v>
      </c>
      <c r="B206" s="18" t="s">
        <v>924</v>
      </c>
      <c r="C206" s="6" t="s">
        <v>1103</v>
      </c>
      <c r="D206" s="6" t="s">
        <v>666</v>
      </c>
      <c r="E206" s="6" t="s">
        <v>572</v>
      </c>
      <c r="F206" s="15">
        <v>2</v>
      </c>
      <c r="G206" s="15"/>
      <c r="H206" s="23">
        <f>(SUM(TabBesoinGlobal[[#This Row],[Mandela Besoin Total]:[Halles Besoin Total]]))-TabBesoinGlobal[[#This Row],[Transfert]]</f>
        <v>0</v>
      </c>
      <c r="I206" s="16">
        <f>TabBesoinGlobal[[#This Row],[Quantité Louée]]-TabBesoinGlobal[[#This Row],[Besoin Total]]</f>
        <v>0</v>
      </c>
      <c r="J206" s="9" t="str" cm="1">
        <f t="array" ref="J2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6" s="9" t="str" cm="1">
        <f t="array" ref="K2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6" s="9" t="str" cm="1">
        <f t="array" ref="L2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6" s="9" t="str" cm="1">
        <f t="array" ref="M2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6" s="9" t="str" cm="1">
        <f t="array" ref="N2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6" s="9" t="str" cm="1">
        <f t="array" ref="O2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6" s="9" t="str" cm="1">
        <f t="array" ref="P2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6" s="9" t="str" cm="1">
        <f t="array" ref="Q2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6" s="9" t="str" cm="1">
        <f t="array" ref="R2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6" s="9" t="str" cm="1">
        <f t="array" ref="S2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6" s="35"/>
      <c r="U206" s="22"/>
    </row>
    <row r="207" spans="1:21" hidden="1" x14ac:dyDescent="0.25">
      <c r="A207" s="19" t="s">
        <v>172</v>
      </c>
      <c r="B207" s="18" t="s">
        <v>924</v>
      </c>
      <c r="C207" s="6" t="s">
        <v>1104</v>
      </c>
      <c r="D207" s="7" t="s">
        <v>666</v>
      </c>
      <c r="E207" s="7" t="s">
        <v>573</v>
      </c>
      <c r="F207" s="15">
        <v>5</v>
      </c>
      <c r="G207" s="15"/>
      <c r="H207" s="23">
        <f>(SUM(TabBesoinGlobal[[#This Row],[Mandela Besoin Total]:[Halles Besoin Total]]))-TabBesoinGlobal[[#This Row],[Transfert]]</f>
        <v>0</v>
      </c>
      <c r="I207" s="16">
        <f>TabBesoinGlobal[[#This Row],[Quantité Louée]]-TabBesoinGlobal[[#This Row],[Besoin Total]]</f>
        <v>0</v>
      </c>
      <c r="J207" s="9" t="str" cm="1">
        <f t="array" ref="J2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7" s="9" t="str" cm="1">
        <f t="array" ref="K2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7" s="9" t="str" cm="1">
        <f t="array" ref="L2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7" s="9" t="str" cm="1">
        <f t="array" ref="M2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7" s="9" t="str" cm="1">
        <f t="array" ref="N2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7" s="9" t="str" cm="1">
        <f t="array" ref="O2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7" s="9" t="str" cm="1">
        <f t="array" ref="P2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7" s="9" t="str" cm="1">
        <f t="array" ref="Q2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7" s="9" t="str" cm="1">
        <f t="array" ref="R2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7" s="9" t="str" cm="1">
        <f t="array" ref="S2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7" s="35"/>
      <c r="U207" s="22"/>
    </row>
    <row r="208" spans="1:21" hidden="1" x14ac:dyDescent="0.25">
      <c r="A208" s="19" t="s">
        <v>172</v>
      </c>
      <c r="B208" s="18" t="s">
        <v>924</v>
      </c>
      <c r="C208" s="6" t="s">
        <v>1112</v>
      </c>
      <c r="D208" s="7" t="s">
        <v>198</v>
      </c>
      <c r="E208" s="6" t="s">
        <v>574</v>
      </c>
      <c r="F208" s="15">
        <v>5</v>
      </c>
      <c r="G208" s="15"/>
      <c r="H208" s="23">
        <f>(SUM(TabBesoinGlobal[[#This Row],[Mandela Besoin Total]:[Halles Besoin Total]]))-TabBesoinGlobal[[#This Row],[Transfert]]</f>
        <v>0</v>
      </c>
      <c r="I208" s="16">
        <f>TabBesoinGlobal[[#This Row],[Quantité Louée]]-TabBesoinGlobal[[#This Row],[Besoin Total]]</f>
        <v>0</v>
      </c>
      <c r="J208" s="9" t="str" cm="1">
        <f t="array" ref="J2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8" s="9" t="str" cm="1">
        <f t="array" ref="K2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8" s="9" t="str" cm="1">
        <f t="array" ref="L2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8" s="9" t="str" cm="1">
        <f t="array" ref="M2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8" s="9" t="str" cm="1">
        <f t="array" ref="N2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8" s="9" t="str" cm="1">
        <f t="array" ref="O2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8" s="9" t="str" cm="1">
        <f t="array" ref="P2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8" s="9" t="str" cm="1">
        <f t="array" ref="Q2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8" s="9" t="str" cm="1">
        <f t="array" ref="R2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8" s="9" t="str" cm="1">
        <f t="array" ref="S2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8" s="35"/>
      <c r="U208" s="28"/>
    </row>
    <row r="209" spans="1:21" hidden="1" x14ac:dyDescent="0.25">
      <c r="A209" s="19" t="s">
        <v>172</v>
      </c>
      <c r="B209" s="18" t="s">
        <v>924</v>
      </c>
      <c r="C209" s="6" t="s">
        <v>1105</v>
      </c>
      <c r="D209" s="7" t="s">
        <v>667</v>
      </c>
      <c r="E209" s="7" t="s">
        <v>572</v>
      </c>
      <c r="F209" s="15">
        <v>2</v>
      </c>
      <c r="G209" s="15"/>
      <c r="H209" s="23">
        <f>(SUM(TabBesoinGlobal[[#This Row],[Mandela Besoin Total]:[Halles Besoin Total]]))-TabBesoinGlobal[[#This Row],[Transfert]]</f>
        <v>0</v>
      </c>
      <c r="I209" s="16">
        <f>TabBesoinGlobal[[#This Row],[Quantité Louée]]-TabBesoinGlobal[[#This Row],[Besoin Total]]</f>
        <v>0</v>
      </c>
      <c r="J209" s="9" t="str" cm="1">
        <f t="array" ref="J2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09" s="9" t="str" cm="1">
        <f t="array" ref="K2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09" s="9" t="str" cm="1">
        <f t="array" ref="L2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09" s="9" t="str" cm="1">
        <f t="array" ref="M2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09" s="9" t="str" cm="1">
        <f t="array" ref="N2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09" s="9" t="str" cm="1">
        <f t="array" ref="O2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09" s="9" t="str" cm="1">
        <f t="array" ref="P2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09" s="9" t="str" cm="1">
        <f t="array" ref="Q2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09" s="9" t="str" cm="1">
        <f t="array" ref="R2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09" s="9" t="str" cm="1">
        <f t="array" ref="S2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09" s="35"/>
      <c r="U209" s="22"/>
    </row>
    <row r="210" spans="1:21" hidden="1" x14ac:dyDescent="0.25">
      <c r="A210" s="19" t="s">
        <v>172</v>
      </c>
      <c r="B210" s="18" t="s">
        <v>924</v>
      </c>
      <c r="C210" s="6" t="s">
        <v>1106</v>
      </c>
      <c r="D210" s="7" t="s">
        <v>667</v>
      </c>
      <c r="E210" s="6" t="s">
        <v>573</v>
      </c>
      <c r="F210" s="15">
        <v>7</v>
      </c>
      <c r="G210" s="15"/>
      <c r="H210" s="23">
        <f>(SUM(TabBesoinGlobal[[#This Row],[Mandela Besoin Total]:[Halles Besoin Total]]))-TabBesoinGlobal[[#This Row],[Transfert]]</f>
        <v>0</v>
      </c>
      <c r="I210" s="16">
        <f>TabBesoinGlobal[[#This Row],[Quantité Louée]]-TabBesoinGlobal[[#This Row],[Besoin Total]]</f>
        <v>0</v>
      </c>
      <c r="J210" s="9" t="str" cm="1">
        <f t="array" ref="J2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0" s="9" t="str" cm="1">
        <f t="array" ref="K2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0" s="9" t="str" cm="1">
        <f t="array" ref="L2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0" s="9" t="str" cm="1">
        <f t="array" ref="M2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0" s="9" t="str" cm="1">
        <f t="array" ref="N2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0" s="9" t="str" cm="1">
        <f t="array" ref="O2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0" s="9" t="str" cm="1">
        <f t="array" ref="P2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0" s="9" t="str" cm="1">
        <f t="array" ref="Q2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0" s="9" t="str" cm="1">
        <f t="array" ref="R2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0" s="9" t="str" cm="1">
        <f t="array" ref="S2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0" s="35"/>
      <c r="U210" s="22"/>
    </row>
    <row r="211" spans="1:21" hidden="1" x14ac:dyDescent="0.25">
      <c r="A211" s="19" t="s">
        <v>172</v>
      </c>
      <c r="B211" s="18" t="s">
        <v>925</v>
      </c>
      <c r="C211" s="6" t="s">
        <v>1121</v>
      </c>
      <c r="D211" s="7" t="s">
        <v>660</v>
      </c>
      <c r="E211" s="6" t="s">
        <v>573</v>
      </c>
      <c r="F211" s="15"/>
      <c r="G211" s="15"/>
      <c r="H211" s="23">
        <f>(SUM(TabBesoinGlobal[[#This Row],[Mandela Besoin Total]:[Halles Besoin Total]]))-TabBesoinGlobal[[#This Row],[Transfert]]</f>
        <v>0</v>
      </c>
      <c r="I211" s="16">
        <f>TabBesoinGlobal[[#This Row],[Quantité Louée]]-TabBesoinGlobal[[#This Row],[Besoin Total]]</f>
        <v>0</v>
      </c>
      <c r="J211" s="9" t="str" cm="1">
        <f t="array" ref="J2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1" s="9" t="str" cm="1">
        <f t="array" ref="K2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1" s="9" t="str" cm="1">
        <f t="array" ref="L2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1" s="9" t="str" cm="1">
        <f t="array" ref="M2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1" s="9" t="str" cm="1">
        <f t="array" ref="N2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1" s="9" t="str" cm="1">
        <f t="array" ref="O2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1" s="9" t="str" cm="1">
        <f t="array" ref="P2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1" s="9" t="str" cm="1">
        <f t="array" ref="Q2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1" s="9" t="str" cm="1">
        <f t="array" ref="R2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1" s="9" t="str" cm="1">
        <f t="array" ref="S2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1" s="35"/>
      <c r="U211" s="22"/>
    </row>
    <row r="212" spans="1:21" hidden="1" x14ac:dyDescent="0.25">
      <c r="A212" s="19" t="s">
        <v>172</v>
      </c>
      <c r="B212" s="18" t="s">
        <v>925</v>
      </c>
      <c r="C212" s="6" t="s">
        <v>1137</v>
      </c>
      <c r="D212" s="7" t="s">
        <v>690</v>
      </c>
      <c r="E212" s="6" t="s">
        <v>572</v>
      </c>
      <c r="F212" s="15">
        <v>1</v>
      </c>
      <c r="G212" s="15"/>
      <c r="H212" s="23">
        <f>(SUM(TabBesoinGlobal[[#This Row],[Mandela Besoin Total]:[Halles Besoin Total]]))-TabBesoinGlobal[[#This Row],[Transfert]]</f>
        <v>0</v>
      </c>
      <c r="I212" s="16">
        <f>TabBesoinGlobal[[#This Row],[Quantité Louée]]-TabBesoinGlobal[[#This Row],[Besoin Total]]</f>
        <v>0</v>
      </c>
      <c r="J212" s="9" t="str" cm="1">
        <f t="array" ref="J2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2" s="9" t="str" cm="1">
        <f t="array" ref="K2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2" s="9" t="str" cm="1">
        <f t="array" ref="L2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2" s="9" t="str" cm="1">
        <f t="array" ref="M2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2" s="9" t="str" cm="1">
        <f t="array" ref="N2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2" s="9" t="str" cm="1">
        <f t="array" ref="O2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2" s="9" t="str" cm="1">
        <f t="array" ref="P2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2" s="9" t="str" cm="1">
        <f t="array" ref="Q2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2" s="9" t="str" cm="1">
        <f t="array" ref="R2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2" s="9" t="str" cm="1">
        <f t="array" ref="S2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2" s="35"/>
      <c r="U212" s="22"/>
    </row>
    <row r="213" spans="1:21" hidden="1" x14ac:dyDescent="0.25">
      <c r="A213" s="19" t="s">
        <v>172</v>
      </c>
      <c r="B213" s="18" t="s">
        <v>925</v>
      </c>
      <c r="C213" s="6" t="s">
        <v>1138</v>
      </c>
      <c r="D213" s="7" t="s">
        <v>690</v>
      </c>
      <c r="E213" s="6" t="s">
        <v>573</v>
      </c>
      <c r="F213" s="15"/>
      <c r="G213" s="15"/>
      <c r="H213" s="23">
        <f>(SUM(TabBesoinGlobal[[#This Row],[Mandela Besoin Total]:[Halles Besoin Total]]))-TabBesoinGlobal[[#This Row],[Transfert]]</f>
        <v>0</v>
      </c>
      <c r="I213" s="16">
        <f>TabBesoinGlobal[[#This Row],[Quantité Louée]]-TabBesoinGlobal[[#This Row],[Besoin Total]]</f>
        <v>0</v>
      </c>
      <c r="J213" s="9" t="str" cm="1">
        <f t="array" ref="J2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3" s="9" t="str" cm="1">
        <f t="array" ref="K2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3" s="9" t="str" cm="1">
        <f t="array" ref="L2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3" s="9" t="str" cm="1">
        <f t="array" ref="M2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3" s="9" t="str" cm="1">
        <f t="array" ref="N2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3" s="9" t="str" cm="1">
        <f t="array" ref="O2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3" s="9" t="str" cm="1">
        <f t="array" ref="P2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3" s="9" t="str" cm="1">
        <f t="array" ref="Q2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3" s="9" t="str" cm="1">
        <f t="array" ref="R2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3" s="9" t="str" cm="1">
        <f t="array" ref="S2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3" s="35"/>
      <c r="U213" s="22"/>
    </row>
    <row r="214" spans="1:21" hidden="1" x14ac:dyDescent="0.25">
      <c r="A214" s="19" t="s">
        <v>172</v>
      </c>
      <c r="B214" s="18" t="s">
        <v>925</v>
      </c>
      <c r="C214" s="6" t="s">
        <v>1126</v>
      </c>
      <c r="D214" s="7" t="s">
        <v>958</v>
      </c>
      <c r="E214" s="6" t="s">
        <v>573</v>
      </c>
      <c r="F214" s="15">
        <v>2</v>
      </c>
      <c r="G214" s="15"/>
      <c r="H214" s="23">
        <f>(SUM(TabBesoinGlobal[[#This Row],[Mandela Besoin Total]:[Halles Besoin Total]]))-TabBesoinGlobal[[#This Row],[Transfert]]</f>
        <v>0</v>
      </c>
      <c r="I214" s="16">
        <f>TabBesoinGlobal[[#This Row],[Quantité Louée]]-TabBesoinGlobal[[#This Row],[Besoin Total]]</f>
        <v>0</v>
      </c>
      <c r="J214" s="9" t="str" cm="1">
        <f t="array" ref="J2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4" s="9" t="str" cm="1">
        <f t="array" ref="K2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4" s="9" t="str" cm="1">
        <f t="array" ref="L2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4" s="9" t="str" cm="1">
        <f t="array" ref="M2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4" s="9" t="str" cm="1">
        <f t="array" ref="N2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4" s="9" t="str" cm="1">
        <f t="array" ref="O2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4" s="9" t="str" cm="1">
        <f t="array" ref="P2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4" s="9" t="str" cm="1">
        <f t="array" ref="Q2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4" s="9" t="str" cm="1">
        <f t="array" ref="R2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4" s="9" t="str" cm="1">
        <f t="array" ref="S2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4" s="35"/>
      <c r="U214" s="22"/>
    </row>
    <row r="215" spans="1:21" hidden="1" x14ac:dyDescent="0.25">
      <c r="A215" s="19" t="s">
        <v>172</v>
      </c>
      <c r="B215" s="18" t="s">
        <v>925</v>
      </c>
      <c r="C215" s="6" t="s">
        <v>1114</v>
      </c>
      <c r="D215" s="7" t="s">
        <v>227</v>
      </c>
      <c r="E215" s="6" t="s">
        <v>574</v>
      </c>
      <c r="F215" s="15">
        <v>4</v>
      </c>
      <c r="G215" s="15"/>
      <c r="H215" s="23">
        <f>(SUM(TabBesoinGlobal[[#This Row],[Mandela Besoin Total]:[Halles Besoin Total]]))-TabBesoinGlobal[[#This Row],[Transfert]]</f>
        <v>0</v>
      </c>
      <c r="I215" s="16">
        <f>TabBesoinGlobal[[#This Row],[Quantité Louée]]-TabBesoinGlobal[[#This Row],[Besoin Total]]</f>
        <v>0</v>
      </c>
      <c r="J215" s="9" t="str" cm="1">
        <f t="array" ref="J2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5" s="9" t="str" cm="1">
        <f t="array" ref="K2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5" s="9" t="str" cm="1">
        <f t="array" ref="L2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5" s="9" t="str" cm="1">
        <f t="array" ref="M2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5" s="9" t="str" cm="1">
        <f t="array" ref="N2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5" s="9" t="str" cm="1">
        <f t="array" ref="O2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5" s="9" t="str" cm="1">
        <f t="array" ref="P2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5" s="9" t="str" cm="1">
        <f t="array" ref="Q2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5" s="9" t="str" cm="1">
        <f t="array" ref="R2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5" s="9" t="str" cm="1">
        <f t="array" ref="S2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5" s="35"/>
      <c r="U215" s="22"/>
    </row>
    <row r="216" spans="1:21" hidden="1" x14ac:dyDescent="0.25">
      <c r="A216" s="19" t="s">
        <v>172</v>
      </c>
      <c r="B216" s="18" t="s">
        <v>925</v>
      </c>
      <c r="C216" s="6" t="s">
        <v>1115</v>
      </c>
      <c r="D216" s="7" t="s">
        <v>229</v>
      </c>
      <c r="E216" s="7" t="s">
        <v>574</v>
      </c>
      <c r="F216" s="15">
        <v>3</v>
      </c>
      <c r="G216" s="15"/>
      <c r="H216" s="23">
        <f>(SUM(TabBesoinGlobal[[#This Row],[Mandela Besoin Total]:[Halles Besoin Total]]))-TabBesoinGlobal[[#This Row],[Transfert]]</f>
        <v>0</v>
      </c>
      <c r="I216" s="16">
        <f>TabBesoinGlobal[[#This Row],[Quantité Louée]]-TabBesoinGlobal[[#This Row],[Besoin Total]]</f>
        <v>0</v>
      </c>
      <c r="J216" s="9" t="str" cm="1">
        <f t="array" ref="J2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6" s="9" t="str" cm="1">
        <f t="array" ref="K2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6" s="9" t="str" cm="1">
        <f t="array" ref="L2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6" s="9" t="str" cm="1">
        <f t="array" ref="M2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6" s="9" t="str" cm="1">
        <f t="array" ref="N2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6" s="9" t="str" cm="1">
        <f t="array" ref="O2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6" s="9" t="str" cm="1">
        <f t="array" ref="P2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6" s="9" t="str" cm="1">
        <f t="array" ref="Q2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6" s="9" t="str" cm="1">
        <f t="array" ref="R2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6" s="9" t="str" cm="1">
        <f t="array" ref="S2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6" s="35"/>
      <c r="U216" s="22"/>
    </row>
    <row r="217" spans="1:21" hidden="1" x14ac:dyDescent="0.25">
      <c r="A217" s="19" t="s">
        <v>172</v>
      </c>
      <c r="B217" s="18" t="s">
        <v>925</v>
      </c>
      <c r="C217" s="6" t="s">
        <v>1116</v>
      </c>
      <c r="D217" s="7" t="s">
        <v>231</v>
      </c>
      <c r="E217" s="6" t="s">
        <v>574</v>
      </c>
      <c r="F217" s="15">
        <v>2</v>
      </c>
      <c r="G217" s="15"/>
      <c r="H217" s="23">
        <f>(SUM(TabBesoinGlobal[[#This Row],[Mandela Besoin Total]:[Halles Besoin Total]]))-TabBesoinGlobal[[#This Row],[Transfert]]</f>
        <v>0</v>
      </c>
      <c r="I217" s="16">
        <f>TabBesoinGlobal[[#This Row],[Quantité Louée]]-TabBesoinGlobal[[#This Row],[Besoin Total]]</f>
        <v>0</v>
      </c>
      <c r="J217" s="9" t="str" cm="1">
        <f t="array" ref="J2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7" s="9" t="str" cm="1">
        <f t="array" ref="K2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7" s="9" t="str" cm="1">
        <f t="array" ref="L2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7" s="9" t="str" cm="1">
        <f t="array" ref="M2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7" s="9" t="str" cm="1">
        <f t="array" ref="N2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7" s="9" t="str" cm="1">
        <f t="array" ref="O2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7" s="9" t="str" cm="1">
        <f t="array" ref="P2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7" s="9" t="str" cm="1">
        <f t="array" ref="Q2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7" s="9" t="str" cm="1">
        <f t="array" ref="R2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7" s="9" t="str" cm="1">
        <f t="array" ref="S2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7" s="35"/>
      <c r="U217" s="22"/>
    </row>
    <row r="218" spans="1:21" hidden="1" x14ac:dyDescent="0.25">
      <c r="A218" s="19" t="s">
        <v>172</v>
      </c>
      <c r="B218" s="18" t="s">
        <v>925</v>
      </c>
      <c r="C218" s="6" t="s">
        <v>1125</v>
      </c>
      <c r="D218" s="7" t="s">
        <v>216</v>
      </c>
      <c r="E218" s="6" t="s">
        <v>574</v>
      </c>
      <c r="F218" s="15">
        <v>1</v>
      </c>
      <c r="G218" s="15"/>
      <c r="H218" s="23">
        <f>(SUM(TabBesoinGlobal[[#This Row],[Mandela Besoin Total]:[Halles Besoin Total]]))-TabBesoinGlobal[[#This Row],[Transfert]]</f>
        <v>0</v>
      </c>
      <c r="I218" s="16">
        <f>TabBesoinGlobal[[#This Row],[Quantité Louée]]-TabBesoinGlobal[[#This Row],[Besoin Total]]</f>
        <v>0</v>
      </c>
      <c r="J218" s="9" t="str" cm="1">
        <f t="array" ref="J2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8" s="9" t="str" cm="1">
        <f t="array" ref="K2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8" s="9" t="str" cm="1">
        <f t="array" ref="L2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8" s="9" t="str" cm="1">
        <f t="array" ref="M2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8" s="9" t="str" cm="1">
        <f t="array" ref="N2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8" s="9" t="str" cm="1">
        <f t="array" ref="O2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8" s="9" t="str" cm="1">
        <f t="array" ref="P2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8" s="9" t="str" cm="1">
        <f t="array" ref="Q2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8" s="9" t="str" cm="1">
        <f t="array" ref="R2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8" s="9" t="str" cm="1">
        <f t="array" ref="S2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8" s="35"/>
      <c r="U218" s="22"/>
    </row>
    <row r="219" spans="1:21" hidden="1" x14ac:dyDescent="0.25">
      <c r="A219" s="19" t="s">
        <v>172</v>
      </c>
      <c r="B219" s="18" t="s">
        <v>925</v>
      </c>
      <c r="C219" s="6" t="s">
        <v>1117</v>
      </c>
      <c r="D219" s="7" t="s">
        <v>226</v>
      </c>
      <c r="E219" s="7" t="s">
        <v>574</v>
      </c>
      <c r="F219" s="15">
        <v>2</v>
      </c>
      <c r="G219" s="15"/>
      <c r="H219" s="23">
        <f>(SUM(TabBesoinGlobal[[#This Row],[Mandela Besoin Total]:[Halles Besoin Total]]))-TabBesoinGlobal[[#This Row],[Transfert]]</f>
        <v>0</v>
      </c>
      <c r="I219" s="16">
        <f>TabBesoinGlobal[[#This Row],[Quantité Louée]]-TabBesoinGlobal[[#This Row],[Besoin Total]]</f>
        <v>0</v>
      </c>
      <c r="J219" s="9" t="str" cm="1">
        <f t="array" ref="J2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19" s="9" t="str" cm="1">
        <f t="array" ref="K2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19" s="9" t="str" cm="1">
        <f t="array" ref="L2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19" s="9" t="str" cm="1">
        <f t="array" ref="M2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19" s="9" t="str" cm="1">
        <f t="array" ref="N2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19" s="9" t="str" cm="1">
        <f t="array" ref="O2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19" s="9" t="str" cm="1">
        <f t="array" ref="P2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19" s="9" t="str" cm="1">
        <f t="array" ref="Q2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19" s="9" t="str" cm="1">
        <f t="array" ref="R2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19" s="9" t="str" cm="1">
        <f t="array" ref="S2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19" s="35"/>
      <c r="U219" s="22"/>
    </row>
    <row r="220" spans="1:21" hidden="1" x14ac:dyDescent="0.25">
      <c r="A220" s="19" t="s">
        <v>172</v>
      </c>
      <c r="B220" s="18" t="s">
        <v>925</v>
      </c>
      <c r="C220" s="6" t="s">
        <v>1128</v>
      </c>
      <c r="D220" s="7" t="s">
        <v>342</v>
      </c>
      <c r="E220" s="6" t="s">
        <v>574</v>
      </c>
      <c r="F220" s="15">
        <v>4</v>
      </c>
      <c r="G220" s="15"/>
      <c r="H220" s="23">
        <f>(SUM(TabBesoinGlobal[[#This Row],[Mandela Besoin Total]:[Halles Besoin Total]]))-TabBesoinGlobal[[#This Row],[Transfert]]</f>
        <v>0</v>
      </c>
      <c r="I220" s="16">
        <f>TabBesoinGlobal[[#This Row],[Quantité Louée]]-TabBesoinGlobal[[#This Row],[Besoin Total]]</f>
        <v>0</v>
      </c>
      <c r="J220" s="9" t="str" cm="1">
        <f t="array" ref="J2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0" s="9" t="str" cm="1">
        <f t="array" ref="K2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0" s="9" t="str" cm="1">
        <f t="array" ref="L2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0" s="9" t="str" cm="1">
        <f t="array" ref="M2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0" s="9" t="str" cm="1">
        <f t="array" ref="N2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0" s="9" t="str" cm="1">
        <f t="array" ref="O2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0" s="9" t="str" cm="1">
        <f t="array" ref="P2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0" s="9" t="str" cm="1">
        <f t="array" ref="Q2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0" s="9" t="str" cm="1">
        <f t="array" ref="R2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0" s="9" t="str" cm="1">
        <f t="array" ref="S2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0" s="35"/>
      <c r="U220" s="22"/>
    </row>
    <row r="221" spans="1:21" hidden="1" x14ac:dyDescent="0.25">
      <c r="A221" s="19" t="s">
        <v>172</v>
      </c>
      <c r="B221" s="18" t="s">
        <v>925</v>
      </c>
      <c r="C221" s="6" t="s">
        <v>1129</v>
      </c>
      <c r="D221" s="7" t="s">
        <v>218</v>
      </c>
      <c r="E221" s="6" t="s">
        <v>574</v>
      </c>
      <c r="F221" s="15">
        <v>2</v>
      </c>
      <c r="G221" s="15"/>
      <c r="H221" s="23">
        <f>(SUM(TabBesoinGlobal[[#This Row],[Mandela Besoin Total]:[Halles Besoin Total]]))-TabBesoinGlobal[[#This Row],[Transfert]]</f>
        <v>0</v>
      </c>
      <c r="I221" s="16">
        <f>TabBesoinGlobal[[#This Row],[Quantité Louée]]-TabBesoinGlobal[[#This Row],[Besoin Total]]</f>
        <v>0</v>
      </c>
      <c r="J221" s="9" t="str" cm="1">
        <f t="array" ref="J2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1" s="9" t="str" cm="1">
        <f t="array" ref="K2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1" s="9" t="str" cm="1">
        <f t="array" ref="L2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1" s="9" t="str" cm="1">
        <f t="array" ref="M2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1" s="9" t="str" cm="1">
        <f t="array" ref="N2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1" s="9" t="str" cm="1">
        <f t="array" ref="O2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1" s="9" t="str" cm="1">
        <f t="array" ref="P2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1" s="9" t="str" cm="1">
        <f t="array" ref="Q2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1" s="9" t="str" cm="1">
        <f t="array" ref="R2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1" s="9" t="str" cm="1">
        <f t="array" ref="S2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1" s="35"/>
      <c r="U221" s="22"/>
    </row>
    <row r="222" spans="1:21" hidden="1" x14ac:dyDescent="0.25">
      <c r="A222" s="19" t="s">
        <v>172</v>
      </c>
      <c r="B222" s="18" t="s">
        <v>925</v>
      </c>
      <c r="C222" s="6" t="s">
        <v>1127</v>
      </c>
      <c r="D222" s="7" t="s">
        <v>217</v>
      </c>
      <c r="E222" s="7" t="s">
        <v>574</v>
      </c>
      <c r="F222" s="15">
        <v>2</v>
      </c>
      <c r="G222" s="15"/>
      <c r="H222" s="23">
        <f>(SUM(TabBesoinGlobal[[#This Row],[Mandela Besoin Total]:[Halles Besoin Total]]))-TabBesoinGlobal[[#This Row],[Transfert]]</f>
        <v>0</v>
      </c>
      <c r="I222" s="16">
        <f>TabBesoinGlobal[[#This Row],[Quantité Louée]]-TabBesoinGlobal[[#This Row],[Besoin Total]]</f>
        <v>0</v>
      </c>
      <c r="J222" s="9" t="str" cm="1">
        <f t="array" ref="J2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2" s="9" t="str" cm="1">
        <f t="array" ref="K2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2" s="9" t="str" cm="1">
        <f t="array" ref="L2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2" s="9" t="str" cm="1">
        <f t="array" ref="M2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2" s="9" t="str" cm="1">
        <f t="array" ref="N2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2" s="9" t="str" cm="1">
        <f t="array" ref="O2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2" s="9" t="str" cm="1">
        <f t="array" ref="P2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2" s="9" t="str" cm="1">
        <f t="array" ref="Q2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2" s="9" t="str" cm="1">
        <f t="array" ref="R2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2" s="9" t="str" cm="1">
        <f t="array" ref="S2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2" s="35"/>
      <c r="U222" s="22"/>
    </row>
    <row r="223" spans="1:21" hidden="1" x14ac:dyDescent="0.25">
      <c r="A223" s="19" t="s">
        <v>172</v>
      </c>
      <c r="B223" s="18" t="s">
        <v>925</v>
      </c>
      <c r="C223" s="6" t="s">
        <v>1130</v>
      </c>
      <c r="D223" s="7" t="s">
        <v>219</v>
      </c>
      <c r="E223" s="7" t="s">
        <v>574</v>
      </c>
      <c r="F223" s="15">
        <v>2</v>
      </c>
      <c r="G223" s="15"/>
      <c r="H223" s="23">
        <f>(SUM(TabBesoinGlobal[[#This Row],[Mandela Besoin Total]:[Halles Besoin Total]]))-TabBesoinGlobal[[#This Row],[Transfert]]</f>
        <v>0</v>
      </c>
      <c r="I223" s="16">
        <f>TabBesoinGlobal[[#This Row],[Quantité Louée]]-TabBesoinGlobal[[#This Row],[Besoin Total]]</f>
        <v>0</v>
      </c>
      <c r="J223" s="9" t="str" cm="1">
        <f t="array" ref="J2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3" s="9" t="str" cm="1">
        <f t="array" ref="K2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3" s="9" t="str" cm="1">
        <f t="array" ref="L2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3" s="9" t="str" cm="1">
        <f t="array" ref="M2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3" s="9" t="str" cm="1">
        <f t="array" ref="N2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3" s="9" t="str" cm="1">
        <f t="array" ref="O2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3" s="9" t="str" cm="1">
        <f t="array" ref="P2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3" s="9" t="str" cm="1">
        <f t="array" ref="Q2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3" s="9" t="str" cm="1">
        <f t="array" ref="R2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3" s="9" t="str" cm="1">
        <f t="array" ref="S2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3" s="35"/>
      <c r="U223" s="22"/>
    </row>
    <row r="224" spans="1:21" hidden="1" x14ac:dyDescent="0.25">
      <c r="A224" s="19" t="s">
        <v>172</v>
      </c>
      <c r="B224" s="18" t="s">
        <v>925</v>
      </c>
      <c r="C224" s="6" t="s">
        <v>1131</v>
      </c>
      <c r="D224" s="7" t="s">
        <v>220</v>
      </c>
      <c r="E224" s="6" t="s">
        <v>574</v>
      </c>
      <c r="F224" s="15">
        <v>1</v>
      </c>
      <c r="G224" s="15"/>
      <c r="H224" s="23">
        <f>(SUM(TabBesoinGlobal[[#This Row],[Mandela Besoin Total]:[Halles Besoin Total]]))-TabBesoinGlobal[[#This Row],[Transfert]]</f>
        <v>0</v>
      </c>
      <c r="I224" s="16">
        <f>TabBesoinGlobal[[#This Row],[Quantité Louée]]-TabBesoinGlobal[[#This Row],[Besoin Total]]</f>
        <v>0</v>
      </c>
      <c r="J224" s="9" t="str" cm="1">
        <f t="array" ref="J2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4" s="9" t="str" cm="1">
        <f t="array" ref="K2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4" s="9" t="str" cm="1">
        <f t="array" ref="L2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4" s="9" t="str" cm="1">
        <f t="array" ref="M2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4" s="9" t="str" cm="1">
        <f t="array" ref="N2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4" s="9" t="str" cm="1">
        <f t="array" ref="O2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4" s="9" t="str" cm="1">
        <f t="array" ref="P2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4" s="9" t="str" cm="1">
        <f t="array" ref="Q2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4" s="9" t="str" cm="1">
        <f t="array" ref="R2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4" s="9" t="str" cm="1">
        <f t="array" ref="S2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4" s="35"/>
      <c r="U224" s="22"/>
    </row>
    <row r="225" spans="1:21" hidden="1" x14ac:dyDescent="0.25">
      <c r="A225" s="19" t="s">
        <v>172</v>
      </c>
      <c r="B225" s="18" t="s">
        <v>925</v>
      </c>
      <c r="C225" s="6" t="s">
        <v>1132</v>
      </c>
      <c r="D225" s="7" t="s">
        <v>222</v>
      </c>
      <c r="E225" s="7" t="s">
        <v>574</v>
      </c>
      <c r="F225" s="15">
        <v>2</v>
      </c>
      <c r="G225" s="15"/>
      <c r="H225" s="23">
        <f>(SUM(TabBesoinGlobal[[#This Row],[Mandela Besoin Total]:[Halles Besoin Total]]))-TabBesoinGlobal[[#This Row],[Transfert]]</f>
        <v>0</v>
      </c>
      <c r="I225" s="16">
        <f>TabBesoinGlobal[[#This Row],[Quantité Louée]]-TabBesoinGlobal[[#This Row],[Besoin Total]]</f>
        <v>0</v>
      </c>
      <c r="J225" s="9" t="str" cm="1">
        <f t="array" ref="J2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5" s="9" t="str" cm="1">
        <f t="array" ref="K2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5" s="9" t="str" cm="1">
        <f t="array" ref="L2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5" s="9" t="str" cm="1">
        <f t="array" ref="M2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5" s="9" t="str" cm="1">
        <f t="array" ref="N2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5" s="9" t="str" cm="1">
        <f t="array" ref="O2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5" s="9" t="str" cm="1">
        <f t="array" ref="P2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5" s="9" t="str" cm="1">
        <f t="array" ref="Q2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5" s="9" t="str" cm="1">
        <f t="array" ref="R2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5" s="9" t="str" cm="1">
        <f t="array" ref="S2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5" s="35"/>
      <c r="U225" s="22"/>
    </row>
    <row r="226" spans="1:21" hidden="1" x14ac:dyDescent="0.25">
      <c r="A226" s="19" t="s">
        <v>172</v>
      </c>
      <c r="B226" s="18" t="s">
        <v>925</v>
      </c>
      <c r="C226" s="6" t="s">
        <v>1120</v>
      </c>
      <c r="D226" s="7" t="s">
        <v>222</v>
      </c>
      <c r="E226" s="7" t="s">
        <v>573</v>
      </c>
      <c r="F226" s="15">
        <v>2</v>
      </c>
      <c r="G226" s="15"/>
      <c r="H226" s="23">
        <f>(SUM(TabBesoinGlobal[[#This Row],[Mandela Besoin Total]:[Halles Besoin Total]]))-TabBesoinGlobal[[#This Row],[Transfert]]</f>
        <v>0</v>
      </c>
      <c r="I226" s="16">
        <f>TabBesoinGlobal[[#This Row],[Quantité Louée]]-TabBesoinGlobal[[#This Row],[Besoin Total]]</f>
        <v>0</v>
      </c>
      <c r="J226" s="9" t="str" cm="1">
        <f t="array" ref="J2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6" s="9" t="str" cm="1">
        <f t="array" ref="K2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6" s="9" t="str" cm="1">
        <f t="array" ref="L2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6" s="9" t="str" cm="1">
        <f t="array" ref="M2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6" s="9" t="str" cm="1">
        <f t="array" ref="N2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6" s="9" t="str" cm="1">
        <f t="array" ref="O2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6" s="9" t="str" cm="1">
        <f t="array" ref="P2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6" s="9" t="str" cm="1">
        <f t="array" ref="Q2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6" s="9" t="str" cm="1">
        <f t="array" ref="R2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6" s="9" t="str" cm="1">
        <f t="array" ref="S2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6" s="35"/>
      <c r="U226" s="22"/>
    </row>
    <row r="227" spans="1:21" hidden="1" x14ac:dyDescent="0.25">
      <c r="A227" s="19" t="s">
        <v>172</v>
      </c>
      <c r="B227" s="18" t="s">
        <v>925</v>
      </c>
      <c r="C227" s="6" t="s">
        <v>1133</v>
      </c>
      <c r="D227" s="7" t="s">
        <v>223</v>
      </c>
      <c r="E227" s="6" t="s">
        <v>574</v>
      </c>
      <c r="F227" s="15">
        <v>2</v>
      </c>
      <c r="G227" s="15"/>
      <c r="H227" s="23">
        <f>(SUM(TabBesoinGlobal[[#This Row],[Mandela Besoin Total]:[Halles Besoin Total]]))-TabBesoinGlobal[[#This Row],[Transfert]]</f>
        <v>0</v>
      </c>
      <c r="I227" s="16">
        <f>TabBesoinGlobal[[#This Row],[Quantité Louée]]-TabBesoinGlobal[[#This Row],[Besoin Total]]</f>
        <v>0</v>
      </c>
      <c r="J227" s="9" t="str" cm="1">
        <f t="array" ref="J2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7" s="9" t="str" cm="1">
        <f t="array" ref="K2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7" s="9" t="str" cm="1">
        <f t="array" ref="L2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7" s="9" t="str" cm="1">
        <f t="array" ref="M2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7" s="9" t="str" cm="1">
        <f t="array" ref="N2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7" s="9" t="str" cm="1">
        <f t="array" ref="O2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7" s="9" t="str" cm="1">
        <f t="array" ref="P2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7" s="9" t="str" cm="1">
        <f t="array" ref="Q2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7" s="9" t="str" cm="1">
        <f t="array" ref="R2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7" s="9" t="str" cm="1">
        <f t="array" ref="S2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7" s="35"/>
      <c r="U227" s="36"/>
    </row>
    <row r="228" spans="1:21" hidden="1" x14ac:dyDescent="0.25">
      <c r="A228" s="19" t="s">
        <v>172</v>
      </c>
      <c r="B228" s="18" t="s">
        <v>925</v>
      </c>
      <c r="C228" s="6" t="s">
        <v>1134</v>
      </c>
      <c r="D228" s="7" t="s">
        <v>224</v>
      </c>
      <c r="E228" s="6" t="s">
        <v>574</v>
      </c>
      <c r="F228" s="15">
        <v>3</v>
      </c>
      <c r="G228" s="15"/>
      <c r="H228" s="23">
        <f>(SUM(TabBesoinGlobal[[#This Row],[Mandela Besoin Total]:[Halles Besoin Total]]))-TabBesoinGlobal[[#This Row],[Transfert]]</f>
        <v>0</v>
      </c>
      <c r="I228" s="16">
        <f>TabBesoinGlobal[[#This Row],[Quantité Louée]]-TabBesoinGlobal[[#This Row],[Besoin Total]]</f>
        <v>0</v>
      </c>
      <c r="J228" s="9" t="str" cm="1">
        <f t="array" ref="J2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8" s="9" t="str" cm="1">
        <f t="array" ref="K2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8" s="9" t="str" cm="1">
        <f t="array" ref="L2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8" s="9" t="str" cm="1">
        <f t="array" ref="M2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8" s="9" t="str" cm="1">
        <f t="array" ref="N2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8" s="9" t="str" cm="1">
        <f t="array" ref="O2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8" s="9" t="str" cm="1">
        <f t="array" ref="P2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8" s="9" t="str" cm="1">
        <f t="array" ref="Q2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8" s="9" t="str" cm="1">
        <f t="array" ref="R2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8" s="9" t="str" cm="1">
        <f t="array" ref="S2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8" s="35"/>
      <c r="U228" s="22"/>
    </row>
    <row r="229" spans="1:21" hidden="1" x14ac:dyDescent="0.25">
      <c r="A229" s="19" t="s">
        <v>172</v>
      </c>
      <c r="B229" s="18" t="s">
        <v>925</v>
      </c>
      <c r="C229" s="6" t="s">
        <v>1135</v>
      </c>
      <c r="D229" s="7" t="s">
        <v>225</v>
      </c>
      <c r="E229" s="6" t="s">
        <v>574</v>
      </c>
      <c r="F229" s="15">
        <v>1</v>
      </c>
      <c r="G229" s="15"/>
      <c r="H229" s="23">
        <f>(SUM(TabBesoinGlobal[[#This Row],[Mandela Besoin Total]:[Halles Besoin Total]]))-TabBesoinGlobal[[#This Row],[Transfert]]</f>
        <v>0</v>
      </c>
      <c r="I229" s="16">
        <f>TabBesoinGlobal[[#This Row],[Quantité Louée]]-TabBesoinGlobal[[#This Row],[Besoin Total]]</f>
        <v>0</v>
      </c>
      <c r="J229" s="9" t="str" cm="1">
        <f t="array" ref="J2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29" s="9" t="str" cm="1">
        <f t="array" ref="K2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29" s="9" t="str" cm="1">
        <f t="array" ref="L2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29" s="9" t="str" cm="1">
        <f t="array" ref="M2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29" s="9" t="str" cm="1">
        <f t="array" ref="N2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29" s="9" t="str" cm="1">
        <f t="array" ref="O2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29" s="9" t="str" cm="1">
        <f t="array" ref="P2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29" s="9" t="str" cm="1">
        <f t="array" ref="Q2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29" s="9" t="str" cm="1">
        <f t="array" ref="R2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29" s="9" t="str" cm="1">
        <f t="array" ref="S2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29" s="35"/>
      <c r="U229" s="22"/>
    </row>
    <row r="230" spans="1:21" hidden="1" x14ac:dyDescent="0.25">
      <c r="A230" s="19" t="s">
        <v>172</v>
      </c>
      <c r="B230" s="18" t="s">
        <v>925</v>
      </c>
      <c r="C230" s="6" t="s">
        <v>1136</v>
      </c>
      <c r="D230" s="7" t="s">
        <v>221</v>
      </c>
      <c r="E230" s="6" t="s">
        <v>574</v>
      </c>
      <c r="F230" s="15">
        <v>1</v>
      </c>
      <c r="G230" s="15"/>
      <c r="H230" s="23">
        <f>(SUM(TabBesoinGlobal[[#This Row],[Mandela Besoin Total]:[Halles Besoin Total]]))-TabBesoinGlobal[[#This Row],[Transfert]]</f>
        <v>0</v>
      </c>
      <c r="I230" s="16">
        <f>TabBesoinGlobal[[#This Row],[Quantité Louée]]-TabBesoinGlobal[[#This Row],[Besoin Total]]</f>
        <v>0</v>
      </c>
      <c r="J230" s="9" t="str" cm="1">
        <f t="array" ref="J2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0" s="9" t="str" cm="1">
        <f t="array" ref="K2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0" s="9" t="str" cm="1">
        <f t="array" ref="L2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0" s="9" t="str" cm="1">
        <f t="array" ref="M2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0" s="9" t="str" cm="1">
        <f t="array" ref="N2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0" s="9" t="str" cm="1">
        <f t="array" ref="O2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0" s="9" t="str" cm="1">
        <f t="array" ref="P2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0" s="9" t="str" cm="1">
        <f t="array" ref="Q2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0" s="9" t="str" cm="1">
        <f t="array" ref="R2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0" s="9" t="str" cm="1">
        <f t="array" ref="S2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0" s="35"/>
      <c r="U230" s="22"/>
    </row>
    <row r="231" spans="1:21" hidden="1" x14ac:dyDescent="0.25">
      <c r="A231" s="19" t="s">
        <v>172</v>
      </c>
      <c r="B231" s="18" t="s">
        <v>925</v>
      </c>
      <c r="C231" s="6" t="s">
        <v>1118</v>
      </c>
      <c r="D231" s="7" t="s">
        <v>228</v>
      </c>
      <c r="E231" s="6" t="s">
        <v>574</v>
      </c>
      <c r="F231" s="15">
        <v>4</v>
      </c>
      <c r="G231" s="15"/>
      <c r="H231" s="23">
        <f>(SUM(TabBesoinGlobal[[#This Row],[Mandela Besoin Total]:[Halles Besoin Total]]))-TabBesoinGlobal[[#This Row],[Transfert]]</f>
        <v>0</v>
      </c>
      <c r="I231" s="16">
        <f>TabBesoinGlobal[[#This Row],[Quantité Louée]]-TabBesoinGlobal[[#This Row],[Besoin Total]]</f>
        <v>0</v>
      </c>
      <c r="J231" s="9" t="str" cm="1">
        <f t="array" ref="J2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1" s="9" t="str" cm="1">
        <f t="array" ref="K2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1" s="9" t="str" cm="1">
        <f t="array" ref="L2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1" s="9" t="str" cm="1">
        <f t="array" ref="M2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1" s="9" t="str" cm="1">
        <f t="array" ref="N2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1" s="9" t="str" cm="1">
        <f t="array" ref="O2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1" s="9" t="str" cm="1">
        <f t="array" ref="P2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1" s="9" t="str" cm="1">
        <f t="array" ref="Q2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1" s="9" t="str" cm="1">
        <f t="array" ref="R2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1" s="9" t="str" cm="1">
        <f t="array" ref="S2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1" s="35"/>
      <c r="U231" s="22"/>
    </row>
    <row r="232" spans="1:21" hidden="1" x14ac:dyDescent="0.25">
      <c r="A232" s="19" t="s">
        <v>172</v>
      </c>
      <c r="B232" s="18" t="s">
        <v>925</v>
      </c>
      <c r="C232" s="6" t="s">
        <v>1119</v>
      </c>
      <c r="D232" s="7" t="s">
        <v>230</v>
      </c>
      <c r="E232" s="6" t="s">
        <v>574</v>
      </c>
      <c r="F232" s="15">
        <v>1</v>
      </c>
      <c r="G232" s="15"/>
      <c r="H232" s="23">
        <f>(SUM(TabBesoinGlobal[[#This Row],[Mandela Besoin Total]:[Halles Besoin Total]]))-TabBesoinGlobal[[#This Row],[Transfert]]</f>
        <v>0</v>
      </c>
      <c r="I232" s="16">
        <f>TabBesoinGlobal[[#This Row],[Quantité Louée]]-TabBesoinGlobal[[#This Row],[Besoin Total]]</f>
        <v>0</v>
      </c>
      <c r="J232" s="9" t="str" cm="1">
        <f t="array" ref="J2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2" s="9" t="str" cm="1">
        <f t="array" ref="K2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2" s="9" t="str" cm="1">
        <f t="array" ref="L2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2" s="9" t="str" cm="1">
        <f t="array" ref="M2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2" s="9" t="str" cm="1">
        <f t="array" ref="N2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2" s="9" t="str" cm="1">
        <f t="array" ref="O2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2" s="9" t="str" cm="1">
        <f t="array" ref="P2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2" s="9" t="str" cm="1">
        <f t="array" ref="Q2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2" s="9" t="str" cm="1">
        <f t="array" ref="R2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2" s="9" t="str" cm="1">
        <f t="array" ref="S2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2" s="35"/>
      <c r="U232" s="22"/>
    </row>
    <row r="233" spans="1:21" hidden="1" x14ac:dyDescent="0.25">
      <c r="A233" s="19" t="s">
        <v>172</v>
      </c>
      <c r="B233" s="18" t="s">
        <v>925</v>
      </c>
      <c r="C233" s="6" t="s">
        <v>1113</v>
      </c>
      <c r="D233" s="7" t="s">
        <v>645</v>
      </c>
      <c r="E233" s="7" t="s">
        <v>573</v>
      </c>
      <c r="F233" s="15">
        <v>2</v>
      </c>
      <c r="G233" s="15"/>
      <c r="H233" s="23">
        <f>(SUM(TabBesoinGlobal[[#This Row],[Mandela Besoin Total]:[Halles Besoin Total]]))-TabBesoinGlobal[[#This Row],[Transfert]]</f>
        <v>0</v>
      </c>
      <c r="I233" s="16">
        <f>TabBesoinGlobal[[#This Row],[Quantité Louée]]-TabBesoinGlobal[[#This Row],[Besoin Total]]</f>
        <v>0</v>
      </c>
      <c r="J233" s="9" t="str" cm="1">
        <f t="array" ref="J2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3" s="9" t="str" cm="1">
        <f t="array" ref="K2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3" s="9" t="str" cm="1">
        <f t="array" ref="L2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3" s="9" t="str" cm="1">
        <f t="array" ref="M2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3" s="9" t="str" cm="1">
        <f t="array" ref="N2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3" s="9" t="str" cm="1">
        <f t="array" ref="O2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3" s="9" t="str" cm="1">
        <f t="array" ref="P2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3" s="9" t="str" cm="1">
        <f t="array" ref="Q2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3" s="9" t="str" cm="1">
        <f t="array" ref="R2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3" s="9" t="str" cm="1">
        <f t="array" ref="S2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3" s="35"/>
      <c r="U233" s="22"/>
    </row>
    <row r="234" spans="1:21" hidden="1" x14ac:dyDescent="0.25">
      <c r="A234" s="19" t="s">
        <v>172</v>
      </c>
      <c r="B234" s="18" t="s">
        <v>925</v>
      </c>
      <c r="C234" s="6" t="s">
        <v>1139</v>
      </c>
      <c r="D234" s="7" t="s">
        <v>691</v>
      </c>
      <c r="E234" s="6" t="s">
        <v>573</v>
      </c>
      <c r="F234" s="15">
        <v>4</v>
      </c>
      <c r="G234" s="15"/>
      <c r="H234" s="23">
        <f>(SUM(TabBesoinGlobal[[#This Row],[Mandela Besoin Total]:[Halles Besoin Total]]))-TabBesoinGlobal[[#This Row],[Transfert]]</f>
        <v>0</v>
      </c>
      <c r="I234" s="16">
        <f>TabBesoinGlobal[[#This Row],[Quantité Louée]]-TabBesoinGlobal[[#This Row],[Besoin Total]]</f>
        <v>0</v>
      </c>
      <c r="J234" s="9" t="str" cm="1">
        <f t="array" ref="J2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4" s="9" t="str" cm="1">
        <f t="array" ref="K2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4" s="9" t="str" cm="1">
        <f t="array" ref="L2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4" s="9" t="str" cm="1">
        <f t="array" ref="M2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4" s="9" t="str" cm="1">
        <f t="array" ref="N2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4" s="9" t="str" cm="1">
        <f t="array" ref="O2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4" s="9" t="str" cm="1">
        <f t="array" ref="P2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4" s="9" t="str" cm="1">
        <f t="array" ref="Q2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4" s="9" t="str" cm="1">
        <f t="array" ref="R2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4" s="9" t="str" cm="1">
        <f t="array" ref="S2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4" s="35"/>
      <c r="U234" s="22"/>
    </row>
    <row r="235" spans="1:21" hidden="1" x14ac:dyDescent="0.25">
      <c r="A235" s="19" t="s">
        <v>172</v>
      </c>
      <c r="B235" s="18" t="s">
        <v>925</v>
      </c>
      <c r="C235" s="6" t="s">
        <v>1122</v>
      </c>
      <c r="D235" s="7" t="s">
        <v>668</v>
      </c>
      <c r="E235" s="6" t="s">
        <v>572</v>
      </c>
      <c r="F235" s="15">
        <v>2</v>
      </c>
      <c r="G235" s="15"/>
      <c r="H235" s="23">
        <f>(SUM(TabBesoinGlobal[[#This Row],[Mandela Besoin Total]:[Halles Besoin Total]]))-TabBesoinGlobal[[#This Row],[Transfert]]</f>
        <v>0</v>
      </c>
      <c r="I235" s="16">
        <f>TabBesoinGlobal[[#This Row],[Quantité Louée]]-TabBesoinGlobal[[#This Row],[Besoin Total]]</f>
        <v>0</v>
      </c>
      <c r="J235" s="9" t="str" cm="1">
        <f t="array" ref="J2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5" s="9" t="str" cm="1">
        <f t="array" ref="K2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5" s="9" t="str" cm="1">
        <f t="array" ref="L2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5" s="9" t="str" cm="1">
        <f t="array" ref="M2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5" s="9" t="str" cm="1">
        <f t="array" ref="N2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5" s="9" t="str" cm="1">
        <f t="array" ref="O2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5" s="9" t="str" cm="1">
        <f t="array" ref="P2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5" s="9" t="str" cm="1">
        <f t="array" ref="Q2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5" s="9" t="str" cm="1">
        <f t="array" ref="R2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5" s="9" t="str" cm="1">
        <f t="array" ref="S2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5" s="35"/>
      <c r="U235" s="22"/>
    </row>
    <row r="236" spans="1:21" hidden="1" x14ac:dyDescent="0.25">
      <c r="A236" s="19" t="s">
        <v>172</v>
      </c>
      <c r="B236" s="18" t="s">
        <v>925</v>
      </c>
      <c r="C236" s="6" t="s">
        <v>1123</v>
      </c>
      <c r="D236" s="7" t="s">
        <v>668</v>
      </c>
      <c r="E236" s="6" t="s">
        <v>573</v>
      </c>
      <c r="F236" s="15"/>
      <c r="G236" s="15"/>
      <c r="H236" s="23">
        <f>(SUM(TabBesoinGlobal[[#This Row],[Mandela Besoin Total]:[Halles Besoin Total]]))-TabBesoinGlobal[[#This Row],[Transfert]]</f>
        <v>0</v>
      </c>
      <c r="I236" s="16">
        <f>TabBesoinGlobal[[#This Row],[Quantité Louée]]-TabBesoinGlobal[[#This Row],[Besoin Total]]</f>
        <v>0</v>
      </c>
      <c r="J236" s="9" t="str" cm="1">
        <f t="array" ref="J2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6" s="9" t="str" cm="1">
        <f t="array" ref="K2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6" s="9" t="str" cm="1">
        <f t="array" ref="L2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6" s="9" t="str" cm="1">
        <f t="array" ref="M2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6" s="9" t="str" cm="1">
        <f t="array" ref="N2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6" s="9" t="str" cm="1">
        <f t="array" ref="O2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6" s="9" t="str" cm="1">
        <f t="array" ref="P2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6" s="9" t="str" cm="1">
        <f t="array" ref="Q2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6" s="9" t="str" cm="1">
        <f t="array" ref="R2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6" s="9" t="str" cm="1">
        <f t="array" ref="S2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6" s="35"/>
      <c r="U236" s="22"/>
    </row>
    <row r="237" spans="1:21" hidden="1" x14ac:dyDescent="0.25">
      <c r="A237" s="19" t="s">
        <v>172</v>
      </c>
      <c r="B237" s="18" t="s">
        <v>925</v>
      </c>
      <c r="C237" s="6" t="s">
        <v>1124</v>
      </c>
      <c r="D237" s="7" t="s">
        <v>669</v>
      </c>
      <c r="E237" s="6" t="s">
        <v>573</v>
      </c>
      <c r="F237" s="15">
        <v>2</v>
      </c>
      <c r="G237" s="15"/>
      <c r="H237" s="23">
        <f>(SUM(TabBesoinGlobal[[#This Row],[Mandela Besoin Total]:[Halles Besoin Total]]))-TabBesoinGlobal[[#This Row],[Transfert]]</f>
        <v>0</v>
      </c>
      <c r="I237" s="16">
        <f>TabBesoinGlobal[[#This Row],[Quantité Louée]]-TabBesoinGlobal[[#This Row],[Besoin Total]]</f>
        <v>0</v>
      </c>
      <c r="J237" s="9" t="str" cm="1">
        <f t="array" ref="J2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7" s="9" t="str" cm="1">
        <f t="array" ref="K2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7" s="9" t="str" cm="1">
        <f t="array" ref="L2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7" s="9" t="str" cm="1">
        <f t="array" ref="M2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7" s="9" t="str" cm="1">
        <f t="array" ref="N2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7" s="9" t="str" cm="1">
        <f t="array" ref="O2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7" s="9" t="str" cm="1">
        <f t="array" ref="P2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7" s="9" t="str" cm="1">
        <f t="array" ref="Q2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7" s="9" t="str" cm="1">
        <f t="array" ref="R2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7" s="9" t="str" cm="1">
        <f t="array" ref="S2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7" s="35"/>
      <c r="U237" s="26"/>
    </row>
    <row r="238" spans="1:21" hidden="1" x14ac:dyDescent="0.25">
      <c r="A238" s="19" t="s">
        <v>172</v>
      </c>
      <c r="B238" s="18" t="s">
        <v>926</v>
      </c>
      <c r="C238" s="6" t="s">
        <v>1140</v>
      </c>
      <c r="D238" s="7" t="s">
        <v>208</v>
      </c>
      <c r="E238" s="6" t="s">
        <v>574</v>
      </c>
      <c r="F238" s="15">
        <v>2</v>
      </c>
      <c r="G238" s="15"/>
      <c r="H238" s="23">
        <f>(SUM(TabBesoinGlobal[[#This Row],[Mandela Besoin Total]:[Halles Besoin Total]]))-TabBesoinGlobal[[#This Row],[Transfert]]</f>
        <v>0</v>
      </c>
      <c r="I238" s="16">
        <f>TabBesoinGlobal[[#This Row],[Quantité Louée]]-TabBesoinGlobal[[#This Row],[Besoin Total]]</f>
        <v>0</v>
      </c>
      <c r="J238" s="9" t="str" cm="1">
        <f t="array" ref="J2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8" s="9" t="str" cm="1">
        <f t="array" ref="K2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8" s="9" t="str" cm="1">
        <f t="array" ref="L2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8" s="9" t="str" cm="1">
        <f t="array" ref="M2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8" s="9" t="str" cm="1">
        <f t="array" ref="N2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8" s="9" t="str" cm="1">
        <f t="array" ref="O2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8" s="9" t="str" cm="1">
        <f t="array" ref="P2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8" s="9" t="str" cm="1">
        <f t="array" ref="Q2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8" s="9" t="str" cm="1">
        <f t="array" ref="R2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8" s="9" t="str" cm="1">
        <f t="array" ref="S2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8" s="35"/>
      <c r="U238" s="22"/>
    </row>
    <row r="239" spans="1:21" hidden="1" x14ac:dyDescent="0.25">
      <c r="A239" s="19" t="s">
        <v>172</v>
      </c>
      <c r="B239" s="18" t="s">
        <v>926</v>
      </c>
      <c r="C239" s="6" t="s">
        <v>1141</v>
      </c>
      <c r="D239" s="7" t="s">
        <v>210</v>
      </c>
      <c r="E239" s="7" t="s">
        <v>574</v>
      </c>
      <c r="F239" s="15">
        <v>2</v>
      </c>
      <c r="G239" s="15"/>
      <c r="H239" s="23">
        <f>(SUM(TabBesoinGlobal[[#This Row],[Mandela Besoin Total]:[Halles Besoin Total]]))-TabBesoinGlobal[[#This Row],[Transfert]]</f>
        <v>0</v>
      </c>
      <c r="I239" s="16">
        <f>TabBesoinGlobal[[#This Row],[Quantité Louée]]-TabBesoinGlobal[[#This Row],[Besoin Total]]</f>
        <v>0</v>
      </c>
      <c r="J239" s="9" t="str" cm="1">
        <f t="array" ref="J2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39" s="29" t="str" cm="1">
        <f t="array" ref="K2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39" s="9" t="str" cm="1">
        <f t="array" ref="L2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39" s="9" t="str" cm="1">
        <f t="array" ref="M2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39" s="9" t="str" cm="1">
        <f t="array" ref="N2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39" s="9" t="str" cm="1">
        <f t="array" ref="O2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39" s="9" t="str" cm="1">
        <f t="array" ref="P2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39" s="9" t="str" cm="1">
        <f t="array" ref="Q2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39" s="9" t="str" cm="1">
        <f t="array" ref="R2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39" s="9" t="str" cm="1">
        <f t="array" ref="S2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39" s="33"/>
      <c r="U239" s="28"/>
    </row>
    <row r="240" spans="1:21" hidden="1" x14ac:dyDescent="0.25">
      <c r="A240" s="19" t="s">
        <v>172</v>
      </c>
      <c r="B240" s="18" t="s">
        <v>926</v>
      </c>
      <c r="C240" s="6" t="s">
        <v>1142</v>
      </c>
      <c r="D240" s="7" t="s">
        <v>212</v>
      </c>
      <c r="E240" s="6" t="s">
        <v>574</v>
      </c>
      <c r="F240" s="15">
        <v>2</v>
      </c>
      <c r="G240" s="15"/>
      <c r="H240" s="23">
        <f>(SUM(TabBesoinGlobal[[#This Row],[Mandela Besoin Total]:[Halles Besoin Total]]))-TabBesoinGlobal[[#This Row],[Transfert]]</f>
        <v>0</v>
      </c>
      <c r="I240" s="16">
        <f>TabBesoinGlobal[[#This Row],[Quantité Louée]]-TabBesoinGlobal[[#This Row],[Besoin Total]]</f>
        <v>0</v>
      </c>
      <c r="J240" s="9" t="str" cm="1">
        <f t="array" ref="J2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0" s="9" t="str" cm="1">
        <f t="array" ref="K2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0" s="9" t="str" cm="1">
        <f t="array" ref="L2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0" s="9" t="str" cm="1">
        <f t="array" ref="M2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0" s="9" t="str" cm="1">
        <f t="array" ref="N2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0" s="9" t="str" cm="1">
        <f t="array" ref="O2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0" s="9" t="str" cm="1">
        <f t="array" ref="P2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0" s="9" t="str" cm="1">
        <f t="array" ref="Q2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0" s="9" t="str" cm="1">
        <f t="array" ref="R2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0" s="9" t="str" cm="1">
        <f t="array" ref="S2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0" s="35"/>
      <c r="U240" s="22"/>
    </row>
    <row r="241" spans="1:21" hidden="1" x14ac:dyDescent="0.25">
      <c r="A241" s="19" t="s">
        <v>172</v>
      </c>
      <c r="B241" s="18" t="s">
        <v>926</v>
      </c>
      <c r="C241" s="6" t="s">
        <v>1143</v>
      </c>
      <c r="D241" s="7" t="s">
        <v>206</v>
      </c>
      <c r="E241" s="6" t="s">
        <v>574</v>
      </c>
      <c r="F241" s="15">
        <v>2</v>
      </c>
      <c r="G241" s="15"/>
      <c r="H241" s="23">
        <f>(SUM(TabBesoinGlobal[[#This Row],[Mandela Besoin Total]:[Halles Besoin Total]]))-TabBesoinGlobal[[#This Row],[Transfert]]</f>
        <v>0</v>
      </c>
      <c r="I241" s="16">
        <f>TabBesoinGlobal[[#This Row],[Quantité Louée]]-TabBesoinGlobal[[#This Row],[Besoin Total]]</f>
        <v>0</v>
      </c>
      <c r="J241" s="9" t="str" cm="1">
        <f t="array" ref="J2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1" s="9" t="str" cm="1">
        <f t="array" ref="K2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1" s="9" t="str" cm="1">
        <f t="array" ref="L2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1" s="9" t="str" cm="1">
        <f t="array" ref="M2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1" s="9" t="str" cm="1">
        <f t="array" ref="N2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1" s="9" t="str" cm="1">
        <f t="array" ref="O2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1" s="9" t="str" cm="1">
        <f t="array" ref="P2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1" s="9" t="str" cm="1">
        <f t="array" ref="Q2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1" s="9" t="str" cm="1">
        <f t="array" ref="R2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1" s="9" t="str" cm="1">
        <f t="array" ref="S2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1" s="35"/>
      <c r="U241" s="22"/>
    </row>
    <row r="242" spans="1:21" hidden="1" x14ac:dyDescent="0.25">
      <c r="A242" s="19" t="s">
        <v>172</v>
      </c>
      <c r="B242" s="18" t="s">
        <v>926</v>
      </c>
      <c r="C242" s="6" t="s">
        <v>1144</v>
      </c>
      <c r="D242" s="7" t="s">
        <v>207</v>
      </c>
      <c r="E242" s="6" t="s">
        <v>574</v>
      </c>
      <c r="F242" s="15">
        <v>3</v>
      </c>
      <c r="G242" s="15"/>
      <c r="H242" s="23">
        <f>(SUM(TabBesoinGlobal[[#This Row],[Mandela Besoin Total]:[Halles Besoin Total]]))-TabBesoinGlobal[[#This Row],[Transfert]]</f>
        <v>0</v>
      </c>
      <c r="I242" s="16">
        <f>TabBesoinGlobal[[#This Row],[Quantité Louée]]-TabBesoinGlobal[[#This Row],[Besoin Total]]</f>
        <v>0</v>
      </c>
      <c r="J242" s="9" t="str" cm="1">
        <f t="array" ref="J2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2" s="9" t="str" cm="1">
        <f t="array" ref="K2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2" s="9" t="str" cm="1">
        <f t="array" ref="L2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2" s="9" t="str" cm="1">
        <f t="array" ref="M2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2" s="9" t="str" cm="1">
        <f t="array" ref="N2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2" s="9" t="str" cm="1">
        <f t="array" ref="O2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2" s="9" t="str" cm="1">
        <f t="array" ref="P2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2" s="9" t="str" cm="1">
        <f t="array" ref="Q2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2" s="9" t="str" cm="1">
        <f t="array" ref="R2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2" s="9" t="str" cm="1">
        <f t="array" ref="S2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2" s="35"/>
      <c r="U242" s="26"/>
    </row>
    <row r="243" spans="1:21" hidden="1" x14ac:dyDescent="0.25">
      <c r="A243" s="19" t="s">
        <v>172</v>
      </c>
      <c r="B243" s="18" t="s">
        <v>926</v>
      </c>
      <c r="C243" s="6" t="s">
        <v>1145</v>
      </c>
      <c r="D243" s="7" t="s">
        <v>663</v>
      </c>
      <c r="E243" s="7" t="s">
        <v>573</v>
      </c>
      <c r="F243" s="15">
        <v>4</v>
      </c>
      <c r="G243" s="15"/>
      <c r="H243" s="23">
        <f>(SUM(TabBesoinGlobal[[#This Row],[Mandela Besoin Total]:[Halles Besoin Total]]))-TabBesoinGlobal[[#This Row],[Transfert]]</f>
        <v>0</v>
      </c>
      <c r="I243" s="16">
        <f>TabBesoinGlobal[[#This Row],[Quantité Louée]]-TabBesoinGlobal[[#This Row],[Besoin Total]]</f>
        <v>0</v>
      </c>
      <c r="J243" s="9" t="str" cm="1">
        <f t="array" ref="J2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3" s="9" t="str" cm="1">
        <f t="array" ref="K2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3" s="9" t="str" cm="1">
        <f t="array" ref="L2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3" s="9" t="str" cm="1">
        <f t="array" ref="M2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3" s="9" t="str" cm="1">
        <f t="array" ref="N2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3" s="9" t="str" cm="1">
        <f t="array" ref="O2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3" s="9" t="str" cm="1">
        <f t="array" ref="P2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3" s="9" t="str" cm="1">
        <f t="array" ref="Q2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3" s="9" t="str" cm="1">
        <f t="array" ref="R2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3" s="9" t="str" cm="1">
        <f t="array" ref="S2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3" s="35"/>
      <c r="U243" s="22"/>
    </row>
    <row r="244" spans="1:21" hidden="1" x14ac:dyDescent="0.25">
      <c r="A244" s="19" t="s">
        <v>172</v>
      </c>
      <c r="B244" s="18" t="s">
        <v>926</v>
      </c>
      <c r="C244" s="6" t="s">
        <v>1147</v>
      </c>
      <c r="D244" s="7" t="s">
        <v>209</v>
      </c>
      <c r="E244" s="7" t="s">
        <v>574</v>
      </c>
      <c r="F244" s="15">
        <v>6</v>
      </c>
      <c r="G244" s="15"/>
      <c r="H244" s="23">
        <f>(SUM(TabBesoinGlobal[[#This Row],[Mandela Besoin Total]:[Halles Besoin Total]]))-TabBesoinGlobal[[#This Row],[Transfert]]</f>
        <v>0</v>
      </c>
      <c r="I244" s="16">
        <f>TabBesoinGlobal[[#This Row],[Quantité Louée]]-TabBesoinGlobal[[#This Row],[Besoin Total]]</f>
        <v>0</v>
      </c>
      <c r="J244" s="9" t="str" cm="1">
        <f t="array" ref="J2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4" s="9" t="str" cm="1">
        <f t="array" ref="K2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4" s="9" t="str" cm="1">
        <f t="array" ref="L2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4" s="9" t="str" cm="1">
        <f t="array" ref="M2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4" s="9" t="str" cm="1">
        <f t="array" ref="N2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4" s="9" t="str" cm="1">
        <f t="array" ref="O2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4" s="9" t="str" cm="1">
        <f t="array" ref="P2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4" s="9" t="str" cm="1">
        <f t="array" ref="Q2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4" s="9" t="str" cm="1">
        <f t="array" ref="R2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4" s="9" t="str" cm="1">
        <f t="array" ref="S2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4" s="35"/>
      <c r="U244" s="22"/>
    </row>
    <row r="245" spans="1:21" hidden="1" x14ac:dyDescent="0.25">
      <c r="A245" s="19" t="s">
        <v>172</v>
      </c>
      <c r="B245" s="18" t="s">
        <v>926</v>
      </c>
      <c r="C245" s="6" t="s">
        <v>1146</v>
      </c>
      <c r="D245" s="7" t="s">
        <v>665</v>
      </c>
      <c r="E245" s="7" t="s">
        <v>573</v>
      </c>
      <c r="F245" s="15">
        <v>3</v>
      </c>
      <c r="G245" s="15"/>
      <c r="H245" s="23">
        <f>(SUM(TabBesoinGlobal[[#This Row],[Mandela Besoin Total]:[Halles Besoin Total]]))-TabBesoinGlobal[[#This Row],[Transfert]]</f>
        <v>0</v>
      </c>
      <c r="I245" s="16">
        <f>TabBesoinGlobal[[#This Row],[Quantité Louée]]-TabBesoinGlobal[[#This Row],[Besoin Total]]</f>
        <v>0</v>
      </c>
      <c r="J245" s="9" t="str" cm="1">
        <f t="array" ref="J2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5" s="9" t="str" cm="1">
        <f t="array" ref="K2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5" s="9" t="str" cm="1">
        <f t="array" ref="L2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5" s="9" t="str" cm="1">
        <f t="array" ref="M2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5" s="9" t="str" cm="1">
        <f t="array" ref="N2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5" s="9" t="str" cm="1">
        <f t="array" ref="O2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5" s="9" t="str" cm="1">
        <f t="array" ref="P2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5" s="9" t="str" cm="1">
        <f t="array" ref="Q2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5" s="9" t="str" cm="1">
        <f t="array" ref="R2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5" s="9" t="str" cm="1">
        <f t="array" ref="S2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5" s="35"/>
      <c r="U245" s="22"/>
    </row>
    <row r="246" spans="1:21" hidden="1" x14ac:dyDescent="0.25">
      <c r="A246" s="19" t="s">
        <v>172</v>
      </c>
      <c r="B246" s="18" t="s">
        <v>926</v>
      </c>
      <c r="C246" s="6" t="s">
        <v>1148</v>
      </c>
      <c r="D246" s="7" t="s">
        <v>211</v>
      </c>
      <c r="E246" s="6" t="s">
        <v>574</v>
      </c>
      <c r="F246" s="15">
        <v>2</v>
      </c>
      <c r="G246" s="15"/>
      <c r="H246" s="23">
        <f>(SUM(TabBesoinGlobal[[#This Row],[Mandela Besoin Total]:[Halles Besoin Total]]))-TabBesoinGlobal[[#This Row],[Transfert]]</f>
        <v>0</v>
      </c>
      <c r="I246" s="16">
        <f>TabBesoinGlobal[[#This Row],[Quantité Louée]]-TabBesoinGlobal[[#This Row],[Besoin Total]]</f>
        <v>0</v>
      </c>
      <c r="J246" s="9" t="str" cm="1">
        <f t="array" ref="J2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6" s="9" t="str" cm="1">
        <f t="array" ref="K2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6" s="9" t="str" cm="1">
        <f t="array" ref="L2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6" s="9" t="str" cm="1">
        <f t="array" ref="M2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6" s="9" t="str" cm="1">
        <f t="array" ref="N2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6" s="9" t="str" cm="1">
        <f t="array" ref="O2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6" s="9" t="str" cm="1">
        <f t="array" ref="P2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6" s="9" t="str" cm="1">
        <f t="array" ref="Q2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6" s="9" t="str" cm="1">
        <f t="array" ref="R2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6" s="9" t="str" cm="1">
        <f t="array" ref="S2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6" s="35"/>
      <c r="U246" s="22"/>
    </row>
    <row r="247" spans="1:21" hidden="1" x14ac:dyDescent="0.25">
      <c r="A247" s="19" t="s">
        <v>172</v>
      </c>
      <c r="B247" s="18" t="s">
        <v>181</v>
      </c>
      <c r="C247" s="6" t="s">
        <v>1149</v>
      </c>
      <c r="D247" s="7" t="s">
        <v>676</v>
      </c>
      <c r="E247" s="7" t="s">
        <v>573</v>
      </c>
      <c r="F247" s="15"/>
      <c r="G247" s="15"/>
      <c r="H247" s="23">
        <f>(SUM(TabBesoinGlobal[[#This Row],[Mandela Besoin Total]:[Halles Besoin Total]]))-TabBesoinGlobal[[#This Row],[Transfert]]</f>
        <v>0</v>
      </c>
      <c r="I247" s="16">
        <f>TabBesoinGlobal[[#This Row],[Quantité Louée]]-TabBesoinGlobal[[#This Row],[Besoin Total]]</f>
        <v>0</v>
      </c>
      <c r="J247" s="9" t="str" cm="1">
        <f t="array" ref="J2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7" s="9" t="str" cm="1">
        <f t="array" ref="K2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7" s="9" t="str" cm="1">
        <f t="array" ref="L2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7" s="9" t="str" cm="1">
        <f t="array" ref="M2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7" s="9" t="str" cm="1">
        <f t="array" ref="N2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7" s="9" t="str" cm="1">
        <f t="array" ref="O2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7" s="9" t="str" cm="1">
        <f t="array" ref="P2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7" s="9" t="str" cm="1">
        <f t="array" ref="Q2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7" s="9" t="str" cm="1">
        <f t="array" ref="R2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7" s="9" t="str" cm="1">
        <f t="array" ref="S2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7" s="35"/>
      <c r="U247" s="22"/>
    </row>
    <row r="248" spans="1:21" hidden="1" x14ac:dyDescent="0.25">
      <c r="A248" s="19" t="s">
        <v>172</v>
      </c>
      <c r="B248" s="18" t="s">
        <v>181</v>
      </c>
      <c r="C248" s="6" t="s">
        <v>1153</v>
      </c>
      <c r="D248" s="7" t="s">
        <v>677</v>
      </c>
      <c r="E248" s="6" t="s">
        <v>572</v>
      </c>
      <c r="F248" s="15">
        <v>1</v>
      </c>
      <c r="G248" s="15"/>
      <c r="H248" s="23">
        <f>(SUM(TabBesoinGlobal[[#This Row],[Mandela Besoin Total]:[Halles Besoin Total]]))-TabBesoinGlobal[[#This Row],[Transfert]]</f>
        <v>0</v>
      </c>
      <c r="I248" s="16">
        <f>TabBesoinGlobal[[#This Row],[Quantité Louée]]-TabBesoinGlobal[[#This Row],[Besoin Total]]</f>
        <v>0</v>
      </c>
      <c r="J248" s="9" t="str" cm="1">
        <f t="array" ref="J2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8" s="9" t="str" cm="1">
        <f t="array" ref="K2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8" s="9" t="str" cm="1">
        <f t="array" ref="L2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8" s="9" t="str" cm="1">
        <f t="array" ref="M2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8" s="9" t="str" cm="1">
        <f t="array" ref="N2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8" s="9" t="str" cm="1">
        <f t="array" ref="O2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8" s="9" t="str" cm="1">
        <f t="array" ref="P2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8" s="9" t="str" cm="1">
        <f t="array" ref="Q2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8" s="9" t="str" cm="1">
        <f t="array" ref="R2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8" s="9" t="str" cm="1">
        <f t="array" ref="S2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8" s="35"/>
      <c r="U248" s="22"/>
    </row>
    <row r="249" spans="1:21" hidden="1" x14ac:dyDescent="0.25">
      <c r="A249" s="19" t="s">
        <v>172</v>
      </c>
      <c r="B249" s="18" t="s">
        <v>181</v>
      </c>
      <c r="C249" s="6" t="s">
        <v>1150</v>
      </c>
      <c r="D249" s="7" t="s">
        <v>677</v>
      </c>
      <c r="E249" s="7" t="s">
        <v>573</v>
      </c>
      <c r="F249" s="15"/>
      <c r="G249" s="15"/>
      <c r="H249" s="23">
        <f>(SUM(TabBesoinGlobal[[#This Row],[Mandela Besoin Total]:[Halles Besoin Total]]))-TabBesoinGlobal[[#This Row],[Transfert]]</f>
        <v>0</v>
      </c>
      <c r="I249" s="16">
        <f>TabBesoinGlobal[[#This Row],[Quantité Louée]]-TabBesoinGlobal[[#This Row],[Besoin Total]]</f>
        <v>0</v>
      </c>
      <c r="J249" s="9" t="str" cm="1">
        <f t="array" ref="J2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49" s="9" t="str" cm="1">
        <f t="array" ref="K2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49" s="9" t="str" cm="1">
        <f t="array" ref="L2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49" s="9" t="str" cm="1">
        <f t="array" ref="M2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49" s="9" t="str" cm="1">
        <f t="array" ref="N2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49" s="9" t="str" cm="1">
        <f t="array" ref="O2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49" s="9" t="str" cm="1">
        <f t="array" ref="P2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49" s="9" t="str" cm="1">
        <f t="array" ref="Q2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49" s="9" t="str" cm="1">
        <f t="array" ref="R2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49" s="9" t="str" cm="1">
        <f t="array" ref="S2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49" s="35"/>
      <c r="U249" s="22"/>
    </row>
    <row r="250" spans="1:21" hidden="1" x14ac:dyDescent="0.25">
      <c r="A250" s="19" t="s">
        <v>172</v>
      </c>
      <c r="B250" s="18" t="s">
        <v>181</v>
      </c>
      <c r="C250" s="6" t="s">
        <v>1154</v>
      </c>
      <c r="D250" s="7" t="s">
        <v>678</v>
      </c>
      <c r="E250" s="7" t="s">
        <v>572</v>
      </c>
      <c r="F250" s="15">
        <v>2</v>
      </c>
      <c r="G250" s="15"/>
      <c r="H250" s="23">
        <f>(SUM(TabBesoinGlobal[[#This Row],[Mandela Besoin Total]:[Halles Besoin Total]]))-TabBesoinGlobal[[#This Row],[Transfert]]</f>
        <v>0</v>
      </c>
      <c r="I250" s="16">
        <f>TabBesoinGlobal[[#This Row],[Quantité Louée]]-TabBesoinGlobal[[#This Row],[Besoin Total]]</f>
        <v>0</v>
      </c>
      <c r="J250" s="9" t="str" cm="1">
        <f t="array" ref="J2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0" s="9" t="str" cm="1">
        <f t="array" ref="K2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0" s="9" t="str" cm="1">
        <f t="array" ref="L2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0" s="9" t="str" cm="1">
        <f t="array" ref="M2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0" s="9" t="str" cm="1">
        <f t="array" ref="N2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0" s="9" t="str" cm="1">
        <f t="array" ref="O2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0" s="9" t="str" cm="1">
        <f t="array" ref="P2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0" s="9" t="str" cm="1">
        <f t="array" ref="Q2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0" s="9" t="str" cm="1">
        <f t="array" ref="R2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0" s="9" t="str" cm="1">
        <f t="array" ref="S2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0" s="35"/>
      <c r="U250" s="22"/>
    </row>
    <row r="251" spans="1:21" hidden="1" x14ac:dyDescent="0.25">
      <c r="A251" s="19" t="s">
        <v>172</v>
      </c>
      <c r="B251" s="18" t="s">
        <v>181</v>
      </c>
      <c r="C251" s="6" t="s">
        <v>1151</v>
      </c>
      <c r="D251" s="7" t="s">
        <v>678</v>
      </c>
      <c r="E251" s="7" t="s">
        <v>573</v>
      </c>
      <c r="F251" s="15"/>
      <c r="G251" s="15"/>
      <c r="H251" s="23">
        <f>(SUM(TabBesoinGlobal[[#This Row],[Mandela Besoin Total]:[Halles Besoin Total]]))-TabBesoinGlobal[[#This Row],[Transfert]]</f>
        <v>0</v>
      </c>
      <c r="I251" s="16">
        <f>TabBesoinGlobal[[#This Row],[Quantité Louée]]-TabBesoinGlobal[[#This Row],[Besoin Total]]</f>
        <v>0</v>
      </c>
      <c r="J251" s="9" t="str" cm="1">
        <f t="array" ref="J2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1" s="9" t="str" cm="1">
        <f t="array" ref="K2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1" s="9" t="str" cm="1">
        <f t="array" ref="L2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1" s="9" t="str" cm="1">
        <f t="array" ref="M2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1" s="9" t="str" cm="1">
        <f t="array" ref="N2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1" s="9" t="str" cm="1">
        <f t="array" ref="O2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1" s="9" t="str" cm="1">
        <f t="array" ref="P2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1" s="9" t="str" cm="1">
        <f t="array" ref="Q2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1" s="9" t="str" cm="1">
        <f t="array" ref="R2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1" s="9" t="str" cm="1">
        <f t="array" ref="S2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1" s="35"/>
      <c r="U251" s="22"/>
    </row>
    <row r="252" spans="1:21" hidden="1" x14ac:dyDescent="0.25">
      <c r="A252" s="19" t="s">
        <v>172</v>
      </c>
      <c r="B252" s="18" t="s">
        <v>181</v>
      </c>
      <c r="C252" s="6" t="s">
        <v>1155</v>
      </c>
      <c r="D252" s="7" t="s">
        <v>679</v>
      </c>
      <c r="E252" s="7" t="s">
        <v>572</v>
      </c>
      <c r="F252" s="15">
        <v>1</v>
      </c>
      <c r="G252" s="15"/>
      <c r="H252" s="23">
        <f>(SUM(TabBesoinGlobal[[#This Row],[Mandela Besoin Total]:[Halles Besoin Total]]))-TabBesoinGlobal[[#This Row],[Transfert]]</f>
        <v>0</v>
      </c>
      <c r="I252" s="16">
        <f>TabBesoinGlobal[[#This Row],[Quantité Louée]]-TabBesoinGlobal[[#This Row],[Besoin Total]]</f>
        <v>0</v>
      </c>
      <c r="J252" s="9" t="str" cm="1">
        <f t="array" ref="J2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2" s="9" t="str" cm="1">
        <f t="array" ref="K2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2" s="9" t="str" cm="1">
        <f t="array" ref="L2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2" s="9" t="str" cm="1">
        <f t="array" ref="M2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2" s="9" t="str" cm="1">
        <f t="array" ref="N2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2" s="9" t="str" cm="1">
        <f t="array" ref="O2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2" s="9" t="str" cm="1">
        <f t="array" ref="P2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2" s="9" t="str" cm="1">
        <f t="array" ref="Q2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2" s="9" t="str" cm="1">
        <f t="array" ref="R2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2" s="9" t="str" cm="1">
        <f t="array" ref="S2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2" s="35"/>
      <c r="U252" s="22"/>
    </row>
    <row r="253" spans="1:21" hidden="1" x14ac:dyDescent="0.25">
      <c r="A253" s="19" t="s">
        <v>172</v>
      </c>
      <c r="B253" s="18" t="s">
        <v>181</v>
      </c>
      <c r="C253" s="6" t="s">
        <v>1152</v>
      </c>
      <c r="D253" s="7" t="s">
        <v>679</v>
      </c>
      <c r="E253" s="7" t="s">
        <v>573</v>
      </c>
      <c r="F253" s="15"/>
      <c r="G253" s="15"/>
      <c r="H253" s="23">
        <f>(SUM(TabBesoinGlobal[[#This Row],[Mandela Besoin Total]:[Halles Besoin Total]]))-TabBesoinGlobal[[#This Row],[Transfert]]</f>
        <v>0</v>
      </c>
      <c r="I253" s="16">
        <f>TabBesoinGlobal[[#This Row],[Quantité Louée]]-TabBesoinGlobal[[#This Row],[Besoin Total]]</f>
        <v>0</v>
      </c>
      <c r="J253" s="9" t="str" cm="1">
        <f t="array" ref="J2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3" s="9" t="str" cm="1">
        <f t="array" ref="K2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3" s="9" t="str" cm="1">
        <f t="array" ref="L2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3" s="9" t="str" cm="1">
        <f t="array" ref="M2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3" s="9" t="str" cm="1">
        <f t="array" ref="N2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3" s="9" t="str" cm="1">
        <f t="array" ref="O2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3" s="9" t="str" cm="1">
        <f t="array" ref="P2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3" s="9" t="str" cm="1">
        <f t="array" ref="Q2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3" s="9" t="str" cm="1">
        <f t="array" ref="R2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3" s="9" t="str" cm="1">
        <f t="array" ref="S2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3" s="35"/>
      <c r="U253" s="22"/>
    </row>
    <row r="254" spans="1:21" hidden="1" x14ac:dyDescent="0.25">
      <c r="A254" s="19" t="s">
        <v>172</v>
      </c>
      <c r="B254" s="18" t="s">
        <v>181</v>
      </c>
      <c r="C254" s="6" t="s">
        <v>1156</v>
      </c>
      <c r="D254" s="7" t="s">
        <v>185</v>
      </c>
      <c r="E254" s="7" t="s">
        <v>574</v>
      </c>
      <c r="F254" s="15">
        <v>1</v>
      </c>
      <c r="G254" s="15"/>
      <c r="H254" s="23">
        <f>(SUM(TabBesoinGlobal[[#This Row],[Mandela Besoin Total]:[Halles Besoin Total]]))-TabBesoinGlobal[[#This Row],[Transfert]]</f>
        <v>0</v>
      </c>
      <c r="I254" s="16">
        <f>TabBesoinGlobal[[#This Row],[Quantité Louée]]-TabBesoinGlobal[[#This Row],[Besoin Total]]</f>
        <v>0</v>
      </c>
      <c r="J254" s="9" t="str" cm="1">
        <f t="array" ref="J2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4" s="9" t="str" cm="1">
        <f t="array" ref="K2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4" s="9" t="str" cm="1">
        <f t="array" ref="L2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4" s="9" t="str" cm="1">
        <f t="array" ref="M2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4" s="9" t="str" cm="1">
        <f t="array" ref="N2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4" s="9" t="str" cm="1">
        <f t="array" ref="O2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4" s="9" t="str" cm="1">
        <f t="array" ref="P2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4" s="9" t="str" cm="1">
        <f t="array" ref="Q2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4" s="9" t="str" cm="1">
        <f t="array" ref="R2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4" s="9" t="str" cm="1">
        <f t="array" ref="S2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4" s="35"/>
      <c r="U254" s="22"/>
    </row>
    <row r="255" spans="1:21" hidden="1" x14ac:dyDescent="0.25">
      <c r="A255" s="19" t="s">
        <v>172</v>
      </c>
      <c r="B255" s="18" t="s">
        <v>181</v>
      </c>
      <c r="C255" s="6" t="s">
        <v>1157</v>
      </c>
      <c r="D255" s="7" t="s">
        <v>188</v>
      </c>
      <c r="E255" s="7" t="s">
        <v>574</v>
      </c>
      <c r="F255" s="15">
        <v>2</v>
      </c>
      <c r="G255" s="15"/>
      <c r="H255" s="23">
        <f>(SUM(TabBesoinGlobal[[#This Row],[Mandela Besoin Total]:[Halles Besoin Total]]))-TabBesoinGlobal[[#This Row],[Transfert]]</f>
        <v>0</v>
      </c>
      <c r="I255" s="16">
        <f>TabBesoinGlobal[[#This Row],[Quantité Louée]]-TabBesoinGlobal[[#This Row],[Besoin Total]]</f>
        <v>0</v>
      </c>
      <c r="J255" s="9" t="str" cm="1">
        <f t="array" ref="J2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5" s="9" t="str" cm="1">
        <f t="array" ref="K2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5" s="9" t="str" cm="1">
        <f t="array" ref="L2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5" s="9" t="str" cm="1">
        <f t="array" ref="M2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5" s="9" t="str" cm="1">
        <f t="array" ref="N2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5" s="9" t="str" cm="1">
        <f t="array" ref="O2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5" s="9" t="str" cm="1">
        <f t="array" ref="P2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5" s="9" t="str" cm="1">
        <f t="array" ref="Q2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5" s="9" t="str" cm="1">
        <f t="array" ref="R2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5" s="9" t="str" cm="1">
        <f t="array" ref="S2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5" s="35"/>
      <c r="U255" s="22"/>
    </row>
    <row r="256" spans="1:21" hidden="1" x14ac:dyDescent="0.25">
      <c r="A256" s="19" t="s">
        <v>172</v>
      </c>
      <c r="B256" s="18" t="s">
        <v>181</v>
      </c>
      <c r="C256" s="6" t="s">
        <v>1158</v>
      </c>
      <c r="D256" s="7" t="s">
        <v>186</v>
      </c>
      <c r="E256" s="6" t="s">
        <v>574</v>
      </c>
      <c r="F256" s="15">
        <v>1</v>
      </c>
      <c r="G256" s="15"/>
      <c r="H256" s="23">
        <f>(SUM(TabBesoinGlobal[[#This Row],[Mandela Besoin Total]:[Halles Besoin Total]]))-TabBesoinGlobal[[#This Row],[Transfert]]</f>
        <v>0</v>
      </c>
      <c r="I256" s="16">
        <f>TabBesoinGlobal[[#This Row],[Quantité Louée]]-TabBesoinGlobal[[#This Row],[Besoin Total]]</f>
        <v>0</v>
      </c>
      <c r="J256" s="9" t="str" cm="1">
        <f t="array" ref="J2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6" s="9" t="str" cm="1">
        <f t="array" ref="K2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6" s="9" t="str" cm="1">
        <f t="array" ref="L2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6" s="9" t="str" cm="1">
        <f t="array" ref="M2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6" s="9" t="str" cm="1">
        <f t="array" ref="N2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6" s="9" t="str" cm="1">
        <f t="array" ref="O2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6" s="9" t="str" cm="1">
        <f t="array" ref="P2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6" s="9" t="str" cm="1">
        <f t="array" ref="Q2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6" s="9" t="str" cm="1">
        <f t="array" ref="R2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6" s="9" t="str" cm="1">
        <f t="array" ref="S2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6" s="35"/>
      <c r="U256" s="22"/>
    </row>
    <row r="257" spans="1:21" hidden="1" x14ac:dyDescent="0.25">
      <c r="A257" s="19" t="s">
        <v>172</v>
      </c>
      <c r="B257" s="18" t="s">
        <v>181</v>
      </c>
      <c r="C257" s="6" t="s">
        <v>1159</v>
      </c>
      <c r="D257" s="7" t="s">
        <v>187</v>
      </c>
      <c r="E257" s="7" t="s">
        <v>574</v>
      </c>
      <c r="F257" s="15">
        <v>1</v>
      </c>
      <c r="G257" s="15"/>
      <c r="H257" s="23">
        <f>(SUM(TabBesoinGlobal[[#This Row],[Mandela Besoin Total]:[Halles Besoin Total]]))-TabBesoinGlobal[[#This Row],[Transfert]]</f>
        <v>0</v>
      </c>
      <c r="I257" s="16">
        <f>TabBesoinGlobal[[#This Row],[Quantité Louée]]-TabBesoinGlobal[[#This Row],[Besoin Total]]</f>
        <v>0</v>
      </c>
      <c r="J257" s="9" t="str" cm="1">
        <f t="array" ref="J2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7" s="9" t="str" cm="1">
        <f t="array" ref="K2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7" s="9" t="str" cm="1">
        <f t="array" ref="L2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7" s="9" t="str" cm="1">
        <f t="array" ref="M2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7" s="9" t="str" cm="1">
        <f t="array" ref="N2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7" s="9" t="str" cm="1">
        <f t="array" ref="O2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7" s="9" t="str" cm="1">
        <f t="array" ref="P2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7" s="9" t="str" cm="1">
        <f t="array" ref="Q2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7" s="9" t="str" cm="1">
        <f t="array" ref="R2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7" s="9" t="str" cm="1">
        <f t="array" ref="S2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7" s="35"/>
      <c r="U257" s="22"/>
    </row>
    <row r="258" spans="1:21" hidden="1" x14ac:dyDescent="0.25">
      <c r="A258" s="19" t="s">
        <v>172</v>
      </c>
      <c r="B258" s="18" t="s">
        <v>181</v>
      </c>
      <c r="C258" s="6" t="s">
        <v>1160</v>
      </c>
      <c r="D258" s="7" t="s">
        <v>189</v>
      </c>
      <c r="E258" s="6" t="s">
        <v>574</v>
      </c>
      <c r="F258" s="15">
        <v>1</v>
      </c>
      <c r="G258" s="15"/>
      <c r="H258" s="23">
        <f>(SUM(TabBesoinGlobal[[#This Row],[Mandela Besoin Total]:[Halles Besoin Total]]))-TabBesoinGlobal[[#This Row],[Transfert]]</f>
        <v>0</v>
      </c>
      <c r="I258" s="16">
        <f>TabBesoinGlobal[[#This Row],[Quantité Louée]]-TabBesoinGlobal[[#This Row],[Besoin Total]]</f>
        <v>0</v>
      </c>
      <c r="J258" s="9" t="str" cm="1">
        <f t="array" ref="J2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8" s="9" t="str" cm="1">
        <f t="array" ref="K2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8" s="9" t="str" cm="1">
        <f t="array" ref="L2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8" s="9" t="str" cm="1">
        <f t="array" ref="M2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8" s="9" t="str" cm="1">
        <f t="array" ref="N2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8" s="9" t="str" cm="1">
        <f t="array" ref="O2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8" s="9" t="str" cm="1">
        <f t="array" ref="P2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8" s="9" t="str" cm="1">
        <f t="array" ref="Q2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8" s="9" t="str" cm="1">
        <f t="array" ref="R2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8" s="9" t="str" cm="1">
        <f t="array" ref="S2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8" s="35"/>
      <c r="U258" s="22"/>
    </row>
    <row r="259" spans="1:21" hidden="1" x14ac:dyDescent="0.25">
      <c r="A259" s="19" t="s">
        <v>172</v>
      </c>
      <c r="B259" s="18" t="s">
        <v>181</v>
      </c>
      <c r="C259" s="6" t="s">
        <v>1161</v>
      </c>
      <c r="D259" s="7" t="s">
        <v>182</v>
      </c>
      <c r="E259" s="6" t="s">
        <v>574</v>
      </c>
      <c r="F259" s="15">
        <v>1</v>
      </c>
      <c r="G259" s="15"/>
      <c r="H259" s="23">
        <f>(SUM(TabBesoinGlobal[[#This Row],[Mandela Besoin Total]:[Halles Besoin Total]]))-TabBesoinGlobal[[#This Row],[Transfert]]</f>
        <v>0</v>
      </c>
      <c r="I259" s="16">
        <f>TabBesoinGlobal[[#This Row],[Quantité Louée]]-TabBesoinGlobal[[#This Row],[Besoin Total]]</f>
        <v>0</v>
      </c>
      <c r="J259" s="9" t="str" cm="1">
        <f t="array" ref="J2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59" s="9" t="str" cm="1">
        <f t="array" ref="K2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59" s="9" t="str" cm="1">
        <f t="array" ref="L2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59" s="9" t="str" cm="1">
        <f t="array" ref="M2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59" s="9" t="str" cm="1">
        <f t="array" ref="N2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59" s="9" t="str" cm="1">
        <f t="array" ref="O2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59" s="9" t="str" cm="1">
        <f t="array" ref="P2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59" s="9" t="str" cm="1">
        <f t="array" ref="Q2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59" s="9" t="str" cm="1">
        <f t="array" ref="R2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59" s="9" t="str" cm="1">
        <f t="array" ref="S2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59" s="35"/>
      <c r="U259" s="26"/>
    </row>
    <row r="260" spans="1:21" hidden="1" x14ac:dyDescent="0.25">
      <c r="A260" s="19" t="s">
        <v>172</v>
      </c>
      <c r="B260" s="18" t="s">
        <v>181</v>
      </c>
      <c r="C260" s="6" t="s">
        <v>1162</v>
      </c>
      <c r="D260" s="7" t="s">
        <v>184</v>
      </c>
      <c r="E260" s="6" t="s">
        <v>574</v>
      </c>
      <c r="F260" s="15">
        <v>1</v>
      </c>
      <c r="G260" s="15"/>
      <c r="H260" s="23">
        <f>(SUM(TabBesoinGlobal[[#This Row],[Mandela Besoin Total]:[Halles Besoin Total]]))-TabBesoinGlobal[[#This Row],[Transfert]]</f>
        <v>0</v>
      </c>
      <c r="I260" s="16">
        <f>TabBesoinGlobal[[#This Row],[Quantité Louée]]-TabBesoinGlobal[[#This Row],[Besoin Total]]</f>
        <v>0</v>
      </c>
      <c r="J260" s="9" t="str" cm="1">
        <f t="array" ref="J2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0" s="9" t="str" cm="1">
        <f t="array" ref="K2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0" s="9" t="str" cm="1">
        <f t="array" ref="L2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0" s="9" t="str" cm="1">
        <f t="array" ref="M2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0" s="9" t="str" cm="1">
        <f t="array" ref="N2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0" s="9" t="str" cm="1">
        <f t="array" ref="O2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0" s="9" t="str" cm="1">
        <f t="array" ref="P2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0" s="9" t="str" cm="1">
        <f t="array" ref="Q2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0" s="9" t="str" cm="1">
        <f t="array" ref="R2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0" s="9" t="str" cm="1">
        <f t="array" ref="S2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0" s="35"/>
      <c r="U260" s="26"/>
    </row>
    <row r="261" spans="1:21" hidden="1" x14ac:dyDescent="0.25">
      <c r="A261" s="19" t="s">
        <v>172</v>
      </c>
      <c r="B261" s="18" t="s">
        <v>181</v>
      </c>
      <c r="C261" s="6" t="s">
        <v>1163</v>
      </c>
      <c r="D261" s="6" t="s">
        <v>183</v>
      </c>
      <c r="E261" s="6" t="s">
        <v>574</v>
      </c>
      <c r="F261" s="15">
        <v>1</v>
      </c>
      <c r="G261" s="15"/>
      <c r="H261" s="23">
        <f>(SUM(TabBesoinGlobal[[#This Row],[Mandela Besoin Total]:[Halles Besoin Total]]))-TabBesoinGlobal[[#This Row],[Transfert]]</f>
        <v>0</v>
      </c>
      <c r="I261" s="16">
        <f>TabBesoinGlobal[[#This Row],[Quantité Louée]]-TabBesoinGlobal[[#This Row],[Besoin Total]]</f>
        <v>0</v>
      </c>
      <c r="J261" s="9" t="str" cm="1">
        <f t="array" ref="J2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1" s="9" t="str" cm="1">
        <f t="array" ref="K2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1" s="9" t="str" cm="1">
        <f t="array" ref="L2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1" s="9" t="str" cm="1">
        <f t="array" ref="M2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1" s="9" t="str" cm="1">
        <f t="array" ref="N2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1" s="9" t="str" cm="1">
        <f t="array" ref="O2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1" s="9" t="str" cm="1">
        <f t="array" ref="P2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1" s="9" t="str" cm="1">
        <f t="array" ref="Q2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1" s="9" t="str" cm="1">
        <f t="array" ref="R2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1" s="9" t="str" cm="1">
        <f t="array" ref="S2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1" s="35"/>
      <c r="U261" s="22"/>
    </row>
    <row r="262" spans="1:21" hidden="1" x14ac:dyDescent="0.25">
      <c r="A262" s="19" t="s">
        <v>172</v>
      </c>
      <c r="B262" s="18" t="s">
        <v>927</v>
      </c>
      <c r="C262" s="6" t="s">
        <v>1164</v>
      </c>
      <c r="D262" s="7" t="s">
        <v>235</v>
      </c>
      <c r="E262" s="6" t="s">
        <v>574</v>
      </c>
      <c r="F262" s="15">
        <v>6</v>
      </c>
      <c r="G262" s="15"/>
      <c r="H262" s="23">
        <f>(SUM(TabBesoinGlobal[[#This Row],[Mandela Besoin Total]:[Halles Besoin Total]]))-TabBesoinGlobal[[#This Row],[Transfert]]</f>
        <v>0</v>
      </c>
      <c r="I262" s="16">
        <f>TabBesoinGlobal[[#This Row],[Quantité Louée]]-TabBesoinGlobal[[#This Row],[Besoin Total]]</f>
        <v>0</v>
      </c>
      <c r="J262" s="9" t="str" cm="1">
        <f t="array" ref="J2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2" s="9" t="str" cm="1">
        <f t="array" ref="K2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2" s="9" t="str" cm="1">
        <f t="array" ref="L2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2" s="9" t="str" cm="1">
        <f t="array" ref="M2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2" s="9" t="str" cm="1">
        <f t="array" ref="N2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2" s="9" t="str" cm="1">
        <f t="array" ref="O2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2" s="9" t="str" cm="1">
        <f t="array" ref="P2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2" s="9" t="str" cm="1">
        <f t="array" ref="Q2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2" s="9" t="str" cm="1">
        <f t="array" ref="R2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2" s="9" t="str" cm="1">
        <f t="array" ref="S2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2" s="35"/>
      <c r="U262" s="22"/>
    </row>
    <row r="263" spans="1:21" hidden="1" x14ac:dyDescent="0.25">
      <c r="A263" s="19" t="s">
        <v>172</v>
      </c>
      <c r="B263" s="18" t="s">
        <v>927</v>
      </c>
      <c r="C263" s="6" t="s">
        <v>1165</v>
      </c>
      <c r="D263" s="7" t="s">
        <v>236</v>
      </c>
      <c r="E263" s="6" t="s">
        <v>574</v>
      </c>
      <c r="F263" s="15">
        <v>1</v>
      </c>
      <c r="G263" s="15"/>
      <c r="H263" s="23">
        <f>(SUM(TabBesoinGlobal[[#This Row],[Mandela Besoin Total]:[Halles Besoin Total]]))-TabBesoinGlobal[[#This Row],[Transfert]]</f>
        <v>0</v>
      </c>
      <c r="I263" s="16">
        <f>TabBesoinGlobal[[#This Row],[Quantité Louée]]-TabBesoinGlobal[[#This Row],[Besoin Total]]</f>
        <v>0</v>
      </c>
      <c r="J263" s="9" t="str" cm="1">
        <f t="array" ref="J2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3" s="9" t="str" cm="1">
        <f t="array" ref="K2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3" s="9" t="str" cm="1">
        <f t="array" ref="L2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3" s="9" t="str" cm="1">
        <f t="array" ref="M2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3" s="9" t="str" cm="1">
        <f t="array" ref="N2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3" s="9" t="str" cm="1">
        <f t="array" ref="O2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3" s="9" t="str" cm="1">
        <f t="array" ref="P2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3" s="9" t="str" cm="1">
        <f t="array" ref="Q2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3" s="9" t="str" cm="1">
        <f t="array" ref="R2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3" s="9" t="str" cm="1">
        <f t="array" ref="S2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3" s="35"/>
      <c r="U263" s="22"/>
    </row>
    <row r="264" spans="1:21" hidden="1" x14ac:dyDescent="0.25">
      <c r="A264" s="19" t="s">
        <v>172</v>
      </c>
      <c r="B264" s="18" t="s">
        <v>927</v>
      </c>
      <c r="C264" s="6" t="s">
        <v>1166</v>
      </c>
      <c r="D264" s="7" t="s">
        <v>237</v>
      </c>
      <c r="E264" s="7" t="s">
        <v>574</v>
      </c>
      <c r="F264" s="15">
        <v>1</v>
      </c>
      <c r="G264" s="15"/>
      <c r="H264" s="23">
        <f>(SUM(TabBesoinGlobal[[#This Row],[Mandela Besoin Total]:[Halles Besoin Total]]))-TabBesoinGlobal[[#This Row],[Transfert]]</f>
        <v>0</v>
      </c>
      <c r="I264" s="16">
        <f>TabBesoinGlobal[[#This Row],[Quantité Louée]]-TabBesoinGlobal[[#This Row],[Besoin Total]]</f>
        <v>0</v>
      </c>
      <c r="J264" s="9" t="str" cm="1">
        <f t="array" ref="J2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4" s="9" t="str" cm="1">
        <f t="array" ref="K2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4" s="9" t="str" cm="1">
        <f t="array" ref="L2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4" s="9" t="str" cm="1">
        <f t="array" ref="M2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4" s="9" t="str" cm="1">
        <f t="array" ref="N2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4" s="9" t="str" cm="1">
        <f t="array" ref="O2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4" s="9" t="str" cm="1">
        <f t="array" ref="P2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4" s="9" t="str" cm="1">
        <f t="array" ref="Q2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4" s="9" t="str" cm="1">
        <f t="array" ref="R2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4" s="9" t="str" cm="1">
        <f t="array" ref="S2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4" s="35"/>
      <c r="U264" s="22"/>
    </row>
    <row r="265" spans="1:21" hidden="1" x14ac:dyDescent="0.25">
      <c r="A265" s="19" t="s">
        <v>172</v>
      </c>
      <c r="B265" s="18" t="s">
        <v>927</v>
      </c>
      <c r="C265" s="6" t="s">
        <v>1170</v>
      </c>
      <c r="D265" s="7" t="s">
        <v>680</v>
      </c>
      <c r="E265" s="6" t="s">
        <v>573</v>
      </c>
      <c r="F265" s="15">
        <v>2</v>
      </c>
      <c r="G265" s="15"/>
      <c r="H265" s="23">
        <f>(SUM(TabBesoinGlobal[[#This Row],[Mandela Besoin Total]:[Halles Besoin Total]]))-TabBesoinGlobal[[#This Row],[Transfert]]</f>
        <v>0</v>
      </c>
      <c r="I265" s="16">
        <f>TabBesoinGlobal[[#This Row],[Quantité Louée]]-TabBesoinGlobal[[#This Row],[Besoin Total]]</f>
        <v>0</v>
      </c>
      <c r="J265" s="9" t="str" cm="1">
        <f t="array" ref="J2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5" s="9" t="str" cm="1">
        <f t="array" ref="K2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5" s="9" t="str" cm="1">
        <f t="array" ref="L2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5" s="9" t="str" cm="1">
        <f t="array" ref="M2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5" s="9" t="str" cm="1">
        <f t="array" ref="N2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5" s="9" t="str" cm="1">
        <f t="array" ref="O2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5" s="9" t="str" cm="1">
        <f t="array" ref="P2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5" s="9" t="str" cm="1">
        <f t="array" ref="Q2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5" s="9" t="str" cm="1">
        <f t="array" ref="R2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5" s="9" t="str" cm="1">
        <f t="array" ref="S2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5" s="35"/>
      <c r="U265" s="22"/>
    </row>
    <row r="266" spans="1:21" hidden="1" x14ac:dyDescent="0.25">
      <c r="A266" s="19" t="s">
        <v>172</v>
      </c>
      <c r="B266" s="18" t="s">
        <v>927</v>
      </c>
      <c r="C266" s="7" t="s">
        <v>1167</v>
      </c>
      <c r="D266" s="7" t="s">
        <v>233</v>
      </c>
      <c r="E266" s="7" t="s">
        <v>574</v>
      </c>
      <c r="F266" s="15">
        <v>1</v>
      </c>
      <c r="G266" s="15"/>
      <c r="H266" s="23">
        <f>(SUM(TabBesoinGlobal[[#This Row],[Mandela Besoin Total]:[Halles Besoin Total]]))-TabBesoinGlobal[[#This Row],[Transfert]]</f>
        <v>0</v>
      </c>
      <c r="I266" s="16">
        <f>TabBesoinGlobal[[#This Row],[Quantité Louée]]-TabBesoinGlobal[[#This Row],[Besoin Total]]</f>
        <v>0</v>
      </c>
      <c r="J266" s="9" t="str" cm="1">
        <f t="array" ref="J2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6" s="9" t="str" cm="1">
        <f t="array" ref="K2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6" s="9" t="str" cm="1">
        <f t="array" ref="L2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6" s="9" t="str" cm="1">
        <f t="array" ref="M2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6" s="9" t="str" cm="1">
        <f t="array" ref="N2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6" s="9" t="str" cm="1">
        <f t="array" ref="O2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6" s="9" t="str" cm="1">
        <f t="array" ref="P2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6" s="9" t="str" cm="1">
        <f t="array" ref="Q2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6" s="9" t="str" cm="1">
        <f t="array" ref="R2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6" s="9" t="str" cm="1">
        <f t="array" ref="S2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6" s="35"/>
      <c r="U266" s="22"/>
    </row>
    <row r="267" spans="1:21" hidden="1" x14ac:dyDescent="0.25">
      <c r="A267" s="19" t="s">
        <v>172</v>
      </c>
      <c r="B267" s="18" t="s">
        <v>927</v>
      </c>
      <c r="C267" s="7" t="s">
        <v>1168</v>
      </c>
      <c r="D267" s="7" t="s">
        <v>232</v>
      </c>
      <c r="E267" s="7" t="s">
        <v>574</v>
      </c>
      <c r="F267" s="15">
        <v>3</v>
      </c>
      <c r="G267" s="15"/>
      <c r="H267" s="23">
        <f>(SUM(TabBesoinGlobal[[#This Row],[Mandela Besoin Total]:[Halles Besoin Total]]))-TabBesoinGlobal[[#This Row],[Transfert]]</f>
        <v>0</v>
      </c>
      <c r="I267" s="16">
        <f>TabBesoinGlobal[[#This Row],[Quantité Louée]]-TabBesoinGlobal[[#This Row],[Besoin Total]]</f>
        <v>0</v>
      </c>
      <c r="J267" s="9" t="str" cm="1">
        <f t="array" ref="J2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7" s="9" t="str" cm="1">
        <f t="array" ref="K2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7" s="9" t="str" cm="1">
        <f t="array" ref="L2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7" s="9" t="str" cm="1">
        <f t="array" ref="M2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7" s="9" t="str" cm="1">
        <f t="array" ref="N2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7" s="9" t="str" cm="1">
        <f t="array" ref="O2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7" s="9" t="str" cm="1">
        <f t="array" ref="P2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7" s="9" t="str" cm="1">
        <f t="array" ref="Q2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7" s="9" t="str" cm="1">
        <f t="array" ref="R2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7" s="9" t="str" cm="1">
        <f t="array" ref="S2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7" s="35"/>
      <c r="U267" s="22"/>
    </row>
    <row r="268" spans="1:21" hidden="1" x14ac:dyDescent="0.25">
      <c r="A268" s="19" t="s">
        <v>172</v>
      </c>
      <c r="B268" s="18" t="s">
        <v>927</v>
      </c>
      <c r="C268" s="7" t="s">
        <v>1169</v>
      </c>
      <c r="D268" s="7" t="s">
        <v>234</v>
      </c>
      <c r="E268" s="6" t="s">
        <v>574</v>
      </c>
      <c r="F268" s="15">
        <v>1</v>
      </c>
      <c r="G268" s="15"/>
      <c r="H268" s="23">
        <f>(SUM(TabBesoinGlobal[[#This Row],[Mandela Besoin Total]:[Halles Besoin Total]]))-TabBesoinGlobal[[#This Row],[Transfert]]</f>
        <v>0</v>
      </c>
      <c r="I268" s="16">
        <f>TabBesoinGlobal[[#This Row],[Quantité Louée]]-TabBesoinGlobal[[#This Row],[Besoin Total]]</f>
        <v>0</v>
      </c>
      <c r="J268" s="9" t="str" cm="1">
        <f t="array" ref="J2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8" s="9" t="str" cm="1">
        <f t="array" ref="K2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8" s="9" t="str" cm="1">
        <f t="array" ref="L2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8" s="9" t="str" cm="1">
        <f t="array" ref="M2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8" s="9" t="str" cm="1">
        <f t="array" ref="N2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8" s="9" t="str" cm="1">
        <f t="array" ref="O2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8" s="9" t="str" cm="1">
        <f t="array" ref="P2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8" s="9" t="str" cm="1">
        <f t="array" ref="Q2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8" s="9" t="str" cm="1">
        <f t="array" ref="R2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8" s="9" t="str" cm="1">
        <f t="array" ref="S2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8" s="35"/>
      <c r="U268" s="22"/>
    </row>
    <row r="269" spans="1:21" hidden="1" x14ac:dyDescent="0.25">
      <c r="A269" s="19" t="s">
        <v>172</v>
      </c>
      <c r="B269" s="18" t="s">
        <v>927</v>
      </c>
      <c r="C269" s="7" t="s">
        <v>1171</v>
      </c>
      <c r="D269" s="7" t="s">
        <v>239</v>
      </c>
      <c r="E269" s="6" t="s">
        <v>574</v>
      </c>
      <c r="F269" s="15">
        <v>1</v>
      </c>
      <c r="G269" s="15"/>
      <c r="H269" s="23">
        <f>(SUM(TabBesoinGlobal[[#This Row],[Mandela Besoin Total]:[Halles Besoin Total]]))-TabBesoinGlobal[[#This Row],[Transfert]]</f>
        <v>0</v>
      </c>
      <c r="I269" s="16">
        <f>TabBesoinGlobal[[#This Row],[Quantité Louée]]-TabBesoinGlobal[[#This Row],[Besoin Total]]</f>
        <v>0</v>
      </c>
      <c r="J269" s="9" t="str" cm="1">
        <f t="array" ref="J2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69" s="9" t="str" cm="1">
        <f t="array" ref="K2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69" s="9" t="str" cm="1">
        <f t="array" ref="L2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69" s="9" t="str" cm="1">
        <f t="array" ref="M2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69" s="9" t="str" cm="1">
        <f t="array" ref="N2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69" s="9" t="str" cm="1">
        <f t="array" ref="O2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69" s="9" t="str" cm="1">
        <f t="array" ref="P2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69" s="9" t="str" cm="1">
        <f t="array" ref="Q2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69" s="9" t="str" cm="1">
        <f t="array" ref="R2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69" s="9" t="str" cm="1">
        <f t="array" ref="S2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69" s="35"/>
      <c r="U269" s="22"/>
    </row>
    <row r="270" spans="1:21" hidden="1" x14ac:dyDescent="0.25">
      <c r="A270" s="19" t="s">
        <v>172</v>
      </c>
      <c r="B270" s="18" t="s">
        <v>927</v>
      </c>
      <c r="C270" s="7" t="s">
        <v>1172</v>
      </c>
      <c r="D270" s="7" t="s">
        <v>238</v>
      </c>
      <c r="E270" s="7" t="s">
        <v>574</v>
      </c>
      <c r="F270" s="15">
        <v>1</v>
      </c>
      <c r="G270" s="15"/>
      <c r="H270" s="23">
        <f>(SUM(TabBesoinGlobal[[#This Row],[Mandela Besoin Total]:[Halles Besoin Total]]))-TabBesoinGlobal[[#This Row],[Transfert]]</f>
        <v>0</v>
      </c>
      <c r="I270" s="16">
        <f>TabBesoinGlobal[[#This Row],[Quantité Louée]]-TabBesoinGlobal[[#This Row],[Besoin Total]]</f>
        <v>0</v>
      </c>
      <c r="J270" s="9" t="str" cm="1">
        <f t="array" ref="J2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0" s="9" t="str" cm="1">
        <f t="array" ref="K2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0" s="9" t="str" cm="1">
        <f t="array" ref="L2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0" s="9" t="str" cm="1">
        <f t="array" ref="M2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0" s="9" t="str" cm="1">
        <f t="array" ref="N2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0" s="9" t="str" cm="1">
        <f t="array" ref="O2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0" s="9" t="str" cm="1">
        <f t="array" ref="P2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0" s="9" t="str" cm="1">
        <f t="array" ref="Q2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0" s="9" t="str" cm="1">
        <f t="array" ref="R2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0" s="9" t="str" cm="1">
        <f t="array" ref="S2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0" s="35"/>
      <c r="U270" s="22"/>
    </row>
    <row r="271" spans="1:21" hidden="1" x14ac:dyDescent="0.25">
      <c r="A271" s="19" t="s">
        <v>172</v>
      </c>
      <c r="B271" s="18" t="s">
        <v>927</v>
      </c>
      <c r="C271" s="7" t="s">
        <v>1173</v>
      </c>
      <c r="D271" s="7" t="s">
        <v>240</v>
      </c>
      <c r="E271" s="6" t="s">
        <v>574</v>
      </c>
      <c r="F271" s="15">
        <v>1</v>
      </c>
      <c r="G271" s="15"/>
      <c r="H271" s="23">
        <f>(SUM(TabBesoinGlobal[[#This Row],[Mandela Besoin Total]:[Halles Besoin Total]]))-TabBesoinGlobal[[#This Row],[Transfert]]</f>
        <v>0</v>
      </c>
      <c r="I271" s="16">
        <f>TabBesoinGlobal[[#This Row],[Quantité Louée]]-TabBesoinGlobal[[#This Row],[Besoin Total]]</f>
        <v>0</v>
      </c>
      <c r="J271" s="9" t="str" cm="1">
        <f t="array" ref="J2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1" s="9" t="str" cm="1">
        <f t="array" ref="K2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1" s="9" t="str" cm="1">
        <f t="array" ref="L2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1" s="9" t="str" cm="1">
        <f t="array" ref="M2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1" s="9" t="str" cm="1">
        <f t="array" ref="N2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1" s="9" t="str" cm="1">
        <f t="array" ref="O2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1" s="9" t="str" cm="1">
        <f t="array" ref="P2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1" s="9" t="str" cm="1">
        <f t="array" ref="Q2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1" s="9" t="str" cm="1">
        <f t="array" ref="R2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1" s="9" t="str" cm="1">
        <f t="array" ref="S2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1" s="35"/>
      <c r="U271" s="22"/>
    </row>
    <row r="272" spans="1:21" hidden="1" x14ac:dyDescent="0.25">
      <c r="A272" s="19" t="s">
        <v>172</v>
      </c>
      <c r="B272" s="18" t="s">
        <v>941</v>
      </c>
      <c r="C272" s="7" t="s">
        <v>1174</v>
      </c>
      <c r="D272" s="7" t="s">
        <v>275</v>
      </c>
      <c r="E272" s="6" t="s">
        <v>574</v>
      </c>
      <c r="F272" s="15">
        <v>2</v>
      </c>
      <c r="G272" s="15"/>
      <c r="H272" s="23">
        <f>(SUM(TabBesoinGlobal[[#This Row],[Mandela Besoin Total]:[Halles Besoin Total]]))-TabBesoinGlobal[[#This Row],[Transfert]]</f>
        <v>0</v>
      </c>
      <c r="I272" s="16">
        <f>TabBesoinGlobal[[#This Row],[Quantité Louée]]-TabBesoinGlobal[[#This Row],[Besoin Total]]</f>
        <v>0</v>
      </c>
      <c r="J272" s="9" t="str" cm="1">
        <f t="array" ref="J2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2" s="9" t="str" cm="1">
        <f t="array" ref="K2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2" s="9" t="str" cm="1">
        <f t="array" ref="L2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2" s="9" t="str" cm="1">
        <f t="array" ref="M2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2" s="9" t="str" cm="1">
        <f t="array" ref="N2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2" s="9" t="str" cm="1">
        <f t="array" ref="O2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2" s="9" t="str" cm="1">
        <f t="array" ref="P2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2" s="9" t="str" cm="1">
        <f t="array" ref="Q2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2" s="9" t="str" cm="1">
        <f t="array" ref="R2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2" s="9" t="str" cm="1">
        <f t="array" ref="S2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2" s="35"/>
      <c r="U272" s="22"/>
    </row>
    <row r="273" spans="1:21" hidden="1" x14ac:dyDescent="0.25">
      <c r="A273" s="19" t="s">
        <v>172</v>
      </c>
      <c r="B273" s="18" t="s">
        <v>941</v>
      </c>
      <c r="C273" s="6" t="s">
        <v>1175</v>
      </c>
      <c r="D273" s="7" t="s">
        <v>276</v>
      </c>
      <c r="E273" s="6" t="s">
        <v>574</v>
      </c>
      <c r="F273" s="15">
        <v>4</v>
      </c>
      <c r="G273" s="15"/>
      <c r="H273" s="23">
        <f>(SUM(TabBesoinGlobal[[#This Row],[Mandela Besoin Total]:[Halles Besoin Total]]))-TabBesoinGlobal[[#This Row],[Transfert]]</f>
        <v>0</v>
      </c>
      <c r="I273" s="16">
        <f>TabBesoinGlobal[[#This Row],[Quantité Louée]]-TabBesoinGlobal[[#This Row],[Besoin Total]]</f>
        <v>0</v>
      </c>
      <c r="J273" s="9" t="str" cm="1">
        <f t="array" ref="J2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3" s="9" t="str" cm="1">
        <f t="array" ref="K2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3" s="9" t="str" cm="1">
        <f t="array" ref="L2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3" s="9" t="str" cm="1">
        <f t="array" ref="M2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3" s="9" t="str" cm="1">
        <f t="array" ref="N2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3" s="9" t="str" cm="1">
        <f t="array" ref="O2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3" s="9" t="str" cm="1">
        <f t="array" ref="P2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3" s="9" t="str" cm="1">
        <f t="array" ref="Q2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3" s="9" t="str" cm="1">
        <f t="array" ref="R2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3" s="9" t="str" cm="1">
        <f t="array" ref="S2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3" s="35"/>
      <c r="U273" s="22"/>
    </row>
    <row r="274" spans="1:21" hidden="1" x14ac:dyDescent="0.25">
      <c r="A274" s="19" t="s">
        <v>172</v>
      </c>
      <c r="B274" s="18" t="s">
        <v>941</v>
      </c>
      <c r="C274" s="6" t="s">
        <v>1176</v>
      </c>
      <c r="D274" s="7" t="s">
        <v>576</v>
      </c>
      <c r="E274" s="6" t="s">
        <v>574</v>
      </c>
      <c r="F274" s="15">
        <v>4</v>
      </c>
      <c r="G274" s="15"/>
      <c r="H274" s="23">
        <f>(SUM(TabBesoinGlobal[[#This Row],[Mandela Besoin Total]:[Halles Besoin Total]]))-TabBesoinGlobal[[#This Row],[Transfert]]</f>
        <v>0</v>
      </c>
      <c r="I274" s="16">
        <f>TabBesoinGlobal[[#This Row],[Quantité Louée]]-TabBesoinGlobal[[#This Row],[Besoin Total]]</f>
        <v>0</v>
      </c>
      <c r="J274" s="9" t="str" cm="1">
        <f t="array" ref="J2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4" s="9" t="str" cm="1">
        <f t="array" ref="K2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4" s="9" t="str" cm="1">
        <f t="array" ref="L2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4" s="9" t="str" cm="1">
        <f t="array" ref="M2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4" s="9" t="str" cm="1">
        <f t="array" ref="N2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4" s="9" t="str" cm="1">
        <f t="array" ref="O2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4" s="9" t="str" cm="1">
        <f t="array" ref="P2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4" s="9" t="str" cm="1">
        <f t="array" ref="Q2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4" s="9" t="str" cm="1">
        <f t="array" ref="R2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4" s="9" t="str" cm="1">
        <f t="array" ref="S2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4" s="35"/>
      <c r="U274" s="22"/>
    </row>
    <row r="275" spans="1:21" hidden="1" x14ac:dyDescent="0.25">
      <c r="A275" s="19" t="s">
        <v>172</v>
      </c>
      <c r="B275" s="18" t="s">
        <v>941</v>
      </c>
      <c r="C275" s="6" t="s">
        <v>1180</v>
      </c>
      <c r="D275" s="7" t="s">
        <v>681</v>
      </c>
      <c r="E275" s="6" t="s">
        <v>572</v>
      </c>
      <c r="F275" s="15">
        <v>2</v>
      </c>
      <c r="G275" s="15"/>
      <c r="H275" s="23">
        <f>(SUM(TabBesoinGlobal[[#This Row],[Mandela Besoin Total]:[Halles Besoin Total]]))-TabBesoinGlobal[[#This Row],[Transfert]]</f>
        <v>0</v>
      </c>
      <c r="I275" s="16">
        <f>TabBesoinGlobal[[#This Row],[Quantité Louée]]-TabBesoinGlobal[[#This Row],[Besoin Total]]</f>
        <v>0</v>
      </c>
      <c r="J275" s="9" t="str" cm="1">
        <f t="array" ref="J2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5" s="9" t="str" cm="1">
        <f t="array" ref="K2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5" s="9" t="str" cm="1">
        <f t="array" ref="L2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5" s="9" t="str" cm="1">
        <f t="array" ref="M2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5" s="9" t="str" cm="1">
        <f t="array" ref="N2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5" s="9" t="str" cm="1">
        <f t="array" ref="O2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5" s="9" t="str" cm="1">
        <f t="array" ref="P2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5" s="9" t="str" cm="1">
        <f t="array" ref="Q2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5" s="9" t="str" cm="1">
        <f t="array" ref="R2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5" s="9" t="str" cm="1">
        <f t="array" ref="S2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5" s="35"/>
      <c r="U275" s="26"/>
    </row>
    <row r="276" spans="1:21" hidden="1" x14ac:dyDescent="0.25">
      <c r="A276" s="19" t="s">
        <v>172</v>
      </c>
      <c r="B276" s="18" t="s">
        <v>941</v>
      </c>
      <c r="C276" s="6" t="s">
        <v>1181</v>
      </c>
      <c r="D276" s="7" t="s">
        <v>681</v>
      </c>
      <c r="E276" s="6" t="s">
        <v>573</v>
      </c>
      <c r="F276" s="15"/>
      <c r="G276" s="15"/>
      <c r="H276" s="23">
        <f>(SUM(TabBesoinGlobal[[#This Row],[Mandela Besoin Total]:[Halles Besoin Total]]))-TabBesoinGlobal[[#This Row],[Transfert]]</f>
        <v>0</v>
      </c>
      <c r="I276" s="16">
        <f>TabBesoinGlobal[[#This Row],[Quantité Louée]]-TabBesoinGlobal[[#This Row],[Besoin Total]]</f>
        <v>0</v>
      </c>
      <c r="J276" s="9" t="str" cm="1">
        <f t="array" ref="J2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6" s="9" t="str" cm="1">
        <f t="array" ref="K2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6" s="9" t="str" cm="1">
        <f t="array" ref="L2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6" s="9" t="str" cm="1">
        <f t="array" ref="M2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6" s="9" t="str" cm="1">
        <f t="array" ref="N2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6" s="9" t="str" cm="1">
        <f t="array" ref="O2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6" s="9" t="str" cm="1">
        <f t="array" ref="P2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6" s="9" t="str" cm="1">
        <f t="array" ref="Q2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6" s="9" t="str" cm="1">
        <f t="array" ref="R2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6" s="9" t="str" cm="1">
        <f t="array" ref="S2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6" s="35"/>
      <c r="U276" s="22"/>
    </row>
    <row r="277" spans="1:21" hidden="1" x14ac:dyDescent="0.25">
      <c r="A277" s="19" t="s">
        <v>172</v>
      </c>
      <c r="B277" s="18" t="s">
        <v>941</v>
      </c>
      <c r="C277" s="6" t="s">
        <v>1177</v>
      </c>
      <c r="D277" s="7" t="s">
        <v>274</v>
      </c>
      <c r="E277" s="10" t="s">
        <v>574</v>
      </c>
      <c r="F277" s="15">
        <v>2</v>
      </c>
      <c r="G277" s="15"/>
      <c r="H277" s="23">
        <f>(SUM(TabBesoinGlobal[[#This Row],[Mandela Besoin Total]:[Halles Besoin Total]]))-TabBesoinGlobal[[#This Row],[Transfert]]</f>
        <v>0</v>
      </c>
      <c r="I277" s="16">
        <f>TabBesoinGlobal[[#This Row],[Quantité Louée]]-TabBesoinGlobal[[#This Row],[Besoin Total]]</f>
        <v>0</v>
      </c>
      <c r="J277" s="9" t="str" cm="1">
        <f t="array" ref="J2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7" s="9" t="str" cm="1">
        <f t="array" ref="K2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7" s="9" t="str" cm="1">
        <f t="array" ref="L2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7" s="9" t="str" cm="1">
        <f t="array" ref="M2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7" s="9" t="str" cm="1">
        <f t="array" ref="N2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7" s="9" t="str" cm="1">
        <f t="array" ref="O2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7" s="9" t="str" cm="1">
        <f t="array" ref="P2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7" s="9" t="str" cm="1">
        <f t="array" ref="Q2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7" s="9" t="str" cm="1">
        <f t="array" ref="R2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7" s="9" t="str" cm="1">
        <f t="array" ref="S2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7" s="35"/>
      <c r="U277" s="22"/>
    </row>
    <row r="278" spans="1:21" hidden="1" x14ac:dyDescent="0.25">
      <c r="A278" s="19" t="s">
        <v>172</v>
      </c>
      <c r="B278" s="18" t="s">
        <v>941</v>
      </c>
      <c r="C278" s="6" t="s">
        <v>1185</v>
      </c>
      <c r="D278" s="7" t="s">
        <v>880</v>
      </c>
      <c r="E278" s="6" t="s">
        <v>573</v>
      </c>
      <c r="F278" s="15">
        <v>2</v>
      </c>
      <c r="G278" s="15"/>
      <c r="H278" s="23">
        <f>(SUM(TabBesoinGlobal[[#This Row],[Mandela Besoin Total]:[Halles Besoin Total]]))-TabBesoinGlobal[[#This Row],[Transfert]]</f>
        <v>0</v>
      </c>
      <c r="I278" s="16">
        <f>TabBesoinGlobal[[#This Row],[Quantité Louée]]-TabBesoinGlobal[[#This Row],[Besoin Total]]</f>
        <v>0</v>
      </c>
      <c r="J278" s="9" t="str" cm="1">
        <f t="array" ref="J2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8" s="9" t="str" cm="1">
        <f t="array" ref="K2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8" s="9" t="str" cm="1">
        <f t="array" ref="L2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8" s="9" t="str" cm="1">
        <f t="array" ref="M2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8" s="9" t="str" cm="1">
        <f t="array" ref="N2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8" s="9" t="str" cm="1">
        <f t="array" ref="O2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8" s="9" t="str" cm="1">
        <f t="array" ref="P2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8" s="9" t="str" cm="1">
        <f t="array" ref="Q2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8" s="9" t="str" cm="1">
        <f t="array" ref="R2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8" s="9" t="str" cm="1">
        <f t="array" ref="S2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8" s="35"/>
      <c r="U278" s="22"/>
    </row>
    <row r="279" spans="1:21" hidden="1" x14ac:dyDescent="0.25">
      <c r="A279" s="19" t="s">
        <v>172</v>
      </c>
      <c r="B279" s="18" t="s">
        <v>941</v>
      </c>
      <c r="C279" s="6" t="s">
        <v>1182</v>
      </c>
      <c r="D279" s="7" t="s">
        <v>682</v>
      </c>
      <c r="E279" s="6" t="s">
        <v>572</v>
      </c>
      <c r="F279" s="15">
        <v>4</v>
      </c>
      <c r="G279" s="15"/>
      <c r="H279" s="23">
        <f>(SUM(TabBesoinGlobal[[#This Row],[Mandela Besoin Total]:[Halles Besoin Total]]))-TabBesoinGlobal[[#This Row],[Transfert]]</f>
        <v>0</v>
      </c>
      <c r="I279" s="16">
        <f>TabBesoinGlobal[[#This Row],[Quantité Louée]]-TabBesoinGlobal[[#This Row],[Besoin Total]]</f>
        <v>0</v>
      </c>
      <c r="J279" s="9" t="str" cm="1">
        <f t="array" ref="J2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79" s="9" t="str" cm="1">
        <f t="array" ref="K2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79" s="9" t="str" cm="1">
        <f t="array" ref="L2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79" s="9" t="str" cm="1">
        <f t="array" ref="M2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79" s="9" t="str" cm="1">
        <f t="array" ref="N2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79" s="9" t="str" cm="1">
        <f t="array" ref="O2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79" s="9" t="str" cm="1">
        <f t="array" ref="P2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79" s="9" t="str" cm="1">
        <f t="array" ref="Q2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79" s="9" t="str" cm="1">
        <f t="array" ref="R2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79" s="9" t="str" cm="1">
        <f t="array" ref="S2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79" s="35"/>
      <c r="U279" s="22"/>
    </row>
    <row r="280" spans="1:21" hidden="1" x14ac:dyDescent="0.25">
      <c r="A280" s="19" t="s">
        <v>172</v>
      </c>
      <c r="B280" s="18" t="s">
        <v>941</v>
      </c>
      <c r="C280" s="6" t="s">
        <v>1183</v>
      </c>
      <c r="D280" s="7" t="s">
        <v>682</v>
      </c>
      <c r="E280" s="6" t="s">
        <v>573</v>
      </c>
      <c r="F280" s="15">
        <v>4</v>
      </c>
      <c r="G280" s="15"/>
      <c r="H280" s="23">
        <f>(SUM(TabBesoinGlobal[[#This Row],[Mandela Besoin Total]:[Halles Besoin Total]]))-TabBesoinGlobal[[#This Row],[Transfert]]</f>
        <v>0</v>
      </c>
      <c r="I280" s="16">
        <f>TabBesoinGlobal[[#This Row],[Quantité Louée]]-TabBesoinGlobal[[#This Row],[Besoin Total]]</f>
        <v>0</v>
      </c>
      <c r="J280" s="9" t="str" cm="1">
        <f t="array" ref="J2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0" s="9" t="str" cm="1">
        <f t="array" ref="K2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0" s="9" t="str" cm="1">
        <f t="array" ref="L2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0" s="9" t="str" cm="1">
        <f t="array" ref="M2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0" s="9" t="str" cm="1">
        <f t="array" ref="N2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0" s="9" t="str" cm="1">
        <f t="array" ref="O2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0" s="9" t="str" cm="1">
        <f t="array" ref="P2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0" s="9" t="str" cm="1">
        <f t="array" ref="Q2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0" s="9" t="str" cm="1">
        <f t="array" ref="R2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0" s="9" t="str" cm="1">
        <f t="array" ref="S2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0" s="35"/>
      <c r="U280" s="22"/>
    </row>
    <row r="281" spans="1:21" hidden="1" x14ac:dyDescent="0.25">
      <c r="A281" s="19" t="s">
        <v>172</v>
      </c>
      <c r="B281" s="18" t="s">
        <v>941</v>
      </c>
      <c r="C281" s="6" t="s">
        <v>1178</v>
      </c>
      <c r="D281" s="7" t="s">
        <v>577</v>
      </c>
      <c r="E281" s="7" t="s">
        <v>574</v>
      </c>
      <c r="F281" s="15">
        <v>8</v>
      </c>
      <c r="G281" s="15"/>
      <c r="H281" s="23">
        <f>(SUM(TabBesoinGlobal[[#This Row],[Mandela Besoin Total]:[Halles Besoin Total]]))-TabBesoinGlobal[[#This Row],[Transfert]]</f>
        <v>0</v>
      </c>
      <c r="I281" s="16">
        <f>TabBesoinGlobal[[#This Row],[Quantité Louée]]-TabBesoinGlobal[[#This Row],[Besoin Total]]</f>
        <v>0</v>
      </c>
      <c r="J281" s="9" t="str" cm="1">
        <f t="array" ref="J2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1" s="9" t="str" cm="1">
        <f t="array" ref="K2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1" s="9" t="str" cm="1">
        <f t="array" ref="L2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1" s="9" t="str" cm="1">
        <f t="array" ref="M2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1" s="9" t="str" cm="1">
        <f t="array" ref="N2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1" s="9" t="str" cm="1">
        <f t="array" ref="O2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1" s="9" t="str" cm="1">
        <f t="array" ref="P2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1" s="9" t="str" cm="1">
        <f t="array" ref="Q2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1" s="9" t="str" cm="1">
        <f t="array" ref="R2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1" s="9" t="str" cm="1">
        <f t="array" ref="S2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1" s="35"/>
      <c r="U281" s="22"/>
    </row>
    <row r="282" spans="1:21" hidden="1" x14ac:dyDescent="0.25">
      <c r="A282" s="19" t="s">
        <v>172</v>
      </c>
      <c r="B282" s="18" t="s">
        <v>941</v>
      </c>
      <c r="C282" s="6" t="s">
        <v>1179</v>
      </c>
      <c r="D282" s="7" t="s">
        <v>683</v>
      </c>
      <c r="E282" s="7" t="s">
        <v>573</v>
      </c>
      <c r="F282" s="15"/>
      <c r="G282" s="15"/>
      <c r="H282" s="23">
        <f>(SUM(TabBesoinGlobal[[#This Row],[Mandela Besoin Total]:[Halles Besoin Total]]))-TabBesoinGlobal[[#This Row],[Transfert]]</f>
        <v>0</v>
      </c>
      <c r="I282" s="16">
        <f>TabBesoinGlobal[[#This Row],[Quantité Louée]]-TabBesoinGlobal[[#This Row],[Besoin Total]]</f>
        <v>0</v>
      </c>
      <c r="J282" s="9" t="str" cm="1">
        <f t="array" ref="J2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2" s="9" t="str" cm="1">
        <f t="array" ref="K2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2" s="9" t="str" cm="1">
        <f t="array" ref="L2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2" s="9" t="str" cm="1">
        <f t="array" ref="M2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2" s="9" t="str" cm="1">
        <f t="array" ref="N2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2" s="9" t="str" cm="1">
        <f t="array" ref="O2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2" s="9" t="str" cm="1">
        <f t="array" ref="P2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2" s="9" t="str" cm="1">
        <f t="array" ref="Q2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2" s="9" t="str" cm="1">
        <f t="array" ref="R2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2" s="9" t="str" cm="1">
        <f t="array" ref="S2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2" s="35"/>
      <c r="U282" s="22"/>
    </row>
    <row r="283" spans="1:21" hidden="1" x14ac:dyDescent="0.25">
      <c r="A283" s="19" t="s">
        <v>172</v>
      </c>
      <c r="B283" s="18" t="s">
        <v>941</v>
      </c>
      <c r="C283" s="6" t="s">
        <v>1184</v>
      </c>
      <c r="D283" s="7" t="s">
        <v>684</v>
      </c>
      <c r="E283" s="6" t="s">
        <v>573</v>
      </c>
      <c r="F283" s="15">
        <v>2</v>
      </c>
      <c r="G283" s="15"/>
      <c r="H283" s="23">
        <f>(SUM(TabBesoinGlobal[[#This Row],[Mandela Besoin Total]:[Halles Besoin Total]]))-TabBesoinGlobal[[#This Row],[Transfert]]</f>
        <v>0</v>
      </c>
      <c r="I283" s="16">
        <f>TabBesoinGlobal[[#This Row],[Quantité Louée]]-TabBesoinGlobal[[#This Row],[Besoin Total]]</f>
        <v>0</v>
      </c>
      <c r="J283" s="9" t="str" cm="1">
        <f t="array" ref="J2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3" s="9" t="str" cm="1">
        <f t="array" ref="K2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3" s="9" t="str" cm="1">
        <f t="array" ref="L2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3" s="9" t="str" cm="1">
        <f t="array" ref="M2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3" s="9" t="str" cm="1">
        <f t="array" ref="N2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3" s="9" t="str" cm="1">
        <f t="array" ref="O2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3" s="9" t="str" cm="1">
        <f t="array" ref="P2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3" s="9" t="str" cm="1">
        <f t="array" ref="Q2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3" s="9" t="str" cm="1">
        <f t="array" ref="R2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3" s="9" t="str" cm="1">
        <f t="array" ref="S2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3" s="35"/>
      <c r="U283" s="22"/>
    </row>
    <row r="284" spans="1:21" hidden="1" x14ac:dyDescent="0.25">
      <c r="A284" s="19" t="s">
        <v>172</v>
      </c>
      <c r="B284" s="18" t="s">
        <v>928</v>
      </c>
      <c r="C284" s="7" t="s">
        <v>1186</v>
      </c>
      <c r="D284" s="7" t="s">
        <v>685</v>
      </c>
      <c r="E284" s="6" t="s">
        <v>572</v>
      </c>
      <c r="F284" s="15">
        <v>1</v>
      </c>
      <c r="G284" s="15"/>
      <c r="H284" s="23">
        <f>(SUM(TabBesoinGlobal[[#This Row],[Mandela Besoin Total]:[Halles Besoin Total]]))-TabBesoinGlobal[[#This Row],[Transfert]]</f>
        <v>0</v>
      </c>
      <c r="I284" s="16">
        <f>TabBesoinGlobal[[#This Row],[Quantité Louée]]-TabBesoinGlobal[[#This Row],[Besoin Total]]</f>
        <v>0</v>
      </c>
      <c r="J284" s="9" t="str" cm="1">
        <f t="array" ref="J2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4" s="9" t="str" cm="1">
        <f t="array" ref="K2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4" s="9" t="str" cm="1">
        <f t="array" ref="L2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4" s="9" t="str" cm="1">
        <f t="array" ref="M2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4" s="9" t="str" cm="1">
        <f t="array" ref="N2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4" s="9" t="str" cm="1">
        <f t="array" ref="O2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4" s="9" t="str" cm="1">
        <f t="array" ref="P2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4" s="9" t="str" cm="1">
        <f t="array" ref="Q2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4" s="9" t="str" cm="1">
        <f t="array" ref="R2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4" s="9" t="str" cm="1">
        <f t="array" ref="S2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4" s="35"/>
      <c r="U284" s="26"/>
    </row>
    <row r="285" spans="1:21" hidden="1" x14ac:dyDescent="0.25">
      <c r="A285" s="19" t="s">
        <v>172</v>
      </c>
      <c r="B285" s="18" t="s">
        <v>928</v>
      </c>
      <c r="C285" s="7" t="s">
        <v>1187</v>
      </c>
      <c r="D285" s="7" t="s">
        <v>685</v>
      </c>
      <c r="E285" s="7" t="s">
        <v>573</v>
      </c>
      <c r="F285" s="15"/>
      <c r="G285" s="15"/>
      <c r="H285" s="23">
        <f>(SUM(TabBesoinGlobal[[#This Row],[Mandela Besoin Total]:[Halles Besoin Total]]))-TabBesoinGlobal[[#This Row],[Transfert]]</f>
        <v>0</v>
      </c>
      <c r="I285" s="16">
        <f>TabBesoinGlobal[[#This Row],[Quantité Louée]]-TabBesoinGlobal[[#This Row],[Besoin Total]]</f>
        <v>0</v>
      </c>
      <c r="J285" s="9" t="str" cm="1">
        <f t="array" ref="J2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5" s="9" t="str" cm="1">
        <f t="array" ref="K2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5" s="9" t="str" cm="1">
        <f t="array" ref="L2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5" s="9" t="str" cm="1">
        <f t="array" ref="M2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5" s="9" t="str" cm="1">
        <f t="array" ref="N2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5" s="9" t="str" cm="1">
        <f t="array" ref="O2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5" s="9" t="str" cm="1">
        <f t="array" ref="P2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5" s="9" t="str" cm="1">
        <f t="array" ref="Q2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5" s="9" t="str" cm="1">
        <f t="array" ref="R2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5" s="9" t="str" cm="1">
        <f t="array" ref="S2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5" s="35"/>
      <c r="U285" s="22"/>
    </row>
    <row r="286" spans="1:21" hidden="1" x14ac:dyDescent="0.25">
      <c r="A286" s="19" t="s">
        <v>172</v>
      </c>
      <c r="B286" s="21" t="s">
        <v>928</v>
      </c>
      <c r="C286" s="6" t="s">
        <v>1188</v>
      </c>
      <c r="D286" s="7" t="s">
        <v>686</v>
      </c>
      <c r="E286" s="6" t="s">
        <v>573</v>
      </c>
      <c r="F286" s="15"/>
      <c r="G286" s="15"/>
      <c r="H286" s="23">
        <f>(SUM(TabBesoinGlobal[[#This Row],[Mandela Besoin Total]:[Halles Besoin Total]]))-TabBesoinGlobal[[#This Row],[Transfert]]</f>
        <v>0</v>
      </c>
      <c r="I286" s="16">
        <f>TabBesoinGlobal[[#This Row],[Quantité Louée]]-TabBesoinGlobal[[#This Row],[Besoin Total]]</f>
        <v>0</v>
      </c>
      <c r="J286" s="9" t="str" cm="1">
        <f t="array" ref="J2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6" s="9" t="str" cm="1">
        <f t="array" ref="K2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6" s="9" t="str" cm="1">
        <f t="array" ref="L2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6" s="9" t="str" cm="1">
        <f t="array" ref="M2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6" s="9" t="str" cm="1">
        <f t="array" ref="N2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6" s="9" t="str" cm="1">
        <f t="array" ref="O2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6" s="9" t="str" cm="1">
        <f t="array" ref="P2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6" s="9" t="str" cm="1">
        <f t="array" ref="Q2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6" s="9" t="str" cm="1">
        <f t="array" ref="R2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6" s="9" t="str" cm="1">
        <f t="array" ref="S2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6" s="35"/>
      <c r="U286" s="26"/>
    </row>
    <row r="287" spans="1:21" hidden="1" x14ac:dyDescent="0.25">
      <c r="A287" s="19" t="s">
        <v>172</v>
      </c>
      <c r="B287" s="21" t="s">
        <v>928</v>
      </c>
      <c r="C287" s="6" t="s">
        <v>1190</v>
      </c>
      <c r="D287" s="7" t="s">
        <v>687</v>
      </c>
      <c r="E287" s="6" t="s">
        <v>572</v>
      </c>
      <c r="F287" s="15">
        <v>4</v>
      </c>
      <c r="G287" s="15"/>
      <c r="H287" s="23">
        <f>(SUM(TabBesoinGlobal[[#This Row],[Mandela Besoin Total]:[Halles Besoin Total]]))-TabBesoinGlobal[[#This Row],[Transfert]]</f>
        <v>0</v>
      </c>
      <c r="I287" s="16">
        <f>TabBesoinGlobal[[#This Row],[Quantité Louée]]-TabBesoinGlobal[[#This Row],[Besoin Total]]</f>
        <v>0</v>
      </c>
      <c r="J287" s="9" t="str" cm="1">
        <f t="array" ref="J2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7" s="9" t="str" cm="1">
        <f t="array" ref="K2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7" s="9" t="str" cm="1">
        <f t="array" ref="L2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7" s="9" t="str" cm="1">
        <f t="array" ref="M2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7" s="9" t="str" cm="1">
        <f t="array" ref="N2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7" s="9" t="str" cm="1">
        <f t="array" ref="O2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7" s="9" t="str" cm="1">
        <f t="array" ref="P2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7" s="9" t="str" cm="1">
        <f t="array" ref="Q2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7" s="9" t="str" cm="1">
        <f t="array" ref="R2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7" s="9" t="str" cm="1">
        <f t="array" ref="S2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7" s="35"/>
      <c r="U287" s="26"/>
    </row>
    <row r="288" spans="1:21" hidden="1" x14ac:dyDescent="0.25">
      <c r="A288" s="19" t="s">
        <v>172</v>
      </c>
      <c r="B288" s="18" t="s">
        <v>928</v>
      </c>
      <c r="C288" s="6" t="s">
        <v>1191</v>
      </c>
      <c r="D288" s="7" t="s">
        <v>688</v>
      </c>
      <c r="E288" s="7" t="s">
        <v>572</v>
      </c>
      <c r="F288" s="15">
        <v>8</v>
      </c>
      <c r="G288" s="15"/>
      <c r="H288" s="23">
        <f>(SUM(TabBesoinGlobal[[#This Row],[Mandela Besoin Total]:[Halles Besoin Total]]))-TabBesoinGlobal[[#This Row],[Transfert]]</f>
        <v>0</v>
      </c>
      <c r="I288" s="16">
        <f>TabBesoinGlobal[[#This Row],[Quantité Louée]]-TabBesoinGlobal[[#This Row],[Besoin Total]]</f>
        <v>0</v>
      </c>
      <c r="J288" s="9" t="str" cm="1">
        <f t="array" ref="J2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8" s="9" t="str" cm="1">
        <f t="array" ref="K2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8" s="9" t="str" cm="1">
        <f t="array" ref="L2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8" s="9" t="str" cm="1">
        <f t="array" ref="M2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8" s="9" t="str" cm="1">
        <f t="array" ref="N2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8" s="9" t="str" cm="1">
        <f t="array" ref="O2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8" s="9" t="str" cm="1">
        <f t="array" ref="P2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8" s="9" t="str" cm="1">
        <f t="array" ref="Q2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8" s="9" t="str" cm="1">
        <f t="array" ref="R2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8" s="9" t="str" cm="1">
        <f t="array" ref="S2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8" s="35"/>
      <c r="U288" s="22"/>
    </row>
    <row r="289" spans="1:21" hidden="1" x14ac:dyDescent="0.25">
      <c r="A289" s="19" t="s">
        <v>172</v>
      </c>
      <c r="B289" s="18" t="s">
        <v>928</v>
      </c>
      <c r="C289" s="6" t="s">
        <v>1189</v>
      </c>
      <c r="D289" s="7" t="s">
        <v>881</v>
      </c>
      <c r="E289" s="7" t="s">
        <v>573</v>
      </c>
      <c r="F289" s="15"/>
      <c r="G289" s="15"/>
      <c r="H289" s="23">
        <f>(SUM(TabBesoinGlobal[[#This Row],[Mandela Besoin Total]:[Halles Besoin Total]]))-TabBesoinGlobal[[#This Row],[Transfert]]</f>
        <v>0</v>
      </c>
      <c r="I289" s="16">
        <f>TabBesoinGlobal[[#This Row],[Quantité Louée]]-TabBesoinGlobal[[#This Row],[Besoin Total]]</f>
        <v>0</v>
      </c>
      <c r="J289" s="9" t="str" cm="1">
        <f t="array" ref="J2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89" s="9" t="str" cm="1">
        <f t="array" ref="K2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89" s="9" t="str" cm="1">
        <f t="array" ref="L2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89" s="9" t="str" cm="1">
        <f t="array" ref="M2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89" s="9" t="str" cm="1">
        <f t="array" ref="N2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89" s="9" t="str" cm="1">
        <f t="array" ref="O2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89" s="9" t="str" cm="1">
        <f t="array" ref="P2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89" s="9" t="str" cm="1">
        <f t="array" ref="Q2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89" s="9" t="str" cm="1">
        <f t="array" ref="R2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89" s="9" t="str" cm="1">
        <f t="array" ref="S2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89" s="35"/>
      <c r="U289" s="22"/>
    </row>
    <row r="290" spans="1:21" hidden="1" x14ac:dyDescent="0.25">
      <c r="A290" s="19" t="s">
        <v>172</v>
      </c>
      <c r="B290" s="18" t="s">
        <v>928</v>
      </c>
      <c r="C290" s="6" t="s">
        <v>1192</v>
      </c>
      <c r="D290" s="7" t="s">
        <v>689</v>
      </c>
      <c r="E290" s="7" t="s">
        <v>572</v>
      </c>
      <c r="F290" s="15">
        <v>3</v>
      </c>
      <c r="G290" s="15"/>
      <c r="H290" s="23">
        <f>(SUM(TabBesoinGlobal[[#This Row],[Mandela Besoin Total]:[Halles Besoin Total]]))-TabBesoinGlobal[[#This Row],[Transfert]]</f>
        <v>0</v>
      </c>
      <c r="I290" s="16">
        <f>TabBesoinGlobal[[#This Row],[Quantité Louée]]-TabBesoinGlobal[[#This Row],[Besoin Total]]</f>
        <v>0</v>
      </c>
      <c r="J290" s="9" t="str" cm="1">
        <f t="array" ref="J2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0" s="9" t="str" cm="1">
        <f t="array" ref="K2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0" s="9" t="str" cm="1">
        <f t="array" ref="L2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0" s="9" t="str" cm="1">
        <f t="array" ref="M2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0" s="9" t="str" cm="1">
        <f t="array" ref="N2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0" s="9" t="str" cm="1">
        <f t="array" ref="O2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0" s="9" t="str" cm="1">
        <f t="array" ref="P2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0" s="9" t="str" cm="1">
        <f t="array" ref="Q2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0" s="9" t="str" cm="1">
        <f t="array" ref="R2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0" s="9" t="str" cm="1">
        <f t="array" ref="S2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0" s="35"/>
      <c r="U290" s="22"/>
    </row>
    <row r="291" spans="1:21" hidden="1" x14ac:dyDescent="0.25">
      <c r="A291" s="19" t="s">
        <v>172</v>
      </c>
      <c r="B291" s="18" t="s">
        <v>928</v>
      </c>
      <c r="C291" s="6" t="s">
        <v>1193</v>
      </c>
      <c r="D291" s="7" t="s">
        <v>689</v>
      </c>
      <c r="E291" s="7" t="s">
        <v>573</v>
      </c>
      <c r="F291" s="15"/>
      <c r="G291" s="15"/>
      <c r="H291" s="23">
        <f>(SUM(TabBesoinGlobal[[#This Row],[Mandela Besoin Total]:[Halles Besoin Total]]))-TabBesoinGlobal[[#This Row],[Transfert]]</f>
        <v>0</v>
      </c>
      <c r="I291" s="16">
        <f>TabBesoinGlobal[[#This Row],[Quantité Louée]]-TabBesoinGlobal[[#This Row],[Besoin Total]]</f>
        <v>0</v>
      </c>
      <c r="J291" s="9" t="str" cm="1">
        <f t="array" ref="J2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1" s="9" t="str" cm="1">
        <f t="array" ref="K2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1" s="9" t="str" cm="1">
        <f t="array" ref="L2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1" s="9" t="str" cm="1">
        <f t="array" ref="M2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1" s="9" t="str" cm="1">
        <f t="array" ref="N2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1" s="9" t="str" cm="1">
        <f t="array" ref="O2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1" s="9" t="str" cm="1">
        <f t="array" ref="P2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1" s="9" t="str" cm="1">
        <f t="array" ref="Q2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1" s="9" t="str" cm="1">
        <f t="array" ref="R2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1" s="9" t="str" cm="1">
        <f t="array" ref="S2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1" s="35"/>
      <c r="U291" s="22"/>
    </row>
    <row r="292" spans="1:21" hidden="1" x14ac:dyDescent="0.25">
      <c r="A292" s="19" t="s">
        <v>172</v>
      </c>
      <c r="B292" s="18" t="s">
        <v>928</v>
      </c>
      <c r="C292" s="6" t="s">
        <v>1194</v>
      </c>
      <c r="D292" s="7" t="s">
        <v>191</v>
      </c>
      <c r="E292" s="7" t="s">
        <v>574</v>
      </c>
      <c r="F292" s="15">
        <v>7</v>
      </c>
      <c r="G292" s="15"/>
      <c r="H292" s="23">
        <f>(SUM(TabBesoinGlobal[[#This Row],[Mandela Besoin Total]:[Halles Besoin Total]]))-TabBesoinGlobal[[#This Row],[Transfert]]</f>
        <v>0</v>
      </c>
      <c r="I292" s="16">
        <f>TabBesoinGlobal[[#This Row],[Quantité Louée]]-TabBesoinGlobal[[#This Row],[Besoin Total]]</f>
        <v>0</v>
      </c>
      <c r="J292" s="9" t="str" cm="1">
        <f t="array" ref="J2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2" s="9" t="str" cm="1">
        <f t="array" ref="K2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2" s="9" t="str" cm="1">
        <f t="array" ref="L2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2" s="9" t="str" cm="1">
        <f t="array" ref="M2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2" s="9" t="str" cm="1">
        <f t="array" ref="N2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2" s="9" t="str" cm="1">
        <f t="array" ref="O2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2" s="9" t="str" cm="1">
        <f t="array" ref="P2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2" s="9" t="str" cm="1">
        <f t="array" ref="Q2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2" s="9" t="str" cm="1">
        <f t="array" ref="R2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2" s="9" t="str" cm="1">
        <f t="array" ref="S2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2" s="35"/>
      <c r="U292" s="22"/>
    </row>
    <row r="293" spans="1:21" hidden="1" x14ac:dyDescent="0.25">
      <c r="A293" s="19" t="s">
        <v>172</v>
      </c>
      <c r="B293" s="18" t="s">
        <v>928</v>
      </c>
      <c r="C293" s="6" t="s">
        <v>1195</v>
      </c>
      <c r="D293" s="7" t="s">
        <v>192</v>
      </c>
      <c r="E293" s="7" t="s">
        <v>574</v>
      </c>
      <c r="F293" s="15">
        <v>12</v>
      </c>
      <c r="G293" s="15"/>
      <c r="H293" s="23">
        <f>(SUM(TabBesoinGlobal[[#This Row],[Mandela Besoin Total]:[Halles Besoin Total]]))-TabBesoinGlobal[[#This Row],[Transfert]]</f>
        <v>0</v>
      </c>
      <c r="I293" s="16">
        <f>TabBesoinGlobal[[#This Row],[Quantité Louée]]-TabBesoinGlobal[[#This Row],[Besoin Total]]</f>
        <v>0</v>
      </c>
      <c r="J293" s="9" t="str" cm="1">
        <f t="array" ref="J2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3" s="9" t="str" cm="1">
        <f t="array" ref="K2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3" s="9" t="str" cm="1">
        <f t="array" ref="L2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3" s="9" t="str" cm="1">
        <f t="array" ref="M2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3" s="9" t="str" cm="1">
        <f t="array" ref="N2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3" s="9" t="str" cm="1">
        <f t="array" ref="O2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3" s="9" t="str" cm="1">
        <f t="array" ref="P2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3" s="9" t="str" cm="1">
        <f t="array" ref="Q2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3" s="9" t="str" cm="1">
        <f t="array" ref="R2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3" s="9" t="str" cm="1">
        <f t="array" ref="S2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3" s="35"/>
      <c r="U293" s="22"/>
    </row>
    <row r="294" spans="1:21" hidden="1" x14ac:dyDescent="0.25">
      <c r="A294" s="19" t="s">
        <v>172</v>
      </c>
      <c r="B294" s="18" t="s">
        <v>928</v>
      </c>
      <c r="C294" s="6" t="s">
        <v>1196</v>
      </c>
      <c r="D294" s="7" t="s">
        <v>193</v>
      </c>
      <c r="E294" s="7" t="s">
        <v>574</v>
      </c>
      <c r="F294" s="15">
        <v>10</v>
      </c>
      <c r="G294" s="15"/>
      <c r="H294" s="23">
        <f>(SUM(TabBesoinGlobal[[#This Row],[Mandela Besoin Total]:[Halles Besoin Total]]))-TabBesoinGlobal[[#This Row],[Transfert]]</f>
        <v>0</v>
      </c>
      <c r="I294" s="16">
        <f>TabBesoinGlobal[[#This Row],[Quantité Louée]]-TabBesoinGlobal[[#This Row],[Besoin Total]]</f>
        <v>0</v>
      </c>
      <c r="J294" s="9" t="str" cm="1">
        <f t="array" ref="J2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4" s="9" t="str" cm="1">
        <f t="array" ref="K2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4" s="9" t="str" cm="1">
        <f t="array" ref="L2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4" s="9" t="str" cm="1">
        <f t="array" ref="M2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4" s="9" t="str" cm="1">
        <f t="array" ref="N2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4" s="9" t="str" cm="1">
        <f t="array" ref="O2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4" s="9" t="str" cm="1">
        <f t="array" ref="P2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4" s="9" t="str" cm="1">
        <f t="array" ref="Q2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4" s="9" t="str" cm="1">
        <f t="array" ref="R2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4" s="9" t="str" cm="1">
        <f t="array" ref="S2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4" s="35"/>
      <c r="U294" s="22"/>
    </row>
    <row r="295" spans="1:21" hidden="1" x14ac:dyDescent="0.25">
      <c r="A295" s="19" t="s">
        <v>172</v>
      </c>
      <c r="B295" s="18" t="s">
        <v>928</v>
      </c>
      <c r="C295" s="6" t="s">
        <v>1197</v>
      </c>
      <c r="D295" s="7" t="s">
        <v>190</v>
      </c>
      <c r="E295" s="7" t="s">
        <v>574</v>
      </c>
      <c r="F295" s="15">
        <v>12</v>
      </c>
      <c r="G295" s="15"/>
      <c r="H295" s="23">
        <f>(SUM(TabBesoinGlobal[[#This Row],[Mandela Besoin Total]:[Halles Besoin Total]]))-TabBesoinGlobal[[#This Row],[Transfert]]</f>
        <v>0</v>
      </c>
      <c r="I295" s="16">
        <f>TabBesoinGlobal[[#This Row],[Quantité Louée]]-TabBesoinGlobal[[#This Row],[Besoin Total]]</f>
        <v>0</v>
      </c>
      <c r="J295" s="9" t="str" cm="1">
        <f t="array" ref="J2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5" s="9" t="str" cm="1">
        <f t="array" ref="K2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5" s="9" t="str" cm="1">
        <f t="array" ref="L2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5" s="9" t="str" cm="1">
        <f t="array" ref="M2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5" s="9" t="str" cm="1">
        <f t="array" ref="N2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5" s="9" t="str" cm="1">
        <f t="array" ref="O2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5" s="9" t="str" cm="1">
        <f t="array" ref="P2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5" s="9" t="str" cm="1">
        <f t="array" ref="Q2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5" s="9" t="str" cm="1">
        <f t="array" ref="R2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5" s="9" t="str" cm="1">
        <f t="array" ref="S2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5" s="35"/>
      <c r="U295" s="22"/>
    </row>
    <row r="296" spans="1:21" hidden="1" x14ac:dyDescent="0.25">
      <c r="A296" s="19" t="s">
        <v>172</v>
      </c>
      <c r="B296" s="18" t="s">
        <v>250</v>
      </c>
      <c r="C296" s="6" t="s">
        <v>1200</v>
      </c>
      <c r="D296" s="7" t="s">
        <v>627</v>
      </c>
      <c r="E296" s="7" t="s">
        <v>573</v>
      </c>
      <c r="F296" s="15">
        <v>1</v>
      </c>
      <c r="G296" s="15"/>
      <c r="H296" s="23">
        <f>(SUM(TabBesoinGlobal[[#This Row],[Mandela Besoin Total]:[Halles Besoin Total]]))-TabBesoinGlobal[[#This Row],[Transfert]]</f>
        <v>0</v>
      </c>
      <c r="I296" s="16">
        <f>TabBesoinGlobal[[#This Row],[Quantité Louée]]-TabBesoinGlobal[[#This Row],[Besoin Total]]</f>
        <v>0</v>
      </c>
      <c r="J296" s="9" t="str" cm="1">
        <f t="array" ref="J2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6" s="9" t="str" cm="1">
        <f t="array" ref="K2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6" s="9" t="str" cm="1">
        <f t="array" ref="L2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6" s="9" t="str" cm="1">
        <f t="array" ref="M2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6" s="9" t="str" cm="1">
        <f t="array" ref="N2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6" s="9" t="str" cm="1">
        <f t="array" ref="O2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6" s="9" t="str" cm="1">
        <f t="array" ref="P2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6" s="9" t="str" cm="1">
        <f t="array" ref="Q2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6" s="9" t="str" cm="1">
        <f t="array" ref="R2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6" s="9" t="str" cm="1">
        <f t="array" ref="S2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6" s="35"/>
      <c r="U296" s="22"/>
    </row>
    <row r="297" spans="1:21" hidden="1" x14ac:dyDescent="0.25">
      <c r="A297" s="19" t="s">
        <v>172</v>
      </c>
      <c r="B297" s="18" t="s">
        <v>250</v>
      </c>
      <c r="C297" s="6" t="s">
        <v>1201</v>
      </c>
      <c r="D297" s="7" t="s">
        <v>628</v>
      </c>
      <c r="E297" s="7" t="s">
        <v>573</v>
      </c>
      <c r="F297" s="15">
        <v>1</v>
      </c>
      <c r="G297" s="15"/>
      <c r="H297" s="23">
        <f>(SUM(TabBesoinGlobal[[#This Row],[Mandela Besoin Total]:[Halles Besoin Total]]))-TabBesoinGlobal[[#This Row],[Transfert]]</f>
        <v>0</v>
      </c>
      <c r="I297" s="16">
        <f>TabBesoinGlobal[[#This Row],[Quantité Louée]]-TabBesoinGlobal[[#This Row],[Besoin Total]]</f>
        <v>0</v>
      </c>
      <c r="J297" s="9" t="str" cm="1">
        <f t="array" ref="J2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7" s="9" t="str" cm="1">
        <f t="array" ref="K2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7" s="9" t="str" cm="1">
        <f t="array" ref="L2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7" s="9" t="str" cm="1">
        <f t="array" ref="M2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7" s="9" t="str" cm="1">
        <f t="array" ref="N2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7" s="9" t="str" cm="1">
        <f t="array" ref="O2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7" s="9" t="str" cm="1">
        <f t="array" ref="P2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7" s="9" t="str" cm="1">
        <f t="array" ref="Q2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7" s="9" t="str" cm="1">
        <f t="array" ref="R2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7" s="9" t="str" cm="1">
        <f t="array" ref="S2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7" s="35"/>
      <c r="U297" s="22"/>
    </row>
    <row r="298" spans="1:21" hidden="1" x14ac:dyDescent="0.25">
      <c r="A298" s="19" t="s">
        <v>172</v>
      </c>
      <c r="B298" s="18" t="s">
        <v>250</v>
      </c>
      <c r="C298" s="6" t="s">
        <v>1202</v>
      </c>
      <c r="D298" s="7" t="s">
        <v>251</v>
      </c>
      <c r="E298" s="7" t="s">
        <v>574</v>
      </c>
      <c r="F298" s="15">
        <v>6</v>
      </c>
      <c r="G298" s="15"/>
      <c r="H298" s="23">
        <f>(SUM(TabBesoinGlobal[[#This Row],[Mandela Besoin Total]:[Halles Besoin Total]]))-TabBesoinGlobal[[#This Row],[Transfert]]</f>
        <v>0</v>
      </c>
      <c r="I298" s="16">
        <f>TabBesoinGlobal[[#This Row],[Quantité Louée]]-TabBesoinGlobal[[#This Row],[Besoin Total]]</f>
        <v>0</v>
      </c>
      <c r="J298" s="9" t="str" cm="1">
        <f t="array" ref="J2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8" s="9" t="str" cm="1">
        <f t="array" ref="K2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8" s="9" t="str" cm="1">
        <f t="array" ref="L2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8" s="9" t="str" cm="1">
        <f t="array" ref="M2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8" s="9" t="str" cm="1">
        <f t="array" ref="N2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8" s="9" t="str" cm="1">
        <f t="array" ref="O2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8" s="9" t="str" cm="1">
        <f t="array" ref="P2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8" s="9" t="str" cm="1">
        <f t="array" ref="Q2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8" s="9" t="str" cm="1">
        <f t="array" ref="R2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8" s="9" t="str" cm="1">
        <f t="array" ref="S2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8" s="35"/>
      <c r="U298" s="22"/>
    </row>
    <row r="299" spans="1:21" hidden="1" x14ac:dyDescent="0.25">
      <c r="A299" s="19" t="s">
        <v>172</v>
      </c>
      <c r="B299" s="18" t="s">
        <v>250</v>
      </c>
      <c r="C299" s="7" t="s">
        <v>1203</v>
      </c>
      <c r="D299" s="7" t="s">
        <v>255</v>
      </c>
      <c r="E299" s="7" t="s">
        <v>574</v>
      </c>
      <c r="F299" s="15">
        <v>2</v>
      </c>
      <c r="G299" s="15"/>
      <c r="H299" s="23">
        <f>(SUM(TabBesoinGlobal[[#This Row],[Mandela Besoin Total]:[Halles Besoin Total]]))-TabBesoinGlobal[[#This Row],[Transfert]]</f>
        <v>0</v>
      </c>
      <c r="I299" s="16">
        <f>TabBesoinGlobal[[#This Row],[Quantité Louée]]-TabBesoinGlobal[[#This Row],[Besoin Total]]</f>
        <v>0</v>
      </c>
      <c r="J299" s="9" t="str" cm="1">
        <f t="array" ref="J2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299" s="9" t="str" cm="1">
        <f t="array" ref="K2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299" s="9" t="str" cm="1">
        <f t="array" ref="L2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299" s="9" t="str" cm="1">
        <f t="array" ref="M2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299" s="9" t="str" cm="1">
        <f t="array" ref="N2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299" s="9" t="str" cm="1">
        <f t="array" ref="O2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299" s="9" t="str" cm="1">
        <f t="array" ref="P2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299" s="9" t="str" cm="1">
        <f t="array" ref="Q2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299" s="9" t="str" cm="1">
        <f t="array" ref="R2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299" s="9" t="str" cm="1">
        <f t="array" ref="S2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299" s="35"/>
      <c r="U299" s="22"/>
    </row>
    <row r="300" spans="1:21" hidden="1" x14ac:dyDescent="0.25">
      <c r="A300" s="19" t="s">
        <v>172</v>
      </c>
      <c r="B300" s="18" t="s">
        <v>250</v>
      </c>
      <c r="C300" s="7" t="s">
        <v>1204</v>
      </c>
      <c r="D300" s="7" t="s">
        <v>253</v>
      </c>
      <c r="E300" s="7" t="s">
        <v>574</v>
      </c>
      <c r="F300" s="15">
        <v>1</v>
      </c>
      <c r="G300" s="15"/>
      <c r="H300" s="23">
        <f>(SUM(TabBesoinGlobal[[#This Row],[Mandela Besoin Total]:[Halles Besoin Total]]))-TabBesoinGlobal[[#This Row],[Transfert]]</f>
        <v>0</v>
      </c>
      <c r="I300" s="16">
        <f>TabBesoinGlobal[[#This Row],[Quantité Louée]]-TabBesoinGlobal[[#This Row],[Besoin Total]]</f>
        <v>0</v>
      </c>
      <c r="J300" s="9" t="str" cm="1">
        <f t="array" ref="J3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0" s="9" t="str" cm="1">
        <f t="array" ref="K3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0" s="9" t="str" cm="1">
        <f t="array" ref="L3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0" s="9" t="str" cm="1">
        <f t="array" ref="M3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0" s="9" t="str" cm="1">
        <f t="array" ref="N3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0" s="9" t="str" cm="1">
        <f t="array" ref="O3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0" s="9" t="str" cm="1">
        <f t="array" ref="P3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0" s="9" t="str" cm="1">
        <f t="array" ref="Q3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0" s="9" t="str" cm="1">
        <f t="array" ref="R3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0" s="9" t="str" cm="1">
        <f t="array" ref="S3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0" s="35"/>
      <c r="U300" s="22"/>
    </row>
    <row r="301" spans="1:21" hidden="1" x14ac:dyDescent="0.25">
      <c r="A301" s="19" t="s">
        <v>172</v>
      </c>
      <c r="B301" s="18" t="s">
        <v>250</v>
      </c>
      <c r="C301" s="7" t="s">
        <v>1205</v>
      </c>
      <c r="D301" s="7" t="s">
        <v>254</v>
      </c>
      <c r="E301" s="7" t="s">
        <v>574</v>
      </c>
      <c r="F301" s="15">
        <v>1</v>
      </c>
      <c r="G301" s="15"/>
      <c r="H301" s="23">
        <f>(SUM(TabBesoinGlobal[[#This Row],[Mandela Besoin Total]:[Halles Besoin Total]]))-TabBesoinGlobal[[#This Row],[Transfert]]</f>
        <v>0</v>
      </c>
      <c r="I301" s="16">
        <f>TabBesoinGlobal[[#This Row],[Quantité Louée]]-TabBesoinGlobal[[#This Row],[Besoin Total]]</f>
        <v>0</v>
      </c>
      <c r="J301" s="9" t="str" cm="1">
        <f t="array" ref="J3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1" s="9" t="str" cm="1">
        <f t="array" ref="K3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1" s="9" t="str" cm="1">
        <f t="array" ref="L3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1" s="9" t="str" cm="1">
        <f t="array" ref="M3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1" s="9" t="str" cm="1">
        <f t="array" ref="N3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1" s="9" t="str" cm="1">
        <f t="array" ref="O3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1" s="9" t="str" cm="1">
        <f t="array" ref="P3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1" s="9" t="str" cm="1">
        <f t="array" ref="Q3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1" s="9" t="str" cm="1">
        <f t="array" ref="R3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1" s="9" t="str" cm="1">
        <f t="array" ref="S3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1" s="35"/>
      <c r="U301" s="22"/>
    </row>
    <row r="302" spans="1:21" hidden="1" x14ac:dyDescent="0.25">
      <c r="A302" s="19" t="s">
        <v>172</v>
      </c>
      <c r="B302" s="18" t="s">
        <v>250</v>
      </c>
      <c r="C302" s="7" t="s">
        <v>1206</v>
      </c>
      <c r="D302" s="7" t="s">
        <v>252</v>
      </c>
      <c r="E302" s="7" t="s">
        <v>574</v>
      </c>
      <c r="F302" s="15">
        <v>2</v>
      </c>
      <c r="G302" s="15"/>
      <c r="H302" s="23">
        <f>(SUM(TabBesoinGlobal[[#This Row],[Mandela Besoin Total]:[Halles Besoin Total]]))-TabBesoinGlobal[[#This Row],[Transfert]]</f>
        <v>0</v>
      </c>
      <c r="I302" s="16">
        <f>TabBesoinGlobal[[#This Row],[Quantité Louée]]-TabBesoinGlobal[[#This Row],[Besoin Total]]</f>
        <v>0</v>
      </c>
      <c r="J302" s="9" t="str" cm="1">
        <f t="array" ref="J3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2" s="9" t="str" cm="1">
        <f t="array" ref="K3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2" s="9" t="str" cm="1">
        <f t="array" ref="L3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2" s="9" t="str" cm="1">
        <f t="array" ref="M3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2" s="9" t="str" cm="1">
        <f t="array" ref="N3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2" s="9" t="str" cm="1">
        <f t="array" ref="O3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2" s="9" t="str" cm="1">
        <f t="array" ref="P3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2" s="9" t="str" cm="1">
        <f t="array" ref="Q3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2" s="9" t="str" cm="1">
        <f t="array" ref="R3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2" s="9" t="str" cm="1">
        <f t="array" ref="S3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2" s="35"/>
      <c r="U302" s="22"/>
    </row>
    <row r="303" spans="1:21" hidden="1" x14ac:dyDescent="0.25">
      <c r="A303" s="19" t="s">
        <v>172</v>
      </c>
      <c r="B303" s="18" t="s">
        <v>250</v>
      </c>
      <c r="C303" s="7" t="s">
        <v>1198</v>
      </c>
      <c r="D303" s="7" t="s">
        <v>629</v>
      </c>
      <c r="E303" s="7" t="s">
        <v>572</v>
      </c>
      <c r="F303" s="15">
        <v>1</v>
      </c>
      <c r="G303" s="15"/>
      <c r="H303" s="23">
        <f>(SUM(TabBesoinGlobal[[#This Row],[Mandela Besoin Total]:[Halles Besoin Total]]))-TabBesoinGlobal[[#This Row],[Transfert]]</f>
        <v>0</v>
      </c>
      <c r="I303" s="16">
        <f>TabBesoinGlobal[[#This Row],[Quantité Louée]]-TabBesoinGlobal[[#This Row],[Besoin Total]]</f>
        <v>0</v>
      </c>
      <c r="J303" s="9" t="str" cm="1">
        <f t="array" ref="J3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3" s="9" t="str" cm="1">
        <f t="array" ref="K3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3" s="9" t="str" cm="1">
        <f t="array" ref="L3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3" s="9" t="str" cm="1">
        <f t="array" ref="M3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3" s="9" t="str" cm="1">
        <f t="array" ref="N3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3" s="9" t="str" cm="1">
        <f t="array" ref="O3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3" s="9" t="str" cm="1">
        <f t="array" ref="P3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3" s="9" t="str" cm="1">
        <f t="array" ref="Q3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3" s="9" t="str" cm="1">
        <f t="array" ref="R3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3" s="9" t="str" cm="1">
        <f t="array" ref="S3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3" s="35"/>
      <c r="U303" s="22"/>
    </row>
    <row r="304" spans="1:21" hidden="1" x14ac:dyDescent="0.25">
      <c r="A304" s="19" t="s">
        <v>172</v>
      </c>
      <c r="B304" s="18" t="s">
        <v>250</v>
      </c>
      <c r="C304" s="7" t="s">
        <v>1199</v>
      </c>
      <c r="D304" s="7" t="s">
        <v>630</v>
      </c>
      <c r="E304" s="7" t="s">
        <v>572</v>
      </c>
      <c r="F304" s="15">
        <v>1</v>
      </c>
      <c r="G304" s="15"/>
      <c r="H304" s="23">
        <f>(SUM(TabBesoinGlobal[[#This Row],[Mandela Besoin Total]:[Halles Besoin Total]]))-TabBesoinGlobal[[#This Row],[Transfert]]</f>
        <v>0</v>
      </c>
      <c r="I304" s="16">
        <f>TabBesoinGlobal[[#This Row],[Quantité Louée]]-TabBesoinGlobal[[#This Row],[Besoin Total]]</f>
        <v>0</v>
      </c>
      <c r="J304" s="9" t="str" cm="1">
        <f t="array" ref="J3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4" s="9" t="str" cm="1">
        <f t="array" ref="K3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4" s="9" t="str" cm="1">
        <f t="array" ref="L3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4" s="9" t="str" cm="1">
        <f t="array" ref="M3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4" s="9" t="str" cm="1">
        <f t="array" ref="N3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4" s="9" t="str" cm="1">
        <f t="array" ref="O3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4" s="9" t="str" cm="1">
        <f t="array" ref="P3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4" s="9" t="str" cm="1">
        <f t="array" ref="Q3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4" s="9" t="str" cm="1">
        <f t="array" ref="R3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4" s="9" t="str" cm="1">
        <f t="array" ref="S3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4" s="35"/>
      <c r="U304" s="22"/>
    </row>
    <row r="305" spans="1:21" hidden="1" x14ac:dyDescent="0.25">
      <c r="A305" s="19" t="s">
        <v>172</v>
      </c>
      <c r="B305" s="18" t="s">
        <v>337</v>
      </c>
      <c r="C305" s="7" t="s">
        <v>1055</v>
      </c>
      <c r="D305" s="7" t="s">
        <v>652</v>
      </c>
      <c r="E305" s="7" t="s">
        <v>573</v>
      </c>
      <c r="F305" s="15">
        <v>2</v>
      </c>
      <c r="G305" s="15"/>
      <c r="H305" s="23">
        <f>(SUM(TabBesoinGlobal[[#This Row],[Mandela Besoin Total]:[Halles Besoin Total]]))-TabBesoinGlobal[[#This Row],[Transfert]]</f>
        <v>0</v>
      </c>
      <c r="I305" s="16">
        <f>TabBesoinGlobal[[#This Row],[Quantité Louée]]-TabBesoinGlobal[[#This Row],[Besoin Total]]</f>
        <v>0</v>
      </c>
      <c r="J305" s="9" t="str" cm="1">
        <f t="array" ref="J3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5" s="9" t="str" cm="1">
        <f t="array" ref="K3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5" s="9" t="str" cm="1">
        <f t="array" ref="L3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5" s="9" t="str" cm="1">
        <f t="array" ref="M3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5" s="9" t="str" cm="1">
        <f t="array" ref="N3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5" s="9" t="str" cm="1">
        <f t="array" ref="O3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5" s="9" t="str" cm="1">
        <f t="array" ref="P3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5" s="9" t="str" cm="1">
        <f t="array" ref="Q3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5" s="9" t="str" cm="1">
        <f t="array" ref="R3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5" s="9" t="str" cm="1">
        <f t="array" ref="S3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5" s="35"/>
      <c r="U305" s="22"/>
    </row>
    <row r="306" spans="1:21" hidden="1" x14ac:dyDescent="0.25">
      <c r="A306" s="19" t="s">
        <v>172</v>
      </c>
      <c r="B306" s="18" t="s">
        <v>337</v>
      </c>
      <c r="C306" s="6" t="s">
        <v>1207</v>
      </c>
      <c r="D306" s="7" t="s">
        <v>338</v>
      </c>
      <c r="E306" s="6" t="s">
        <v>574</v>
      </c>
      <c r="F306" s="15">
        <v>2</v>
      </c>
      <c r="G306" s="15"/>
      <c r="H306" s="23">
        <f>(SUM(TabBesoinGlobal[[#This Row],[Mandela Besoin Total]:[Halles Besoin Total]]))-TabBesoinGlobal[[#This Row],[Transfert]]</f>
        <v>0</v>
      </c>
      <c r="I306" s="16">
        <f>TabBesoinGlobal[[#This Row],[Quantité Louée]]-TabBesoinGlobal[[#This Row],[Besoin Total]]</f>
        <v>0</v>
      </c>
      <c r="J306" s="9" t="str" cm="1">
        <f t="array" ref="J3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6" s="9" t="str" cm="1">
        <f t="array" ref="K3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6" s="9" t="str" cm="1">
        <f t="array" ref="L3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6" s="9" t="str" cm="1">
        <f t="array" ref="M3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6" s="9" t="str" cm="1">
        <f t="array" ref="N3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6" s="9" t="str" cm="1">
        <f t="array" ref="O3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6" s="9" t="str" cm="1">
        <f t="array" ref="P3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6" s="9" t="str" cm="1">
        <f t="array" ref="Q3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6" s="9" t="str" cm="1">
        <f t="array" ref="R3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6" s="9" t="str" cm="1">
        <f t="array" ref="S3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6" s="35"/>
      <c r="U306" s="22"/>
    </row>
    <row r="307" spans="1:21" hidden="1" x14ac:dyDescent="0.25">
      <c r="A307" s="19" t="s">
        <v>172</v>
      </c>
      <c r="B307" s="18" t="s">
        <v>337</v>
      </c>
      <c r="C307" s="6" t="s">
        <v>1208</v>
      </c>
      <c r="D307" s="7" t="s">
        <v>340</v>
      </c>
      <c r="E307" s="6" t="s">
        <v>574</v>
      </c>
      <c r="F307" s="15">
        <v>2</v>
      </c>
      <c r="G307" s="15"/>
      <c r="H307" s="23">
        <f>(SUM(TabBesoinGlobal[[#This Row],[Mandela Besoin Total]:[Halles Besoin Total]]))-TabBesoinGlobal[[#This Row],[Transfert]]</f>
        <v>0</v>
      </c>
      <c r="I307" s="16">
        <f>TabBesoinGlobal[[#This Row],[Quantité Louée]]-TabBesoinGlobal[[#This Row],[Besoin Total]]</f>
        <v>0</v>
      </c>
      <c r="J307" s="9" t="str" cm="1">
        <f t="array" ref="J3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7" s="9" t="str" cm="1">
        <f t="array" ref="K3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7" s="9" t="str" cm="1">
        <f t="array" ref="L3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7" s="9" t="str" cm="1">
        <f t="array" ref="M3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7" s="9" t="str" cm="1">
        <f t="array" ref="N3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7" s="9" t="str" cm="1">
        <f t="array" ref="O3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7" s="9" t="str" cm="1">
        <f t="array" ref="P3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7" s="9" t="str" cm="1">
        <f t="array" ref="Q3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7" s="9" t="str" cm="1">
        <f t="array" ref="R3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7" s="9" t="str" cm="1">
        <f t="array" ref="S3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7" s="35"/>
      <c r="U307" s="22"/>
    </row>
    <row r="308" spans="1:21" hidden="1" x14ac:dyDescent="0.25">
      <c r="A308" s="19" t="s">
        <v>172</v>
      </c>
      <c r="B308" s="18" t="s">
        <v>337</v>
      </c>
      <c r="C308" s="6" t="s">
        <v>1209</v>
      </c>
      <c r="D308" s="7" t="s">
        <v>339</v>
      </c>
      <c r="E308" s="7" t="s">
        <v>574</v>
      </c>
      <c r="F308" s="15">
        <v>4</v>
      </c>
      <c r="G308" s="15"/>
      <c r="H308" s="23">
        <f>(SUM(TabBesoinGlobal[[#This Row],[Mandela Besoin Total]:[Halles Besoin Total]]))-TabBesoinGlobal[[#This Row],[Transfert]]</f>
        <v>0</v>
      </c>
      <c r="I308" s="16">
        <f>TabBesoinGlobal[[#This Row],[Quantité Louée]]-TabBesoinGlobal[[#This Row],[Besoin Total]]</f>
        <v>0</v>
      </c>
      <c r="J308" s="9" t="str" cm="1">
        <f t="array" ref="J3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8" s="9" t="str" cm="1">
        <f t="array" ref="K3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8" s="9" t="str" cm="1">
        <f t="array" ref="L3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8" s="9" t="str" cm="1">
        <f t="array" ref="M3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8" s="9" t="str" cm="1">
        <f t="array" ref="N3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8" s="9" t="str" cm="1">
        <f t="array" ref="O3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8" s="9" t="str" cm="1">
        <f t="array" ref="P3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8" s="9" t="str" cm="1">
        <f t="array" ref="Q3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8" s="9" t="str" cm="1">
        <f t="array" ref="R3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8" s="9" t="str" cm="1">
        <f t="array" ref="S3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8" s="35"/>
      <c r="U308" s="22"/>
    </row>
    <row r="309" spans="1:21" hidden="1" x14ac:dyDescent="0.25">
      <c r="A309" s="19" t="s">
        <v>172</v>
      </c>
      <c r="B309" s="18" t="s">
        <v>337</v>
      </c>
      <c r="C309" s="6" t="s">
        <v>1210</v>
      </c>
      <c r="D309" s="7" t="s">
        <v>341</v>
      </c>
      <c r="E309" s="6" t="s">
        <v>574</v>
      </c>
      <c r="F309" s="15">
        <v>2</v>
      </c>
      <c r="G309" s="15"/>
      <c r="H309" s="23">
        <f>(SUM(TabBesoinGlobal[[#This Row],[Mandela Besoin Total]:[Halles Besoin Total]]))-TabBesoinGlobal[[#This Row],[Transfert]]</f>
        <v>0</v>
      </c>
      <c r="I309" s="16">
        <f>TabBesoinGlobal[[#This Row],[Quantité Louée]]-TabBesoinGlobal[[#This Row],[Besoin Total]]</f>
        <v>0</v>
      </c>
      <c r="J309" s="9" t="str" cm="1">
        <f t="array" ref="J3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09" s="9" t="str" cm="1">
        <f t="array" ref="K3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09" s="9" t="str" cm="1">
        <f t="array" ref="L3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09" s="9" t="str" cm="1">
        <f t="array" ref="M3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09" s="9" t="str" cm="1">
        <f t="array" ref="N3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09" s="9" t="str" cm="1">
        <f t="array" ref="O3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09" s="9" t="str" cm="1">
        <f t="array" ref="P3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09" s="9" t="str" cm="1">
        <f t="array" ref="Q3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09" s="9" t="str" cm="1">
        <f t="array" ref="R3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09" s="9" t="str" cm="1">
        <f t="array" ref="S3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09" s="35"/>
      <c r="U309" s="22"/>
    </row>
    <row r="310" spans="1:21" hidden="1" x14ac:dyDescent="0.25">
      <c r="A310" s="19" t="s">
        <v>172</v>
      </c>
      <c r="B310" s="18" t="s">
        <v>337</v>
      </c>
      <c r="C310" s="6" t="s">
        <v>1062</v>
      </c>
      <c r="D310" s="7" t="s">
        <v>653</v>
      </c>
      <c r="E310" s="7" t="s">
        <v>572</v>
      </c>
      <c r="F310" s="15">
        <v>2</v>
      </c>
      <c r="G310" s="15"/>
      <c r="H310" s="23">
        <f>(SUM(TabBesoinGlobal[[#This Row],[Mandela Besoin Total]:[Halles Besoin Total]]))-TabBesoinGlobal[[#This Row],[Transfert]]</f>
        <v>0</v>
      </c>
      <c r="I310" s="16">
        <f>TabBesoinGlobal[[#This Row],[Quantité Louée]]-TabBesoinGlobal[[#This Row],[Besoin Total]]</f>
        <v>0</v>
      </c>
      <c r="J310" s="9" t="str" cm="1">
        <f t="array" ref="J3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0" s="9" t="str" cm="1">
        <f t="array" ref="K3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0" s="9" t="str" cm="1">
        <f t="array" ref="L3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0" s="9" t="str" cm="1">
        <f t="array" ref="M3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0" s="9" t="str" cm="1">
        <f t="array" ref="N3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0" s="9" t="str" cm="1">
        <f t="array" ref="O3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0" s="9" t="str" cm="1">
        <f t="array" ref="P3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0" s="9" t="str" cm="1">
        <f t="array" ref="Q3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0" s="9" t="str" cm="1">
        <f t="array" ref="R3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0" s="9" t="str" cm="1">
        <f t="array" ref="S3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0" s="35"/>
      <c r="U310" s="22"/>
    </row>
    <row r="311" spans="1:21" hidden="1" x14ac:dyDescent="0.25">
      <c r="A311" s="19" t="s">
        <v>293</v>
      </c>
      <c r="B311" s="18" t="s">
        <v>955</v>
      </c>
      <c r="C311" s="6" t="s">
        <v>1211</v>
      </c>
      <c r="D311" s="7" t="s">
        <v>692</v>
      </c>
      <c r="E311" s="6" t="s">
        <v>573</v>
      </c>
      <c r="F311" s="15"/>
      <c r="G311" s="15"/>
      <c r="H311" s="23">
        <f>(SUM(TabBesoinGlobal[[#This Row],[Mandela Besoin Total]:[Halles Besoin Total]]))-TabBesoinGlobal[[#This Row],[Transfert]]</f>
        <v>0</v>
      </c>
      <c r="I311" s="16">
        <f>TabBesoinGlobal[[#This Row],[Quantité Louée]]-TabBesoinGlobal[[#This Row],[Besoin Total]]</f>
        <v>0</v>
      </c>
      <c r="J311" s="9" t="str" cm="1">
        <f t="array" ref="J3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1" s="9" t="str" cm="1">
        <f t="array" ref="K3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1" s="9" t="str" cm="1">
        <f t="array" ref="L3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1" s="9" t="str" cm="1">
        <f t="array" ref="M3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1" s="9" t="str" cm="1">
        <f t="array" ref="N3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1" s="9" t="str" cm="1">
        <f t="array" ref="O3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1" s="9" t="str" cm="1">
        <f t="array" ref="P3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1" s="9" t="str" cm="1">
        <f t="array" ref="Q3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1" s="9" t="str" cm="1">
        <f t="array" ref="R3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1" s="9" t="str" cm="1">
        <f t="array" ref="S3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1" s="35"/>
      <c r="U311" s="22"/>
    </row>
    <row r="312" spans="1:21" hidden="1" x14ac:dyDescent="0.25">
      <c r="A312" s="19" t="s">
        <v>293</v>
      </c>
      <c r="B312" s="18" t="s">
        <v>955</v>
      </c>
      <c r="C312" s="6" t="s">
        <v>1212</v>
      </c>
      <c r="D312" s="7" t="s">
        <v>693</v>
      </c>
      <c r="E312" s="6" t="s">
        <v>573</v>
      </c>
      <c r="F312" s="15"/>
      <c r="G312" s="15"/>
      <c r="H312" s="23">
        <f>(SUM(TabBesoinGlobal[[#This Row],[Mandela Besoin Total]:[Halles Besoin Total]]))-TabBesoinGlobal[[#This Row],[Transfert]]</f>
        <v>0</v>
      </c>
      <c r="I312" s="16">
        <f>TabBesoinGlobal[[#This Row],[Quantité Louée]]-TabBesoinGlobal[[#This Row],[Besoin Total]]</f>
        <v>0</v>
      </c>
      <c r="J312" s="9" t="str" cm="1">
        <f t="array" ref="J3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2" s="9" t="str" cm="1">
        <f t="array" ref="K3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2" s="9" t="str" cm="1">
        <f t="array" ref="L3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2" s="9" t="str" cm="1">
        <f t="array" ref="M3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2" s="9" t="str" cm="1">
        <f t="array" ref="N3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2" s="9" t="str" cm="1">
        <f t="array" ref="O3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2" s="9" t="str" cm="1">
        <f t="array" ref="P3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2" s="9" t="str" cm="1">
        <f t="array" ref="Q3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2" s="9" t="str" cm="1">
        <f t="array" ref="R3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2" s="9" t="str" cm="1">
        <f t="array" ref="S3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2" s="35"/>
      <c r="U312" s="22"/>
    </row>
    <row r="313" spans="1:21" hidden="1" x14ac:dyDescent="0.25">
      <c r="A313" s="19" t="s">
        <v>293</v>
      </c>
      <c r="B313" s="18" t="s">
        <v>955</v>
      </c>
      <c r="C313" s="6" t="s">
        <v>1213</v>
      </c>
      <c r="D313" s="7" t="s">
        <v>694</v>
      </c>
      <c r="E313" s="7" t="s">
        <v>573</v>
      </c>
      <c r="F313" s="15"/>
      <c r="G313" s="15"/>
      <c r="H313" s="23">
        <f>(SUM(TabBesoinGlobal[[#This Row],[Mandela Besoin Total]:[Halles Besoin Total]]))-TabBesoinGlobal[[#This Row],[Transfert]]</f>
        <v>0</v>
      </c>
      <c r="I313" s="16">
        <f>TabBesoinGlobal[[#This Row],[Quantité Louée]]-TabBesoinGlobal[[#This Row],[Besoin Total]]</f>
        <v>0</v>
      </c>
      <c r="J313" s="9" t="str" cm="1">
        <f t="array" ref="J3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3" s="9" t="str" cm="1">
        <f t="array" ref="K3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3" s="9" t="str" cm="1">
        <f t="array" ref="L3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3" s="9" t="str" cm="1">
        <f t="array" ref="M3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3" s="9" t="str" cm="1">
        <f t="array" ref="N3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3" s="9" t="str" cm="1">
        <f t="array" ref="O3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3" s="9" t="str" cm="1">
        <f t="array" ref="P3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3" s="9" t="str" cm="1">
        <f t="array" ref="Q3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3" s="9" t="str" cm="1">
        <f t="array" ref="R3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3" s="9" t="str" cm="1">
        <f t="array" ref="S3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3" s="35"/>
      <c r="U313" s="22"/>
    </row>
    <row r="314" spans="1:21" hidden="1" x14ac:dyDescent="0.25">
      <c r="A314" s="19" t="s">
        <v>293</v>
      </c>
      <c r="B314" s="18" t="s">
        <v>942</v>
      </c>
      <c r="C314" s="6" t="s">
        <v>1219</v>
      </c>
      <c r="D314" s="7" t="s">
        <v>695</v>
      </c>
      <c r="E314" s="6" t="s">
        <v>572</v>
      </c>
      <c r="F314" s="15">
        <v>7</v>
      </c>
      <c r="G314" s="15"/>
      <c r="H314" s="23">
        <f>(SUM(TabBesoinGlobal[[#This Row],[Mandela Besoin Total]:[Halles Besoin Total]]))-TabBesoinGlobal[[#This Row],[Transfert]]</f>
        <v>0</v>
      </c>
      <c r="I314" s="16">
        <f>TabBesoinGlobal[[#This Row],[Quantité Louée]]-TabBesoinGlobal[[#This Row],[Besoin Total]]</f>
        <v>0</v>
      </c>
      <c r="J314" s="9" t="str" cm="1">
        <f t="array" ref="J3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4" s="9" t="str" cm="1">
        <f t="array" ref="K3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4" s="9" t="str" cm="1">
        <f t="array" ref="L3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4" s="9" t="str" cm="1">
        <f t="array" ref="M3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4" s="9" t="str" cm="1">
        <f t="array" ref="N3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4" s="9" t="str" cm="1">
        <f t="array" ref="O3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4" s="9" t="str" cm="1">
        <f t="array" ref="P3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4" s="9" t="str" cm="1">
        <f t="array" ref="Q3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4" s="9" t="str" cm="1">
        <f t="array" ref="R3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4" s="9" t="str" cm="1">
        <f t="array" ref="S3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4" s="35"/>
      <c r="U314" s="26"/>
    </row>
    <row r="315" spans="1:21" hidden="1" x14ac:dyDescent="0.25">
      <c r="A315" s="19" t="s">
        <v>293</v>
      </c>
      <c r="B315" s="18" t="s">
        <v>942</v>
      </c>
      <c r="C315" s="6" t="s">
        <v>1220</v>
      </c>
      <c r="D315" s="7" t="s">
        <v>695</v>
      </c>
      <c r="E315" s="7" t="s">
        <v>573</v>
      </c>
      <c r="F315" s="15"/>
      <c r="G315" s="15"/>
      <c r="H315" s="23">
        <f>(SUM(TabBesoinGlobal[[#This Row],[Mandela Besoin Total]:[Halles Besoin Total]]))-TabBesoinGlobal[[#This Row],[Transfert]]</f>
        <v>0</v>
      </c>
      <c r="I315" s="16">
        <f>TabBesoinGlobal[[#This Row],[Quantité Louée]]-TabBesoinGlobal[[#This Row],[Besoin Total]]</f>
        <v>0</v>
      </c>
      <c r="J315" s="9" t="str" cm="1">
        <f t="array" ref="J3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5" s="9" t="str" cm="1">
        <f t="array" ref="K3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5" s="9" t="str" cm="1">
        <f t="array" ref="L3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5" s="9" t="str" cm="1">
        <f t="array" ref="M3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5" s="9" t="str" cm="1">
        <f t="array" ref="N3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5" s="9" t="str" cm="1">
        <f t="array" ref="O3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5" s="9" t="str" cm="1">
        <f t="array" ref="P3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5" s="9" t="str" cm="1">
        <f t="array" ref="Q3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5" s="9" t="str" cm="1">
        <f t="array" ref="R3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5" s="9" t="str" cm="1">
        <f t="array" ref="S3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5" s="35"/>
      <c r="U315" s="22"/>
    </row>
    <row r="316" spans="1:21" hidden="1" x14ac:dyDescent="0.25">
      <c r="A316" s="19" t="s">
        <v>293</v>
      </c>
      <c r="B316" s="18" t="s">
        <v>942</v>
      </c>
      <c r="C316" s="6" t="s">
        <v>1221</v>
      </c>
      <c r="D316" s="7" t="s">
        <v>906</v>
      </c>
      <c r="E316" s="6" t="s">
        <v>329</v>
      </c>
      <c r="F316" s="15">
        <v>20</v>
      </c>
      <c r="G316" s="15"/>
      <c r="H316" s="23">
        <f>(SUM(TabBesoinGlobal[[#This Row],[Mandela Besoin Total]:[Halles Besoin Total]]))-TabBesoinGlobal[[#This Row],[Transfert]]</f>
        <v>0</v>
      </c>
      <c r="I316" s="16">
        <f>TabBesoinGlobal[[#This Row],[Quantité Louée]]-TabBesoinGlobal[[#This Row],[Besoin Total]]</f>
        <v>0</v>
      </c>
      <c r="J316" s="9" t="str" cm="1">
        <f t="array" ref="J3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6" s="9" t="str" cm="1">
        <f t="array" ref="K3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6" s="9" t="str" cm="1">
        <f t="array" ref="L3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6" s="9" t="str" cm="1">
        <f t="array" ref="M3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6" s="9" t="str" cm="1">
        <f t="array" ref="N3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6" s="9" t="str" cm="1">
        <f t="array" ref="O3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6" s="9" t="str" cm="1">
        <f t="array" ref="P3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6" s="9" t="str" cm="1">
        <f t="array" ref="Q3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6" s="9" t="str" cm="1">
        <f t="array" ref="R3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6" s="9" t="str" cm="1">
        <f t="array" ref="S3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6" s="35"/>
      <c r="U316" s="22"/>
    </row>
    <row r="317" spans="1:21" hidden="1" x14ac:dyDescent="0.25">
      <c r="A317" s="19" t="s">
        <v>293</v>
      </c>
      <c r="B317" s="18" t="s">
        <v>942</v>
      </c>
      <c r="C317" s="6" t="s">
        <v>1222</v>
      </c>
      <c r="D317" s="7" t="s">
        <v>696</v>
      </c>
      <c r="E317" s="6" t="s">
        <v>573</v>
      </c>
      <c r="F317" s="15">
        <v>5</v>
      </c>
      <c r="G317" s="15"/>
      <c r="H317" s="23">
        <f>(SUM(TabBesoinGlobal[[#This Row],[Mandela Besoin Total]:[Halles Besoin Total]]))-TabBesoinGlobal[[#This Row],[Transfert]]</f>
        <v>0</v>
      </c>
      <c r="I317" s="16">
        <f>TabBesoinGlobal[[#This Row],[Quantité Louée]]-TabBesoinGlobal[[#This Row],[Besoin Total]]</f>
        <v>0</v>
      </c>
      <c r="J317" s="9" t="str" cm="1">
        <f t="array" ref="J3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7" s="9" t="str" cm="1">
        <f t="array" ref="K3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7" s="9" t="str" cm="1">
        <f t="array" ref="L3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7" s="9" t="str" cm="1">
        <f t="array" ref="M3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7" s="9" t="str" cm="1">
        <f t="array" ref="N3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7" s="9" t="str" cm="1">
        <f t="array" ref="O3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7" s="9" t="str" cm="1">
        <f t="array" ref="P3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7" s="9" t="str" cm="1">
        <f t="array" ref="Q3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7" s="9" t="str" cm="1">
        <f t="array" ref="R3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7" s="9" t="str" cm="1">
        <f t="array" ref="S3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7" s="35"/>
      <c r="U317" s="22"/>
    </row>
    <row r="318" spans="1:21" hidden="1" x14ac:dyDescent="0.25">
      <c r="A318" s="19" t="s">
        <v>293</v>
      </c>
      <c r="B318" s="18" t="s">
        <v>942</v>
      </c>
      <c r="C318" s="6" t="s">
        <v>1223</v>
      </c>
      <c r="D318" s="7" t="s">
        <v>697</v>
      </c>
      <c r="E318" s="6" t="s">
        <v>572</v>
      </c>
      <c r="F318" s="15">
        <v>5</v>
      </c>
      <c r="G318" s="15"/>
      <c r="H318" s="23">
        <f>(SUM(TabBesoinGlobal[[#This Row],[Mandela Besoin Total]:[Halles Besoin Total]]))-TabBesoinGlobal[[#This Row],[Transfert]]</f>
        <v>0</v>
      </c>
      <c r="I318" s="16">
        <f>TabBesoinGlobal[[#This Row],[Quantité Louée]]-TabBesoinGlobal[[#This Row],[Besoin Total]]</f>
        <v>0</v>
      </c>
      <c r="J318" s="9" t="str" cm="1">
        <f t="array" ref="J3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8" s="9" t="str" cm="1">
        <f t="array" ref="K3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8" s="9" t="str" cm="1">
        <f t="array" ref="L3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8" s="9" t="str" cm="1">
        <f t="array" ref="M3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8" s="9" t="str" cm="1">
        <f t="array" ref="N3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8" s="9" t="str" cm="1">
        <f t="array" ref="O3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8" s="9" t="str" cm="1">
        <f t="array" ref="P3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8" s="9" t="str" cm="1">
        <f t="array" ref="Q3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8" s="9" t="str" cm="1">
        <f t="array" ref="R3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8" s="9" t="str" cm="1">
        <f t="array" ref="S3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8" s="35"/>
      <c r="U318" s="22"/>
    </row>
    <row r="319" spans="1:21" hidden="1" x14ac:dyDescent="0.25">
      <c r="A319" s="19" t="s">
        <v>293</v>
      </c>
      <c r="B319" s="18" t="s">
        <v>942</v>
      </c>
      <c r="C319" s="6" t="s">
        <v>1224</v>
      </c>
      <c r="D319" s="7" t="s">
        <v>697</v>
      </c>
      <c r="E319" s="6" t="s">
        <v>573</v>
      </c>
      <c r="F319" s="15"/>
      <c r="G319" s="15"/>
      <c r="H319" s="23">
        <f>(SUM(TabBesoinGlobal[[#This Row],[Mandela Besoin Total]:[Halles Besoin Total]]))-TabBesoinGlobal[[#This Row],[Transfert]]</f>
        <v>0</v>
      </c>
      <c r="I319" s="16">
        <f>TabBesoinGlobal[[#This Row],[Quantité Louée]]-TabBesoinGlobal[[#This Row],[Besoin Total]]</f>
        <v>0</v>
      </c>
      <c r="J319" s="9" t="str" cm="1">
        <f t="array" ref="J3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19" s="9" t="str" cm="1">
        <f t="array" ref="K3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19" s="9" t="str" cm="1">
        <f t="array" ref="L3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19" s="9" t="str" cm="1">
        <f t="array" ref="M3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19" s="9" t="str" cm="1">
        <f t="array" ref="N3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19" s="9" t="str" cm="1">
        <f t="array" ref="O3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19" s="9" t="str" cm="1">
        <f t="array" ref="P3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19" s="9" t="str" cm="1">
        <f t="array" ref="Q3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19" s="9" t="str" cm="1">
        <f t="array" ref="R3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19" s="9" t="str" cm="1">
        <f t="array" ref="S3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19" s="35"/>
      <c r="U319" s="22"/>
    </row>
    <row r="320" spans="1:21" hidden="1" x14ac:dyDescent="0.25">
      <c r="A320" s="19" t="s">
        <v>293</v>
      </c>
      <c r="B320" s="18" t="s">
        <v>942</v>
      </c>
      <c r="C320" s="6" t="s">
        <v>1225</v>
      </c>
      <c r="D320" s="7" t="s">
        <v>698</v>
      </c>
      <c r="E320" s="6" t="s">
        <v>573</v>
      </c>
      <c r="F320" s="15">
        <v>5</v>
      </c>
      <c r="G320" s="15"/>
      <c r="H320" s="23">
        <f>(SUM(TabBesoinGlobal[[#This Row],[Mandela Besoin Total]:[Halles Besoin Total]]))-TabBesoinGlobal[[#This Row],[Transfert]]</f>
        <v>0</v>
      </c>
      <c r="I320" s="16">
        <f>TabBesoinGlobal[[#This Row],[Quantité Louée]]-TabBesoinGlobal[[#This Row],[Besoin Total]]</f>
        <v>0</v>
      </c>
      <c r="J320" s="9" t="str" cm="1">
        <f t="array" ref="J3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0" s="9" t="str" cm="1">
        <f t="array" ref="K3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0" s="9" t="str" cm="1">
        <f t="array" ref="L3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0" s="9" t="str" cm="1">
        <f t="array" ref="M3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0" s="9" t="str" cm="1">
        <f t="array" ref="N3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0" s="9" t="str" cm="1">
        <f t="array" ref="O3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0" s="9" t="str" cm="1">
        <f t="array" ref="P3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0" s="9" t="str" cm="1">
        <f t="array" ref="Q3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0" s="9" t="str" cm="1">
        <f t="array" ref="R3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0" s="9" t="str" cm="1">
        <f t="array" ref="S3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0" s="35"/>
      <c r="U320" s="22"/>
    </row>
    <row r="321" spans="1:21" hidden="1" x14ac:dyDescent="0.25">
      <c r="A321" s="19" t="s">
        <v>293</v>
      </c>
      <c r="B321" s="18" t="s">
        <v>942</v>
      </c>
      <c r="C321" s="6" t="s">
        <v>1226</v>
      </c>
      <c r="D321" s="7" t="s">
        <v>699</v>
      </c>
      <c r="E321" s="7" t="s">
        <v>573</v>
      </c>
      <c r="F321" s="15"/>
      <c r="G321" s="15"/>
      <c r="H321" s="23">
        <f>(SUM(TabBesoinGlobal[[#This Row],[Mandela Besoin Total]:[Halles Besoin Total]]))-TabBesoinGlobal[[#This Row],[Transfert]]</f>
        <v>0</v>
      </c>
      <c r="I321" s="16">
        <f>TabBesoinGlobal[[#This Row],[Quantité Louée]]-TabBesoinGlobal[[#This Row],[Besoin Total]]</f>
        <v>0</v>
      </c>
      <c r="J321" s="9" t="str" cm="1">
        <f t="array" ref="J3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1" s="9" t="str" cm="1">
        <f t="array" ref="K3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1" s="9" t="str" cm="1">
        <f t="array" ref="L3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1" s="9" t="str" cm="1">
        <f t="array" ref="M3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1" s="9" t="str" cm="1">
        <f t="array" ref="N3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1" s="9" t="str" cm="1">
        <f t="array" ref="O3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1" s="9" t="str" cm="1">
        <f t="array" ref="P3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1" s="9" t="str" cm="1">
        <f t="array" ref="Q3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1" s="9" t="str" cm="1">
        <f t="array" ref="R3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1" s="9" t="str" cm="1">
        <f t="array" ref="S3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1" s="35"/>
      <c r="U321" s="22"/>
    </row>
    <row r="322" spans="1:21" hidden="1" x14ac:dyDescent="0.25">
      <c r="A322" s="19" t="s">
        <v>293</v>
      </c>
      <c r="B322" s="18" t="s">
        <v>942</v>
      </c>
      <c r="C322" s="6" t="s">
        <v>1227</v>
      </c>
      <c r="D322" s="7" t="s">
        <v>699</v>
      </c>
      <c r="E322" s="6" t="s">
        <v>329</v>
      </c>
      <c r="F322" s="15">
        <v>20</v>
      </c>
      <c r="G322" s="15"/>
      <c r="H322" s="23">
        <f>(SUM(TabBesoinGlobal[[#This Row],[Mandela Besoin Total]:[Halles Besoin Total]]))-TabBesoinGlobal[[#This Row],[Transfert]]</f>
        <v>0</v>
      </c>
      <c r="I322" s="16">
        <f>TabBesoinGlobal[[#This Row],[Quantité Louée]]-TabBesoinGlobal[[#This Row],[Besoin Total]]</f>
        <v>0</v>
      </c>
      <c r="J322" s="9" t="str" cm="1">
        <f t="array" ref="J3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2" s="9" t="str" cm="1">
        <f t="array" ref="K3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2" s="9" t="str" cm="1">
        <f t="array" ref="L3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2" s="9" t="str" cm="1">
        <f t="array" ref="M3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2" s="9" t="str" cm="1">
        <f t="array" ref="N3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2" s="9" t="str" cm="1">
        <f t="array" ref="O3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2" s="9" t="str" cm="1">
        <f t="array" ref="P3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2" s="9" t="str" cm="1">
        <f t="array" ref="Q3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2" s="9" t="str" cm="1">
        <f t="array" ref="R3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2" s="9" t="str" cm="1">
        <f t="array" ref="S3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2" s="35"/>
      <c r="U322" s="22"/>
    </row>
    <row r="323" spans="1:21" hidden="1" x14ac:dyDescent="0.25">
      <c r="A323" s="19" t="s">
        <v>293</v>
      </c>
      <c r="B323" s="18" t="s">
        <v>942</v>
      </c>
      <c r="C323" s="6" t="s">
        <v>1228</v>
      </c>
      <c r="D323" s="7" t="s">
        <v>907</v>
      </c>
      <c r="E323" s="7" t="s">
        <v>329</v>
      </c>
      <c r="F323" s="15">
        <v>20</v>
      </c>
      <c r="G323" s="15"/>
      <c r="H323" s="23">
        <f>(SUM(TabBesoinGlobal[[#This Row],[Mandela Besoin Total]:[Halles Besoin Total]]))-TabBesoinGlobal[[#This Row],[Transfert]]</f>
        <v>0</v>
      </c>
      <c r="I323" s="16">
        <f>TabBesoinGlobal[[#This Row],[Quantité Louée]]-TabBesoinGlobal[[#This Row],[Besoin Total]]</f>
        <v>0</v>
      </c>
      <c r="J323" s="9" t="str" cm="1">
        <f t="array" ref="J3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3" s="9" t="str" cm="1">
        <f t="array" ref="K3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3" s="9" t="str" cm="1">
        <f t="array" ref="L3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3" s="9" t="str" cm="1">
        <f t="array" ref="M3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3" s="9" t="str" cm="1">
        <f t="array" ref="N3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3" s="9" t="str" cm="1">
        <f t="array" ref="O3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3" s="9" t="str" cm="1">
        <f t="array" ref="P3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3" s="9" t="str" cm="1">
        <f t="array" ref="Q3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3" s="9" t="str" cm="1">
        <f t="array" ref="R3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3" s="9" t="str" cm="1">
        <f t="array" ref="S3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3" s="35"/>
      <c r="U323" s="22"/>
    </row>
    <row r="324" spans="1:21" hidden="1" x14ac:dyDescent="0.25">
      <c r="A324" s="19" t="s">
        <v>293</v>
      </c>
      <c r="B324" s="18" t="s">
        <v>942</v>
      </c>
      <c r="C324" s="6" t="s">
        <v>1229</v>
      </c>
      <c r="D324" s="7" t="s">
        <v>700</v>
      </c>
      <c r="E324" s="6" t="s">
        <v>572</v>
      </c>
      <c r="F324" s="15">
        <v>4</v>
      </c>
      <c r="G324" s="15"/>
      <c r="H324" s="23">
        <f>(SUM(TabBesoinGlobal[[#This Row],[Mandela Besoin Total]:[Halles Besoin Total]]))-TabBesoinGlobal[[#This Row],[Transfert]]</f>
        <v>0</v>
      </c>
      <c r="I324" s="16">
        <f>TabBesoinGlobal[[#This Row],[Quantité Louée]]-TabBesoinGlobal[[#This Row],[Besoin Total]]</f>
        <v>0</v>
      </c>
      <c r="J324" s="9" t="str" cm="1">
        <f t="array" ref="J3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4" s="9" t="str" cm="1">
        <f t="array" ref="K3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4" s="9" t="str" cm="1">
        <f t="array" ref="L3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4" s="9" t="str" cm="1">
        <f t="array" ref="M3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4" s="9" t="str" cm="1">
        <f t="array" ref="N3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4" s="9" t="str" cm="1">
        <f t="array" ref="O3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4" s="9" t="str" cm="1">
        <f t="array" ref="P3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4" s="9" t="str" cm="1">
        <f t="array" ref="Q3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4" s="9" t="str" cm="1">
        <f t="array" ref="R3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4" s="9" t="str" cm="1">
        <f t="array" ref="S3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4" s="35"/>
      <c r="U324" s="22"/>
    </row>
    <row r="325" spans="1:21" hidden="1" x14ac:dyDescent="0.25">
      <c r="A325" s="19" t="s">
        <v>293</v>
      </c>
      <c r="B325" s="18" t="s">
        <v>942</v>
      </c>
      <c r="C325" s="6" t="s">
        <v>1230</v>
      </c>
      <c r="D325" s="7" t="s">
        <v>700</v>
      </c>
      <c r="E325" s="6" t="s">
        <v>573</v>
      </c>
      <c r="F325" s="15"/>
      <c r="G325" s="15"/>
      <c r="H325" s="23">
        <f>(SUM(TabBesoinGlobal[[#This Row],[Mandela Besoin Total]:[Halles Besoin Total]]))-TabBesoinGlobal[[#This Row],[Transfert]]</f>
        <v>0</v>
      </c>
      <c r="I325" s="16">
        <f>TabBesoinGlobal[[#This Row],[Quantité Louée]]-TabBesoinGlobal[[#This Row],[Besoin Total]]</f>
        <v>0</v>
      </c>
      <c r="J325" s="9" t="str" cm="1">
        <f t="array" ref="J3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5" s="9" t="str" cm="1">
        <f t="array" ref="K3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5" s="9" t="str" cm="1">
        <f t="array" ref="L3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5" s="9" t="str" cm="1">
        <f t="array" ref="M3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5" s="9" t="str" cm="1">
        <f t="array" ref="N3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5" s="9" t="str" cm="1">
        <f t="array" ref="O3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5" s="9" t="str" cm="1">
        <f t="array" ref="P3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5" s="9" t="str" cm="1">
        <f t="array" ref="Q3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5" s="9" t="str" cm="1">
        <f t="array" ref="R3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5" s="9" t="str" cm="1">
        <f t="array" ref="S3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5" s="35"/>
      <c r="U325" s="22"/>
    </row>
    <row r="326" spans="1:21" hidden="1" x14ac:dyDescent="0.25">
      <c r="A326" s="19" t="s">
        <v>293</v>
      </c>
      <c r="B326" s="18" t="s">
        <v>942</v>
      </c>
      <c r="C326" s="6" t="s">
        <v>1231</v>
      </c>
      <c r="D326" s="7" t="s">
        <v>908</v>
      </c>
      <c r="E326" s="7" t="s">
        <v>329</v>
      </c>
      <c r="F326" s="15">
        <v>20</v>
      </c>
      <c r="G326" s="15"/>
      <c r="H326" s="23">
        <f>(SUM(TabBesoinGlobal[[#This Row],[Mandela Besoin Total]:[Halles Besoin Total]]))-TabBesoinGlobal[[#This Row],[Transfert]]</f>
        <v>0</v>
      </c>
      <c r="I326" s="16">
        <f>TabBesoinGlobal[[#This Row],[Quantité Louée]]-TabBesoinGlobal[[#This Row],[Besoin Total]]</f>
        <v>0</v>
      </c>
      <c r="J326" s="9" t="str" cm="1">
        <f t="array" ref="J3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6" s="9" t="str" cm="1">
        <f t="array" ref="K3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6" s="9" t="str" cm="1">
        <f t="array" ref="L3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6" s="9" t="str" cm="1">
        <f t="array" ref="M3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6" s="9" t="str" cm="1">
        <f t="array" ref="N3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6" s="9" t="str" cm="1">
        <f t="array" ref="O3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6" s="9" t="str" cm="1">
        <f t="array" ref="P3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6" s="9" t="str" cm="1">
        <f t="array" ref="Q3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6" s="9" t="str" cm="1">
        <f t="array" ref="R3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6" s="9" t="str" cm="1">
        <f t="array" ref="S3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6" s="35"/>
      <c r="U326" s="22"/>
    </row>
    <row r="327" spans="1:21" hidden="1" x14ac:dyDescent="0.25">
      <c r="A327" s="19" t="s">
        <v>293</v>
      </c>
      <c r="B327" s="18" t="s">
        <v>943</v>
      </c>
      <c r="C327" s="6" t="s">
        <v>1232</v>
      </c>
      <c r="D327" s="7" t="s">
        <v>701</v>
      </c>
      <c r="E327" s="6" t="s">
        <v>572</v>
      </c>
      <c r="F327" s="15">
        <v>12</v>
      </c>
      <c r="G327" s="15"/>
      <c r="H327" s="23">
        <f>(SUM(TabBesoinGlobal[[#This Row],[Mandela Besoin Total]:[Halles Besoin Total]]))-TabBesoinGlobal[[#This Row],[Transfert]]</f>
        <v>0</v>
      </c>
      <c r="I327" s="16">
        <f>TabBesoinGlobal[[#This Row],[Quantité Louée]]-TabBesoinGlobal[[#This Row],[Besoin Total]]</f>
        <v>0</v>
      </c>
      <c r="J327" s="9" cm="1">
        <f t="array" ref="J3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>0</v>
      </c>
      <c r="K327" s="9" t="str" cm="1">
        <f t="array" ref="K3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7" s="9" t="str" cm="1">
        <f t="array" ref="L3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7" s="9" t="str" cm="1">
        <f t="array" ref="M3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7" s="9" t="str" cm="1">
        <f t="array" ref="N3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7" s="9" t="str" cm="1">
        <f t="array" ref="O3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7" s="9" t="str" cm="1">
        <f t="array" ref="P3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7" s="9" t="str" cm="1">
        <f t="array" ref="Q3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7" s="9" t="str" cm="1">
        <f t="array" ref="R3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7" s="9" t="str" cm="1">
        <f t="array" ref="S3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7" s="35"/>
      <c r="U327" s="22"/>
    </row>
    <row r="328" spans="1:21" hidden="1" x14ac:dyDescent="0.25">
      <c r="A328" s="19" t="s">
        <v>293</v>
      </c>
      <c r="B328" s="18" t="s">
        <v>943</v>
      </c>
      <c r="C328" s="6" t="s">
        <v>1233</v>
      </c>
      <c r="D328" s="7" t="s">
        <v>701</v>
      </c>
      <c r="E328" s="7" t="s">
        <v>573</v>
      </c>
      <c r="F328" s="15">
        <v>1</v>
      </c>
      <c r="G328" s="15"/>
      <c r="H328" s="23">
        <f>(SUM(TabBesoinGlobal[[#This Row],[Mandela Besoin Total]:[Halles Besoin Total]]))-TabBesoinGlobal[[#This Row],[Transfert]]</f>
        <v>0</v>
      </c>
      <c r="I328" s="16">
        <f>TabBesoinGlobal[[#This Row],[Quantité Louée]]-TabBesoinGlobal[[#This Row],[Besoin Total]]</f>
        <v>0</v>
      </c>
      <c r="J328" s="9" t="str" cm="1">
        <f t="array" ref="J3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8" s="9" t="str" cm="1">
        <f t="array" ref="K3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8" s="9" t="str" cm="1">
        <f t="array" ref="L3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8" s="9" t="str" cm="1">
        <f t="array" ref="M3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8" s="9" t="str" cm="1">
        <f t="array" ref="N3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8" s="9" t="str" cm="1">
        <f t="array" ref="O3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8" s="9" t="str" cm="1">
        <f t="array" ref="P3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8" s="9" t="str" cm="1">
        <f t="array" ref="Q3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8" s="9" t="str" cm="1">
        <f t="array" ref="R3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8" s="9" t="str" cm="1">
        <f t="array" ref="S3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8" s="35"/>
      <c r="U328" s="22"/>
    </row>
    <row r="329" spans="1:21" hidden="1" x14ac:dyDescent="0.25">
      <c r="A329" s="19" t="s">
        <v>293</v>
      </c>
      <c r="B329" s="18" t="s">
        <v>943</v>
      </c>
      <c r="C329" s="6" t="s">
        <v>1219</v>
      </c>
      <c r="D329" s="7" t="s">
        <v>702</v>
      </c>
      <c r="E329" s="7" t="s">
        <v>572</v>
      </c>
      <c r="F329" s="15">
        <v>4</v>
      </c>
      <c r="G329" s="15"/>
      <c r="H329" s="23">
        <f>(SUM(TabBesoinGlobal[[#This Row],[Mandela Besoin Total]:[Halles Besoin Total]]))-TabBesoinGlobal[[#This Row],[Transfert]]</f>
        <v>0</v>
      </c>
      <c r="I329" s="16">
        <f>TabBesoinGlobal[[#This Row],[Quantité Louée]]-TabBesoinGlobal[[#This Row],[Besoin Total]]</f>
        <v>0</v>
      </c>
      <c r="J329" s="9" t="str" cm="1">
        <f t="array" ref="J3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29" s="9" t="str" cm="1">
        <f t="array" ref="K3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29" s="9" t="str" cm="1">
        <f t="array" ref="L3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29" s="9" t="str" cm="1">
        <f t="array" ref="M3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29" s="9" t="str" cm="1">
        <f t="array" ref="N3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29" s="9" t="str" cm="1">
        <f t="array" ref="O3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29" s="9" t="str" cm="1">
        <f t="array" ref="P3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29" s="9" t="str" cm="1">
        <f t="array" ref="Q3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29" s="9" t="str" cm="1">
        <f t="array" ref="R3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29" s="9" t="str" cm="1">
        <f t="array" ref="S3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29" s="35"/>
      <c r="U329" s="22"/>
    </row>
    <row r="330" spans="1:21" hidden="1" x14ac:dyDescent="0.25">
      <c r="A330" s="19" t="s">
        <v>293</v>
      </c>
      <c r="B330" s="18" t="s">
        <v>943</v>
      </c>
      <c r="C330" s="6" t="s">
        <v>1220</v>
      </c>
      <c r="D330" s="7" t="s">
        <v>702</v>
      </c>
      <c r="E330" s="7" t="s">
        <v>573</v>
      </c>
      <c r="F330" s="15">
        <v>10</v>
      </c>
      <c r="G330" s="15"/>
      <c r="H330" s="23">
        <f>(SUM(TabBesoinGlobal[[#This Row],[Mandela Besoin Total]:[Halles Besoin Total]]))-TabBesoinGlobal[[#This Row],[Transfert]]</f>
        <v>0</v>
      </c>
      <c r="I330" s="16">
        <f>TabBesoinGlobal[[#This Row],[Quantité Louée]]-TabBesoinGlobal[[#This Row],[Besoin Total]]</f>
        <v>0</v>
      </c>
      <c r="J330" s="9" t="str" cm="1">
        <f t="array" ref="J3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0" s="9" t="str" cm="1">
        <f t="array" ref="K3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0" s="9" t="str" cm="1">
        <f t="array" ref="L3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0" s="9" t="str" cm="1">
        <f t="array" ref="M3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0" s="9" t="str" cm="1">
        <f t="array" ref="N3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0" s="9" t="str" cm="1">
        <f t="array" ref="O3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0" s="9" t="str" cm="1">
        <f t="array" ref="P3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0" s="9" t="str" cm="1">
        <f t="array" ref="Q3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0" s="9" t="str" cm="1">
        <f t="array" ref="R3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0" s="9" t="str" cm="1">
        <f t="array" ref="S3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0" s="35"/>
      <c r="U330" s="22"/>
    </row>
    <row r="331" spans="1:21" hidden="1" x14ac:dyDescent="0.25">
      <c r="A331" s="19" t="s">
        <v>293</v>
      </c>
      <c r="B331" s="18" t="s">
        <v>943</v>
      </c>
      <c r="C331" s="6" t="s">
        <v>1221</v>
      </c>
      <c r="D331" s="7" t="s">
        <v>909</v>
      </c>
      <c r="E331" s="6" t="s">
        <v>329</v>
      </c>
      <c r="F331" s="15">
        <v>20</v>
      </c>
      <c r="G331" s="15"/>
      <c r="H331" s="23">
        <f>(SUM(TabBesoinGlobal[[#This Row],[Mandela Besoin Total]:[Halles Besoin Total]]))-TabBesoinGlobal[[#This Row],[Transfert]]</f>
        <v>0</v>
      </c>
      <c r="I331" s="16">
        <f>TabBesoinGlobal[[#This Row],[Quantité Louée]]-TabBesoinGlobal[[#This Row],[Besoin Total]]</f>
        <v>0</v>
      </c>
      <c r="J331" s="9" t="str" cm="1">
        <f t="array" ref="J3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1" s="9" t="str" cm="1">
        <f t="array" ref="K3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1" s="9" t="str" cm="1">
        <f t="array" ref="L3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1" s="9" t="str" cm="1">
        <f t="array" ref="M3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1" s="9" t="str" cm="1">
        <f t="array" ref="N3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1" s="9" t="str" cm="1">
        <f t="array" ref="O3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1" s="9" t="str" cm="1">
        <f t="array" ref="P3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1" s="9" t="str" cm="1">
        <f t="array" ref="Q3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1" s="9" t="str" cm="1">
        <f t="array" ref="R3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1" s="9" t="str" cm="1">
        <f t="array" ref="S3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1" s="35"/>
      <c r="U331" s="22"/>
    </row>
    <row r="332" spans="1:21" hidden="1" x14ac:dyDescent="0.25">
      <c r="A332" s="19" t="s">
        <v>293</v>
      </c>
      <c r="B332" s="18" t="s">
        <v>943</v>
      </c>
      <c r="C332" s="6" t="s">
        <v>1222</v>
      </c>
      <c r="D332" s="7" t="s">
        <v>703</v>
      </c>
      <c r="E332" s="7" t="s">
        <v>573</v>
      </c>
      <c r="F332" s="15"/>
      <c r="G332" s="15"/>
      <c r="H332" s="23">
        <f>(SUM(TabBesoinGlobal[[#This Row],[Mandela Besoin Total]:[Halles Besoin Total]]))-TabBesoinGlobal[[#This Row],[Transfert]]</f>
        <v>0</v>
      </c>
      <c r="I332" s="16">
        <f>TabBesoinGlobal[[#This Row],[Quantité Louée]]-TabBesoinGlobal[[#This Row],[Besoin Total]]</f>
        <v>0</v>
      </c>
      <c r="J332" s="9" t="str" cm="1">
        <f t="array" ref="J3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2" s="9" t="str" cm="1">
        <f t="array" ref="K3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2" s="9" t="str" cm="1">
        <f t="array" ref="L3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2" s="9" t="str" cm="1">
        <f t="array" ref="M3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2" s="9" t="str" cm="1">
        <f t="array" ref="N3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2" s="9" t="str" cm="1">
        <f t="array" ref="O3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2" s="9" t="str" cm="1">
        <f t="array" ref="P3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2" s="9" t="str" cm="1">
        <f t="array" ref="Q3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2" s="9" t="str" cm="1">
        <f t="array" ref="R3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2" s="9" t="str" cm="1">
        <f t="array" ref="S3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2" s="35"/>
      <c r="U332" s="22"/>
    </row>
    <row r="333" spans="1:21" hidden="1" x14ac:dyDescent="0.25">
      <c r="A333" s="19" t="s">
        <v>293</v>
      </c>
      <c r="B333" s="18" t="s">
        <v>943</v>
      </c>
      <c r="C333" s="6" t="s">
        <v>1225</v>
      </c>
      <c r="D333" s="7" t="s">
        <v>704</v>
      </c>
      <c r="E333" s="6" t="s">
        <v>573</v>
      </c>
      <c r="F333" s="15"/>
      <c r="G333" s="15"/>
      <c r="H333" s="23">
        <f>(SUM(TabBesoinGlobal[[#This Row],[Mandela Besoin Total]:[Halles Besoin Total]]))-TabBesoinGlobal[[#This Row],[Transfert]]</f>
        <v>0</v>
      </c>
      <c r="I333" s="16">
        <f>TabBesoinGlobal[[#This Row],[Quantité Louée]]-TabBesoinGlobal[[#This Row],[Besoin Total]]</f>
        <v>0</v>
      </c>
      <c r="J333" s="9" t="str" cm="1">
        <f t="array" ref="J3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3" s="9" t="str" cm="1">
        <f t="array" ref="K3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3" s="9" t="str" cm="1">
        <f t="array" ref="L3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3" s="9" t="str" cm="1">
        <f t="array" ref="M3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3" s="9" t="str" cm="1">
        <f t="array" ref="N3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3" s="9" t="str" cm="1">
        <f t="array" ref="O3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3" s="9" t="str" cm="1">
        <f t="array" ref="P3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3" s="9" t="str" cm="1">
        <f t="array" ref="Q3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3" s="9" t="str" cm="1">
        <f t="array" ref="R3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3" s="9" t="str" cm="1">
        <f t="array" ref="S3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3" s="35"/>
      <c r="U333" s="22"/>
    </row>
    <row r="334" spans="1:21" hidden="1" x14ac:dyDescent="0.25">
      <c r="A334" s="19" t="s">
        <v>293</v>
      </c>
      <c r="B334" s="18" t="s">
        <v>943</v>
      </c>
      <c r="C334" s="6" t="s">
        <v>1226</v>
      </c>
      <c r="D334" s="7" t="s">
        <v>705</v>
      </c>
      <c r="E334" s="6" t="s">
        <v>573</v>
      </c>
      <c r="F334" s="15"/>
      <c r="G334" s="15"/>
      <c r="H334" s="23">
        <f>(SUM(TabBesoinGlobal[[#This Row],[Mandela Besoin Total]:[Halles Besoin Total]]))-TabBesoinGlobal[[#This Row],[Transfert]]</f>
        <v>0</v>
      </c>
      <c r="I334" s="16">
        <f>TabBesoinGlobal[[#This Row],[Quantité Louée]]-TabBesoinGlobal[[#This Row],[Besoin Total]]</f>
        <v>0</v>
      </c>
      <c r="J334" s="9" t="str" cm="1">
        <f t="array" ref="J3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4" s="9" t="str" cm="1">
        <f t="array" ref="K3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4" s="9" t="str" cm="1">
        <f t="array" ref="L3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4" s="9" t="str" cm="1">
        <f t="array" ref="M3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4" s="9" t="str" cm="1">
        <f t="array" ref="N3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4" s="9" t="str" cm="1">
        <f t="array" ref="O3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4" s="9" t="str" cm="1">
        <f t="array" ref="P3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4" s="9" t="str" cm="1">
        <f t="array" ref="Q3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4" s="9" t="str" cm="1">
        <f t="array" ref="R3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4" s="9" t="str" cm="1">
        <f t="array" ref="S3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4" s="35"/>
      <c r="U334" s="22"/>
    </row>
    <row r="335" spans="1:21" hidden="1" x14ac:dyDescent="0.25">
      <c r="A335" s="19" t="s">
        <v>293</v>
      </c>
      <c r="B335" s="18" t="s">
        <v>943</v>
      </c>
      <c r="C335" s="6" t="s">
        <v>1227</v>
      </c>
      <c r="D335" s="7" t="s">
        <v>705</v>
      </c>
      <c r="E335" s="7" t="s">
        <v>329</v>
      </c>
      <c r="F335" s="15">
        <v>20</v>
      </c>
      <c r="G335" s="15"/>
      <c r="H335" s="23">
        <f>(SUM(TabBesoinGlobal[[#This Row],[Mandela Besoin Total]:[Halles Besoin Total]]))-TabBesoinGlobal[[#This Row],[Transfert]]</f>
        <v>0</v>
      </c>
      <c r="I335" s="16">
        <f>TabBesoinGlobal[[#This Row],[Quantité Louée]]-TabBesoinGlobal[[#This Row],[Besoin Total]]</f>
        <v>0</v>
      </c>
      <c r="J335" s="9" t="str" cm="1">
        <f t="array" ref="J3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5" s="9" t="str" cm="1">
        <f t="array" ref="K3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5" s="9" t="str" cm="1">
        <f t="array" ref="L3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5" s="9" t="str" cm="1">
        <f t="array" ref="M3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5" s="9" t="str" cm="1">
        <f t="array" ref="N3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5" s="9" t="str" cm="1">
        <f t="array" ref="O3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5" s="9" t="str" cm="1">
        <f t="array" ref="P3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5" s="9" t="str" cm="1">
        <f t="array" ref="Q3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5" s="9" t="str" cm="1">
        <f t="array" ref="R3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5" s="9" t="str" cm="1">
        <f t="array" ref="S3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5" s="35"/>
      <c r="U335" s="22"/>
    </row>
    <row r="336" spans="1:21" hidden="1" x14ac:dyDescent="0.25">
      <c r="A336" s="19" t="s">
        <v>293</v>
      </c>
      <c r="B336" s="18" t="s">
        <v>943</v>
      </c>
      <c r="C336" s="6" t="s">
        <v>1234</v>
      </c>
      <c r="D336" s="7" t="s">
        <v>706</v>
      </c>
      <c r="E336" s="7" t="s">
        <v>572</v>
      </c>
      <c r="F336" s="15">
        <v>6</v>
      </c>
      <c r="G336" s="15"/>
      <c r="H336" s="23">
        <f>(SUM(TabBesoinGlobal[[#This Row],[Mandela Besoin Total]:[Halles Besoin Total]]))-TabBesoinGlobal[[#This Row],[Transfert]]</f>
        <v>0</v>
      </c>
      <c r="I336" s="16">
        <f>TabBesoinGlobal[[#This Row],[Quantité Louée]]-TabBesoinGlobal[[#This Row],[Besoin Total]]</f>
        <v>0</v>
      </c>
      <c r="J336" s="9" t="str" cm="1">
        <f t="array" ref="J3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6" s="9" t="str" cm="1">
        <f t="array" ref="K3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6" s="9" t="str" cm="1">
        <f t="array" ref="L3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6" s="9" t="str" cm="1">
        <f t="array" ref="M3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6" s="9" t="str" cm="1">
        <f t="array" ref="N3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6" s="9" t="str" cm="1">
        <f t="array" ref="O3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6" s="9" t="str" cm="1">
        <f t="array" ref="P3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6" s="9" t="str" cm="1">
        <f t="array" ref="Q3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6" s="9" t="str" cm="1">
        <f t="array" ref="R3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6" s="9" t="str" cm="1">
        <f t="array" ref="S3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6" s="35"/>
      <c r="U336" s="22"/>
    </row>
    <row r="337" spans="1:21" hidden="1" x14ac:dyDescent="0.25">
      <c r="A337" s="19" t="s">
        <v>293</v>
      </c>
      <c r="B337" s="18" t="s">
        <v>943</v>
      </c>
      <c r="C337" s="6" t="s">
        <v>1235</v>
      </c>
      <c r="D337" s="7" t="s">
        <v>706</v>
      </c>
      <c r="E337" s="6" t="s">
        <v>573</v>
      </c>
      <c r="F337" s="15"/>
      <c r="G337" s="15"/>
      <c r="H337" s="23">
        <f>(SUM(TabBesoinGlobal[[#This Row],[Mandela Besoin Total]:[Halles Besoin Total]]))-TabBesoinGlobal[[#This Row],[Transfert]]</f>
        <v>0</v>
      </c>
      <c r="I337" s="16">
        <f>TabBesoinGlobal[[#This Row],[Quantité Louée]]-TabBesoinGlobal[[#This Row],[Besoin Total]]</f>
        <v>0</v>
      </c>
      <c r="J337" s="9" t="str" cm="1">
        <f t="array" ref="J3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7" s="9" t="str" cm="1">
        <f t="array" ref="K3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7" s="9" t="str" cm="1">
        <f t="array" ref="L3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7" s="9" t="str" cm="1">
        <f t="array" ref="M3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7" s="9" t="str" cm="1">
        <f t="array" ref="N3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7" s="9" t="str" cm="1">
        <f t="array" ref="O3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7" s="9" t="str" cm="1">
        <f t="array" ref="P3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7" s="9" t="str" cm="1">
        <f t="array" ref="Q3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7" s="9" t="str" cm="1">
        <f t="array" ref="R3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7" s="9" t="str" cm="1">
        <f t="array" ref="S3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7" s="35"/>
      <c r="U337" s="22"/>
    </row>
    <row r="338" spans="1:21" hidden="1" x14ac:dyDescent="0.25">
      <c r="A338" s="19" t="s">
        <v>293</v>
      </c>
      <c r="B338" s="18" t="s">
        <v>943</v>
      </c>
      <c r="C338" s="6" t="s">
        <v>1228</v>
      </c>
      <c r="D338" s="7" t="s">
        <v>706</v>
      </c>
      <c r="E338" s="6" t="s">
        <v>329</v>
      </c>
      <c r="F338" s="15">
        <v>25</v>
      </c>
      <c r="G338" s="15"/>
      <c r="H338" s="23">
        <f>(SUM(TabBesoinGlobal[[#This Row],[Mandela Besoin Total]:[Halles Besoin Total]]))-TabBesoinGlobal[[#This Row],[Transfert]]</f>
        <v>0</v>
      </c>
      <c r="I338" s="16">
        <f>TabBesoinGlobal[[#This Row],[Quantité Louée]]-TabBesoinGlobal[[#This Row],[Besoin Total]]</f>
        <v>0</v>
      </c>
      <c r="J338" s="9" t="str" cm="1">
        <f t="array" ref="J3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8" s="9" t="str" cm="1">
        <f t="array" ref="K3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8" s="9" t="str" cm="1">
        <f t="array" ref="L3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8" s="9" t="str" cm="1">
        <f t="array" ref="M3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8" s="9" t="str" cm="1">
        <f t="array" ref="N3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8" s="9" t="str" cm="1">
        <f t="array" ref="O3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8" s="9" t="str" cm="1">
        <f t="array" ref="P3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8" s="9" t="str" cm="1">
        <f t="array" ref="Q3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8" s="9" t="str" cm="1">
        <f t="array" ref="R3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8" s="9" t="str" cm="1">
        <f t="array" ref="S3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8" s="35"/>
      <c r="U338" s="22"/>
    </row>
    <row r="339" spans="1:21" hidden="1" x14ac:dyDescent="0.25">
      <c r="A339" s="19" t="s">
        <v>293</v>
      </c>
      <c r="B339" s="18" t="s">
        <v>943</v>
      </c>
      <c r="C339" s="6" t="s">
        <v>1229</v>
      </c>
      <c r="D339" s="7" t="s">
        <v>707</v>
      </c>
      <c r="E339" s="6" t="s">
        <v>572</v>
      </c>
      <c r="F339" s="15">
        <v>5</v>
      </c>
      <c r="G339" s="15"/>
      <c r="H339" s="23">
        <f>(SUM(TabBesoinGlobal[[#This Row],[Mandela Besoin Total]:[Halles Besoin Total]]))-TabBesoinGlobal[[#This Row],[Transfert]]</f>
        <v>0</v>
      </c>
      <c r="I339" s="16">
        <f>TabBesoinGlobal[[#This Row],[Quantité Louée]]-TabBesoinGlobal[[#This Row],[Besoin Total]]</f>
        <v>0</v>
      </c>
      <c r="J339" s="9" t="str" cm="1">
        <f t="array" ref="J3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39" s="9" t="str" cm="1">
        <f t="array" ref="K3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39" s="9" t="str" cm="1">
        <f t="array" ref="L3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39" s="9" t="str" cm="1">
        <f t="array" ref="M3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39" s="9" t="str" cm="1">
        <f t="array" ref="N3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39" s="9" t="str" cm="1">
        <f t="array" ref="O3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39" s="9" t="str" cm="1">
        <f t="array" ref="P3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39" s="9" t="str" cm="1">
        <f t="array" ref="Q3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39" s="9" t="str" cm="1">
        <f t="array" ref="R3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39" s="9" t="str" cm="1">
        <f t="array" ref="S3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39" s="35"/>
      <c r="U339" s="22"/>
    </row>
    <row r="340" spans="1:21" hidden="1" x14ac:dyDescent="0.25">
      <c r="A340" s="19" t="s">
        <v>293</v>
      </c>
      <c r="B340" s="18" t="s">
        <v>943</v>
      </c>
      <c r="C340" s="6" t="s">
        <v>1230</v>
      </c>
      <c r="D340" s="7" t="s">
        <v>707</v>
      </c>
      <c r="E340" s="6" t="s">
        <v>573</v>
      </c>
      <c r="F340" s="15">
        <v>10</v>
      </c>
      <c r="G340" s="15"/>
      <c r="H340" s="23">
        <f>(SUM(TabBesoinGlobal[[#This Row],[Mandela Besoin Total]:[Halles Besoin Total]]))-TabBesoinGlobal[[#This Row],[Transfert]]</f>
        <v>0</v>
      </c>
      <c r="I340" s="16">
        <f>TabBesoinGlobal[[#This Row],[Quantité Louée]]-TabBesoinGlobal[[#This Row],[Besoin Total]]</f>
        <v>0</v>
      </c>
      <c r="J340" s="9" t="str" cm="1">
        <f t="array" ref="J3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0" s="9" t="str" cm="1">
        <f t="array" ref="K3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0" s="9" t="str" cm="1">
        <f t="array" ref="L3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0" s="9" t="str" cm="1">
        <f t="array" ref="M3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0" s="9" t="str" cm="1">
        <f t="array" ref="N3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0" s="9" t="str" cm="1">
        <f t="array" ref="O3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0" s="9" t="str" cm="1">
        <f t="array" ref="P3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0" s="9" t="str" cm="1">
        <f t="array" ref="Q3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0" s="9" t="str" cm="1">
        <f t="array" ref="R3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0" s="9" t="str" cm="1">
        <f t="array" ref="S3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0" s="35"/>
      <c r="U340" s="22"/>
    </row>
    <row r="341" spans="1:21" hidden="1" x14ac:dyDescent="0.25">
      <c r="A341" s="19" t="s">
        <v>293</v>
      </c>
      <c r="B341" s="18" t="s">
        <v>943</v>
      </c>
      <c r="C341" s="6" t="s">
        <v>1236</v>
      </c>
      <c r="D341" s="7" t="s">
        <v>708</v>
      </c>
      <c r="E341" s="7" t="s">
        <v>573</v>
      </c>
      <c r="F341" s="15"/>
      <c r="G341" s="15"/>
      <c r="H341" s="23">
        <f>(SUM(TabBesoinGlobal[[#This Row],[Mandela Besoin Total]:[Halles Besoin Total]]))-TabBesoinGlobal[[#This Row],[Transfert]]</f>
        <v>0</v>
      </c>
      <c r="I341" s="16">
        <f>TabBesoinGlobal[[#This Row],[Quantité Louée]]-TabBesoinGlobal[[#This Row],[Besoin Total]]</f>
        <v>0</v>
      </c>
      <c r="J341" s="9" t="str" cm="1">
        <f t="array" ref="J3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1" s="9" t="str" cm="1">
        <f t="array" ref="K3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1" s="9" t="str" cm="1">
        <f t="array" ref="L3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1" s="9" t="str" cm="1">
        <f t="array" ref="M3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1" s="9" t="str" cm="1">
        <f t="array" ref="N3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1" s="9" t="str" cm="1">
        <f t="array" ref="O3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1" s="9" t="str" cm="1">
        <f t="array" ref="P3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1" s="9" t="str" cm="1">
        <f t="array" ref="Q3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1" s="9" t="str" cm="1">
        <f t="array" ref="R3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1" s="9" t="str" cm="1">
        <f t="array" ref="S3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1" s="35"/>
      <c r="U341" s="22"/>
    </row>
    <row r="342" spans="1:21" hidden="1" x14ac:dyDescent="0.25">
      <c r="A342" s="19" t="s">
        <v>293</v>
      </c>
      <c r="B342" s="18" t="s">
        <v>943</v>
      </c>
      <c r="C342" s="6" t="s">
        <v>1231</v>
      </c>
      <c r="D342" s="7" t="s">
        <v>708</v>
      </c>
      <c r="E342" s="7" t="s">
        <v>329</v>
      </c>
      <c r="F342" s="15">
        <v>20</v>
      </c>
      <c r="G342" s="15"/>
      <c r="H342" s="23">
        <f>(SUM(TabBesoinGlobal[[#This Row],[Mandela Besoin Total]:[Halles Besoin Total]]))-TabBesoinGlobal[[#This Row],[Transfert]]</f>
        <v>0</v>
      </c>
      <c r="I342" s="16">
        <f>TabBesoinGlobal[[#This Row],[Quantité Louée]]-TabBesoinGlobal[[#This Row],[Besoin Total]]</f>
        <v>0</v>
      </c>
      <c r="J342" s="9" t="str" cm="1">
        <f t="array" ref="J3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2" s="9" t="str" cm="1">
        <f t="array" ref="K3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2" s="9" t="str" cm="1">
        <f t="array" ref="L3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2" s="9" t="str" cm="1">
        <f t="array" ref="M3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2" s="9" t="str" cm="1">
        <f t="array" ref="N3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2" s="9" t="str" cm="1">
        <f t="array" ref="O3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2" s="9" t="str" cm="1">
        <f t="array" ref="P3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2" s="9" t="str" cm="1">
        <f t="array" ref="Q3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2" s="9" t="str" cm="1">
        <f t="array" ref="R3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2" s="9" t="str" cm="1">
        <f t="array" ref="S3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2" s="35"/>
      <c r="U342" s="22"/>
    </row>
    <row r="343" spans="1:21" hidden="1" x14ac:dyDescent="0.25">
      <c r="A343" s="19" t="s">
        <v>293</v>
      </c>
      <c r="B343" s="18" t="s">
        <v>943</v>
      </c>
      <c r="C343" s="6" t="s">
        <v>1215</v>
      </c>
      <c r="D343" s="7" t="s">
        <v>414</v>
      </c>
      <c r="E343" s="6" t="s">
        <v>574</v>
      </c>
      <c r="F343" s="15">
        <v>5</v>
      </c>
      <c r="G343" s="15"/>
      <c r="H343" s="23">
        <f>(SUM(TabBesoinGlobal[[#This Row],[Mandela Besoin Total]:[Halles Besoin Total]]))-TabBesoinGlobal[[#This Row],[Transfert]]</f>
        <v>0</v>
      </c>
      <c r="I343" s="16">
        <f>TabBesoinGlobal[[#This Row],[Quantité Louée]]-TabBesoinGlobal[[#This Row],[Besoin Total]]</f>
        <v>0</v>
      </c>
      <c r="J343" s="9" t="str" cm="1">
        <f t="array" ref="J3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3" s="9" t="str" cm="1">
        <f t="array" ref="K3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3" s="9" t="str" cm="1">
        <f t="array" ref="L3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3" s="9" t="str" cm="1">
        <f t="array" ref="M3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3" s="9" t="str" cm="1">
        <f t="array" ref="N3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3" s="9" t="str" cm="1">
        <f t="array" ref="O3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3" s="9" t="str" cm="1">
        <f t="array" ref="P3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3" s="9" t="str" cm="1">
        <f t="array" ref="Q3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3" s="9" t="str" cm="1">
        <f t="array" ref="R3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3" s="9" t="str" cm="1">
        <f t="array" ref="S3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3" s="35"/>
      <c r="U343" s="22"/>
    </row>
    <row r="344" spans="1:21" hidden="1" x14ac:dyDescent="0.25">
      <c r="A344" s="19" t="s">
        <v>293</v>
      </c>
      <c r="B344" s="18" t="s">
        <v>943</v>
      </c>
      <c r="C344" s="6" t="s">
        <v>1216</v>
      </c>
      <c r="D344" s="7" t="s">
        <v>415</v>
      </c>
      <c r="E344" s="7" t="s">
        <v>574</v>
      </c>
      <c r="F344" s="15">
        <v>14</v>
      </c>
      <c r="G344" s="15"/>
      <c r="H344" s="23">
        <f>(SUM(TabBesoinGlobal[[#This Row],[Mandela Besoin Total]:[Halles Besoin Total]]))-TabBesoinGlobal[[#This Row],[Transfert]]</f>
        <v>0</v>
      </c>
      <c r="I344" s="16">
        <f>TabBesoinGlobal[[#This Row],[Quantité Louée]]-TabBesoinGlobal[[#This Row],[Besoin Total]]</f>
        <v>0</v>
      </c>
      <c r="J344" s="9" t="str" cm="1">
        <f t="array" ref="J3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4" s="9" t="str" cm="1">
        <f t="array" ref="K3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4" s="9" t="str" cm="1">
        <f t="array" ref="L3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4" s="9" t="str" cm="1">
        <f t="array" ref="M3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4" s="9" t="str" cm="1">
        <f t="array" ref="N3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4" s="9" t="str" cm="1">
        <f t="array" ref="O3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4" s="9" t="str" cm="1">
        <f t="array" ref="P3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4" s="9" t="str" cm="1">
        <f t="array" ref="Q3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4" s="9" t="str" cm="1">
        <f t="array" ref="R3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4" s="9" t="str" cm="1">
        <f t="array" ref="S3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4" s="35"/>
      <c r="U344" s="22"/>
    </row>
    <row r="345" spans="1:21" hidden="1" x14ac:dyDescent="0.25">
      <c r="A345" s="19" t="s">
        <v>293</v>
      </c>
      <c r="B345" s="18" t="s">
        <v>943</v>
      </c>
      <c r="C345" s="6" t="s">
        <v>1217</v>
      </c>
      <c r="D345" s="7" t="s">
        <v>102</v>
      </c>
      <c r="E345" s="6" t="s">
        <v>574</v>
      </c>
      <c r="F345" s="15">
        <v>2</v>
      </c>
      <c r="G345" s="15"/>
      <c r="H345" s="23">
        <f>(SUM(TabBesoinGlobal[[#This Row],[Mandela Besoin Total]:[Halles Besoin Total]]))-TabBesoinGlobal[[#This Row],[Transfert]]</f>
        <v>0</v>
      </c>
      <c r="I345" s="16">
        <f>TabBesoinGlobal[[#This Row],[Quantité Louée]]-TabBesoinGlobal[[#This Row],[Besoin Total]]</f>
        <v>0</v>
      </c>
      <c r="J345" s="9" t="str" cm="1">
        <f t="array" ref="J3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5" s="9" t="str" cm="1">
        <f t="array" ref="K3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5" s="9" t="str" cm="1">
        <f t="array" ref="L3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5" s="9" t="str" cm="1">
        <f t="array" ref="M3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5" s="9" t="str" cm="1">
        <f t="array" ref="N3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5" s="9" t="str" cm="1">
        <f t="array" ref="O3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5" s="9" t="str" cm="1">
        <f t="array" ref="P3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5" s="9" t="str" cm="1">
        <f t="array" ref="Q3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5" s="9" t="str" cm="1">
        <f t="array" ref="R3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5" s="9" t="str" cm="1">
        <f t="array" ref="S3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5" s="35"/>
      <c r="U345" s="22"/>
    </row>
    <row r="346" spans="1:21" hidden="1" x14ac:dyDescent="0.25">
      <c r="A346" s="19" t="s">
        <v>293</v>
      </c>
      <c r="B346" s="18" t="s">
        <v>943</v>
      </c>
      <c r="C346" s="6" t="s">
        <v>1218</v>
      </c>
      <c r="D346" s="7" t="s">
        <v>103</v>
      </c>
      <c r="E346" s="6" t="s">
        <v>574</v>
      </c>
      <c r="F346" s="15">
        <v>4</v>
      </c>
      <c r="G346" s="15"/>
      <c r="H346" s="23">
        <f>(SUM(TabBesoinGlobal[[#This Row],[Mandela Besoin Total]:[Halles Besoin Total]]))-TabBesoinGlobal[[#This Row],[Transfert]]</f>
        <v>0</v>
      </c>
      <c r="I346" s="16">
        <f>TabBesoinGlobal[[#This Row],[Quantité Louée]]-TabBesoinGlobal[[#This Row],[Besoin Total]]</f>
        <v>0</v>
      </c>
      <c r="J346" s="9" t="str" cm="1">
        <f t="array" ref="J3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6" s="9" t="str" cm="1">
        <f t="array" ref="K3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6" s="9" t="str" cm="1">
        <f t="array" ref="L3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6" s="9" t="str" cm="1">
        <f t="array" ref="M3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6" s="9" t="str" cm="1">
        <f t="array" ref="N3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6" s="9" t="str" cm="1">
        <f t="array" ref="O3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6" s="9" t="str" cm="1">
        <f t="array" ref="P3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6" s="9" t="str" cm="1">
        <f t="array" ref="Q3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6" s="9" t="str" cm="1">
        <f t="array" ref="R3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6" s="9" t="str" cm="1">
        <f t="array" ref="S3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6" s="35"/>
      <c r="U346" s="22"/>
    </row>
    <row r="347" spans="1:21" hidden="1" x14ac:dyDescent="0.25">
      <c r="A347" s="19" t="s">
        <v>293</v>
      </c>
      <c r="B347" s="6" t="s">
        <v>976</v>
      </c>
      <c r="C347" s="6" t="s">
        <v>1214</v>
      </c>
      <c r="D347" s="7" t="s">
        <v>101</v>
      </c>
      <c r="E347" s="6" t="s">
        <v>574</v>
      </c>
      <c r="F347" s="15">
        <v>2</v>
      </c>
      <c r="G347" s="15"/>
      <c r="H347" s="23">
        <f>(SUM(TabBesoinGlobal[[#This Row],[Mandela Besoin Total]:[Halles Besoin Total]]))-TabBesoinGlobal[[#This Row],[Transfert]]</f>
        <v>0</v>
      </c>
      <c r="I347" s="16">
        <f>TabBesoinGlobal[[#This Row],[Quantité Louée]]-TabBesoinGlobal[[#This Row],[Besoin Total]]</f>
        <v>0</v>
      </c>
      <c r="J347" s="9" cm="1">
        <f t="array" ref="J3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>0</v>
      </c>
      <c r="K347" s="9" t="str" cm="1">
        <f t="array" ref="K3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7" s="9" t="str" cm="1">
        <f t="array" ref="L3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7" s="9" t="str" cm="1">
        <f t="array" ref="M3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7" s="9" t="str" cm="1">
        <f t="array" ref="N3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7" s="9" t="str" cm="1">
        <f t="array" ref="O3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7" s="9" t="str" cm="1">
        <f t="array" ref="P3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7" s="9" t="str" cm="1">
        <f t="array" ref="Q3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7" s="9" t="str" cm="1">
        <f t="array" ref="R3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7" s="9" t="str" cm="1">
        <f t="array" ref="S3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7" s="35"/>
      <c r="U347" s="22"/>
    </row>
    <row r="348" spans="1:21" hidden="1" x14ac:dyDescent="0.25">
      <c r="A348" s="6" t="s">
        <v>293</v>
      </c>
      <c r="B348" s="18" t="s">
        <v>104</v>
      </c>
      <c r="C348" s="6" t="s">
        <v>1237</v>
      </c>
      <c r="D348" s="7" t="s">
        <v>106</v>
      </c>
      <c r="E348" s="7" t="s">
        <v>574</v>
      </c>
      <c r="F348" s="15">
        <v>1</v>
      </c>
      <c r="G348" s="15"/>
      <c r="H348" s="23">
        <f>(SUM(TabBesoinGlobal[[#This Row],[Mandela Besoin Total]:[Halles Besoin Total]]))-TabBesoinGlobal[[#This Row],[Transfert]]</f>
        <v>0</v>
      </c>
      <c r="I348" s="16">
        <f>TabBesoinGlobal[[#This Row],[Quantité Louée]]-TabBesoinGlobal[[#This Row],[Besoin Total]]</f>
        <v>0</v>
      </c>
      <c r="J348" s="9" t="str" cm="1">
        <f t="array" ref="J3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8" s="9" t="str" cm="1">
        <f t="array" ref="K3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8" s="9" t="str" cm="1">
        <f t="array" ref="L3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8" s="9" t="str" cm="1">
        <f t="array" ref="M3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8" s="9" t="str" cm="1">
        <f t="array" ref="N3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8" s="9" t="str" cm="1">
        <f t="array" ref="O3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8" s="9" t="str" cm="1">
        <f t="array" ref="P3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8" s="9" t="str" cm="1">
        <f t="array" ref="Q3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8" s="9" t="str" cm="1">
        <f t="array" ref="R3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8" s="9" t="str" cm="1">
        <f t="array" ref="S3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8" s="35"/>
      <c r="U348" s="22"/>
    </row>
    <row r="349" spans="1:21" hidden="1" x14ac:dyDescent="0.25">
      <c r="A349" s="6" t="s">
        <v>293</v>
      </c>
      <c r="B349" s="18" t="s">
        <v>104</v>
      </c>
      <c r="C349" s="6" t="s">
        <v>1238</v>
      </c>
      <c r="D349" s="7" t="s">
        <v>107</v>
      </c>
      <c r="E349" s="7" t="s">
        <v>574</v>
      </c>
      <c r="F349" s="15">
        <v>4</v>
      </c>
      <c r="G349" s="15"/>
      <c r="H349" s="23">
        <f>(SUM(TabBesoinGlobal[[#This Row],[Mandela Besoin Total]:[Halles Besoin Total]]))-TabBesoinGlobal[[#This Row],[Transfert]]</f>
        <v>0</v>
      </c>
      <c r="I349" s="16">
        <f>TabBesoinGlobal[[#This Row],[Quantité Louée]]-TabBesoinGlobal[[#This Row],[Besoin Total]]</f>
        <v>0</v>
      </c>
      <c r="J349" s="9" t="str" cm="1">
        <f t="array" ref="J3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49" s="9" t="str" cm="1">
        <f t="array" ref="K3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49" s="9" t="str" cm="1">
        <f t="array" ref="L3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49" s="9" t="str" cm="1">
        <f t="array" ref="M3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49" s="9" t="str" cm="1">
        <f t="array" ref="N3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49" s="9" t="str" cm="1">
        <f t="array" ref="O3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49" s="9" t="str" cm="1">
        <f t="array" ref="P3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49" s="9" t="str" cm="1">
        <f t="array" ref="Q3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49" s="9" t="str" cm="1">
        <f t="array" ref="R3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49" s="9" t="str" cm="1">
        <f t="array" ref="S3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49" s="35"/>
      <c r="U349" s="22"/>
    </row>
    <row r="350" spans="1:21" hidden="1" x14ac:dyDescent="0.25">
      <c r="A350" s="6" t="s">
        <v>293</v>
      </c>
      <c r="B350" s="18" t="s">
        <v>104</v>
      </c>
      <c r="C350" s="6" t="s">
        <v>1239</v>
      </c>
      <c r="D350" s="7" t="s">
        <v>108</v>
      </c>
      <c r="E350" s="7" t="s">
        <v>574</v>
      </c>
      <c r="F350" s="15">
        <v>7</v>
      </c>
      <c r="G350" s="15"/>
      <c r="H350" s="23">
        <f>(SUM(TabBesoinGlobal[[#This Row],[Mandela Besoin Total]:[Halles Besoin Total]]))-TabBesoinGlobal[[#This Row],[Transfert]]</f>
        <v>0</v>
      </c>
      <c r="I350" s="16">
        <f>TabBesoinGlobal[[#This Row],[Quantité Louée]]-TabBesoinGlobal[[#This Row],[Besoin Total]]</f>
        <v>0</v>
      </c>
      <c r="J350" s="9" t="str" cm="1">
        <f t="array" ref="J3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0" s="9" t="str" cm="1">
        <f t="array" ref="K3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0" s="9" t="str" cm="1">
        <f t="array" ref="L3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0" s="9" t="str" cm="1">
        <f t="array" ref="M3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0" s="9" t="str" cm="1">
        <f t="array" ref="N3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0" s="9" t="str" cm="1">
        <f t="array" ref="O3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0" s="9" t="str" cm="1">
        <f t="array" ref="P3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0" s="9" t="str" cm="1">
        <f t="array" ref="Q3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0" s="9" t="str" cm="1">
        <f t="array" ref="R3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0" s="9" t="str" cm="1">
        <f t="array" ref="S3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0" s="35"/>
      <c r="U350" s="22"/>
    </row>
    <row r="351" spans="1:21" hidden="1" x14ac:dyDescent="0.25">
      <c r="A351" s="6" t="s">
        <v>293</v>
      </c>
      <c r="B351" s="18" t="s">
        <v>104</v>
      </c>
      <c r="C351" s="6" t="s">
        <v>1240</v>
      </c>
      <c r="D351" s="7" t="s">
        <v>105</v>
      </c>
      <c r="E351" s="7" t="s">
        <v>574</v>
      </c>
      <c r="F351" s="15">
        <v>1</v>
      </c>
      <c r="G351" s="15"/>
      <c r="H351" s="23">
        <f>(SUM(TabBesoinGlobal[[#This Row],[Mandela Besoin Total]:[Halles Besoin Total]]))-TabBesoinGlobal[[#This Row],[Transfert]]</f>
        <v>0</v>
      </c>
      <c r="I351" s="16">
        <f>TabBesoinGlobal[[#This Row],[Quantité Louée]]-TabBesoinGlobal[[#This Row],[Besoin Total]]</f>
        <v>0</v>
      </c>
      <c r="J351" s="9" t="str" cm="1">
        <f t="array" ref="J3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1" s="9" t="str" cm="1">
        <f t="array" ref="K3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1" s="9" t="str" cm="1">
        <f t="array" ref="L3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1" s="9" t="str" cm="1">
        <f t="array" ref="M3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1" s="9" t="str" cm="1">
        <f t="array" ref="N3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1" s="9" t="str" cm="1">
        <f t="array" ref="O3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1" s="9" t="str" cm="1">
        <f t="array" ref="P3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1" s="9" t="str" cm="1">
        <f t="array" ref="Q3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1" s="9" t="str" cm="1">
        <f t="array" ref="R3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1" s="9" t="str" cm="1">
        <f t="array" ref="S3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1" s="35"/>
      <c r="U351" s="22"/>
    </row>
    <row r="352" spans="1:21" hidden="1" x14ac:dyDescent="0.25">
      <c r="A352" s="6" t="s">
        <v>293</v>
      </c>
      <c r="B352" s="18" t="s">
        <v>472</v>
      </c>
      <c r="C352" s="6" t="s">
        <v>1243</v>
      </c>
      <c r="D352" s="7" t="s">
        <v>775</v>
      </c>
      <c r="E352" s="7" t="s">
        <v>573</v>
      </c>
      <c r="F352" s="15">
        <v>10</v>
      </c>
      <c r="G352" s="15"/>
      <c r="H352" s="23">
        <f>(SUM(TabBesoinGlobal[[#This Row],[Mandela Besoin Total]:[Halles Besoin Total]]))-TabBesoinGlobal[[#This Row],[Transfert]]</f>
        <v>0</v>
      </c>
      <c r="I352" s="16">
        <f>TabBesoinGlobal[[#This Row],[Quantité Louée]]-TabBesoinGlobal[[#This Row],[Besoin Total]]</f>
        <v>0</v>
      </c>
      <c r="J352" s="9" t="str" cm="1">
        <f t="array" ref="J3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2" s="9" t="str" cm="1">
        <f t="array" ref="K3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2" s="9" t="str" cm="1">
        <f t="array" ref="L3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2" s="9" t="str" cm="1">
        <f t="array" ref="M3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2" s="9" t="str" cm="1">
        <f t="array" ref="N3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2" s="9" t="str" cm="1">
        <f t="array" ref="O3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2" s="9" t="str" cm="1">
        <f t="array" ref="P3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2" s="9" t="str" cm="1">
        <f t="array" ref="Q3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2" s="9" t="str" cm="1">
        <f t="array" ref="R3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2" s="9" t="str" cm="1">
        <f t="array" ref="S3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2" s="35"/>
      <c r="U352" s="22"/>
    </row>
    <row r="353" spans="1:21" hidden="1" x14ac:dyDescent="0.25">
      <c r="A353" s="6" t="s">
        <v>293</v>
      </c>
      <c r="B353" s="18" t="s">
        <v>472</v>
      </c>
      <c r="C353" s="6" t="s">
        <v>1244</v>
      </c>
      <c r="D353" s="7" t="s">
        <v>776</v>
      </c>
      <c r="E353" s="10" t="s">
        <v>573</v>
      </c>
      <c r="F353" s="15">
        <v>10</v>
      </c>
      <c r="G353" s="15"/>
      <c r="H353" s="23">
        <f>(SUM(TabBesoinGlobal[[#This Row],[Mandela Besoin Total]:[Halles Besoin Total]]))-TabBesoinGlobal[[#This Row],[Transfert]]</f>
        <v>0</v>
      </c>
      <c r="I353" s="16">
        <f>TabBesoinGlobal[[#This Row],[Quantité Louée]]-TabBesoinGlobal[[#This Row],[Besoin Total]]</f>
        <v>0</v>
      </c>
      <c r="J353" s="9" t="str" cm="1">
        <f t="array" ref="J3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3" s="8" t="str" cm="1">
        <f t="array" ref="K3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3" s="9" t="str" cm="1">
        <f t="array" ref="L3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3" s="9" t="str" cm="1">
        <f t="array" ref="M3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3" s="9" t="str" cm="1">
        <f t="array" ref="N3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3" s="9" t="str" cm="1">
        <f t="array" ref="O3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3" s="9" t="str" cm="1">
        <f t="array" ref="P3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3" s="9" t="str" cm="1">
        <f t="array" ref="Q3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3" s="9" t="str" cm="1">
        <f t="array" ref="R3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3" s="9" t="str" cm="1">
        <f t="array" ref="S3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3" s="36"/>
      <c r="U353" s="22"/>
    </row>
    <row r="354" spans="1:21" hidden="1" x14ac:dyDescent="0.25">
      <c r="A354" s="6" t="s">
        <v>293</v>
      </c>
      <c r="B354" s="18" t="s">
        <v>472</v>
      </c>
      <c r="C354" s="6" t="s">
        <v>1245</v>
      </c>
      <c r="D354" s="7" t="s">
        <v>777</v>
      </c>
      <c r="E354" s="7" t="s">
        <v>573</v>
      </c>
      <c r="F354" s="15">
        <v>20</v>
      </c>
      <c r="G354" s="15"/>
      <c r="H354" s="23">
        <f>(SUM(TabBesoinGlobal[[#This Row],[Mandela Besoin Total]:[Halles Besoin Total]]))-TabBesoinGlobal[[#This Row],[Transfert]]</f>
        <v>0</v>
      </c>
      <c r="I354" s="16">
        <f>TabBesoinGlobal[[#This Row],[Quantité Louée]]-TabBesoinGlobal[[#This Row],[Besoin Total]]</f>
        <v>0</v>
      </c>
      <c r="J354" s="9" t="str" cm="1">
        <f t="array" ref="J3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4" s="9" t="str" cm="1">
        <f t="array" ref="K3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4" s="9" t="str" cm="1">
        <f t="array" ref="L3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4" s="9" t="str" cm="1">
        <f t="array" ref="M3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4" s="9" t="str" cm="1">
        <f t="array" ref="N3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4" s="9" t="str" cm="1">
        <f t="array" ref="O3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4" s="9" t="str" cm="1">
        <f t="array" ref="P3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4" s="9" t="str" cm="1">
        <f t="array" ref="Q3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4" s="9" t="str" cm="1">
        <f t="array" ref="R3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4" s="9" t="str" cm="1">
        <f t="array" ref="S3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4" s="35"/>
      <c r="U354" s="22"/>
    </row>
    <row r="355" spans="1:21" hidden="1" x14ac:dyDescent="0.25">
      <c r="A355" s="6" t="s">
        <v>293</v>
      </c>
      <c r="B355" s="18" t="s">
        <v>472</v>
      </c>
      <c r="C355" s="7" t="s">
        <v>1246</v>
      </c>
      <c r="D355" s="7" t="s">
        <v>778</v>
      </c>
      <c r="E355" s="7" t="s">
        <v>573</v>
      </c>
      <c r="F355" s="15">
        <v>10</v>
      </c>
      <c r="G355" s="15"/>
      <c r="H355" s="23">
        <f>(SUM(TabBesoinGlobal[[#This Row],[Mandela Besoin Total]:[Halles Besoin Total]]))-TabBesoinGlobal[[#This Row],[Transfert]]</f>
        <v>0</v>
      </c>
      <c r="I355" s="16">
        <f>TabBesoinGlobal[[#This Row],[Quantité Louée]]-TabBesoinGlobal[[#This Row],[Besoin Total]]</f>
        <v>0</v>
      </c>
      <c r="J355" s="9" t="str" cm="1">
        <f t="array" ref="J3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5" s="9" t="str" cm="1">
        <f t="array" ref="K3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5" s="9" t="str" cm="1">
        <f t="array" ref="L3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5" s="9" t="str" cm="1">
        <f t="array" ref="M3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5" s="9" t="str" cm="1">
        <f t="array" ref="N3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5" s="9" t="str" cm="1">
        <f t="array" ref="O3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5" s="9" t="str" cm="1">
        <f t="array" ref="P3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5" s="9" t="str" cm="1">
        <f t="array" ref="Q3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5" s="9" t="str" cm="1">
        <f t="array" ref="R3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5" s="9" t="str" cm="1">
        <f t="array" ref="S3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5" s="35"/>
      <c r="U355" s="22"/>
    </row>
    <row r="356" spans="1:21" hidden="1" x14ac:dyDescent="0.25">
      <c r="A356" s="6" t="s">
        <v>293</v>
      </c>
      <c r="B356" s="18" t="s">
        <v>472</v>
      </c>
      <c r="C356" s="7" t="s">
        <v>1241</v>
      </c>
      <c r="D356" s="7" t="s">
        <v>471</v>
      </c>
      <c r="E356" s="7" t="s">
        <v>574</v>
      </c>
      <c r="F356" s="15">
        <v>10</v>
      </c>
      <c r="G356" s="15"/>
      <c r="H356" s="23">
        <f>(SUM(TabBesoinGlobal[[#This Row],[Mandela Besoin Total]:[Halles Besoin Total]]))-TabBesoinGlobal[[#This Row],[Transfert]]</f>
        <v>0</v>
      </c>
      <c r="I356" s="16">
        <f>TabBesoinGlobal[[#This Row],[Quantité Louée]]-TabBesoinGlobal[[#This Row],[Besoin Total]]</f>
        <v>0</v>
      </c>
      <c r="J356" s="9" t="str" cm="1">
        <f t="array" ref="J3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6" s="8" t="str" cm="1">
        <f t="array" ref="K3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6" s="9" t="str" cm="1">
        <f t="array" ref="L3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6" s="9" t="str" cm="1">
        <f t="array" ref="M3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6" s="9" t="str" cm="1">
        <f t="array" ref="N3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6" s="9" t="str" cm="1">
        <f t="array" ref="O3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6" s="9" t="str" cm="1">
        <f t="array" ref="P3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6" s="9" t="str" cm="1">
        <f t="array" ref="Q3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6" s="9" t="str" cm="1">
        <f t="array" ref="R3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6" s="9" t="str" cm="1">
        <f t="array" ref="S3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6" s="36"/>
      <c r="U356" s="22"/>
    </row>
    <row r="357" spans="1:21" hidden="1" x14ac:dyDescent="0.25">
      <c r="A357" s="6" t="s">
        <v>293</v>
      </c>
      <c r="B357" s="18" t="s">
        <v>472</v>
      </c>
      <c r="C357" s="7" t="s">
        <v>1242</v>
      </c>
      <c r="D357" s="7" t="s">
        <v>110</v>
      </c>
      <c r="E357" s="7" t="s">
        <v>574</v>
      </c>
      <c r="F357" s="15">
        <v>1</v>
      </c>
      <c r="G357" s="15"/>
      <c r="H357" s="23">
        <f>(SUM(TabBesoinGlobal[[#This Row],[Mandela Besoin Total]:[Halles Besoin Total]]))-TabBesoinGlobal[[#This Row],[Transfert]]</f>
        <v>0</v>
      </c>
      <c r="I357" s="16">
        <f>TabBesoinGlobal[[#This Row],[Quantité Louée]]-TabBesoinGlobal[[#This Row],[Besoin Total]]</f>
        <v>0</v>
      </c>
      <c r="J357" s="9" t="str" cm="1">
        <f t="array" ref="J3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7" s="8" t="str" cm="1">
        <f t="array" ref="K3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7" s="9" t="str" cm="1">
        <f t="array" ref="L3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7" s="9" t="str" cm="1">
        <f t="array" ref="M3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7" s="9" t="str" cm="1">
        <f t="array" ref="N3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7" s="9" t="str" cm="1">
        <f t="array" ref="O3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7" s="9" t="str" cm="1">
        <f t="array" ref="P3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7" s="9" t="str" cm="1">
        <f t="array" ref="Q3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7" s="9" t="str" cm="1">
        <f t="array" ref="R3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7" s="9" t="str" cm="1">
        <f t="array" ref="S3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7" s="36"/>
      <c r="U357" s="22"/>
    </row>
    <row r="358" spans="1:21" hidden="1" x14ac:dyDescent="0.25">
      <c r="A358" s="20" t="s">
        <v>293</v>
      </c>
      <c r="B358" s="21" t="s">
        <v>109</v>
      </c>
      <c r="C358" s="7" t="s">
        <v>1247</v>
      </c>
      <c r="D358" s="7" t="s">
        <v>449</v>
      </c>
      <c r="E358" s="7" t="s">
        <v>574</v>
      </c>
      <c r="F358" s="15">
        <v>2</v>
      </c>
      <c r="G358" s="15"/>
      <c r="H358" s="23">
        <f>(SUM(TabBesoinGlobal[[#This Row],[Mandela Besoin Total]:[Halles Besoin Total]]))-TabBesoinGlobal[[#This Row],[Transfert]]</f>
        <v>0</v>
      </c>
      <c r="I358" s="16">
        <f>TabBesoinGlobal[[#This Row],[Quantité Louée]]-TabBesoinGlobal[[#This Row],[Besoin Total]]</f>
        <v>0</v>
      </c>
      <c r="J358" s="9" t="str" cm="1">
        <f t="array" ref="J3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8" s="8" t="str" cm="1">
        <f t="array" ref="K3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8" s="9" t="str" cm="1">
        <f t="array" ref="L3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8" s="9" t="str" cm="1">
        <f t="array" ref="M3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8" s="9" t="str" cm="1">
        <f t="array" ref="N3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8" s="9" t="str" cm="1">
        <f t="array" ref="O3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8" s="9" t="str" cm="1">
        <f t="array" ref="P3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8" s="9" t="str" cm="1">
        <f t="array" ref="Q3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8" s="9" t="str" cm="1">
        <f t="array" ref="R3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8" s="9" t="str" cm="1">
        <f t="array" ref="S3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8" s="36"/>
      <c r="U358" s="22"/>
    </row>
    <row r="359" spans="1:21" hidden="1" x14ac:dyDescent="0.25">
      <c r="A359" s="20" t="s">
        <v>22</v>
      </c>
      <c r="B359" s="21" t="s">
        <v>546</v>
      </c>
      <c r="C359" s="7" t="s">
        <v>1248</v>
      </c>
      <c r="D359" s="7" t="s">
        <v>709</v>
      </c>
      <c r="E359" s="10" t="s">
        <v>573</v>
      </c>
      <c r="F359" s="15">
        <v>9</v>
      </c>
      <c r="G359" s="15"/>
      <c r="H359" s="23">
        <f>(SUM(TabBesoinGlobal[[#This Row],[Mandela Besoin Total]:[Halles Besoin Total]]))-TabBesoinGlobal[[#This Row],[Transfert]]</f>
        <v>0</v>
      </c>
      <c r="I359" s="16">
        <f>TabBesoinGlobal[[#This Row],[Quantité Louée]]-TabBesoinGlobal[[#This Row],[Besoin Total]]</f>
        <v>0</v>
      </c>
      <c r="J359" s="9" t="str" cm="1">
        <f t="array" ref="J3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59" s="8" t="str" cm="1">
        <f t="array" ref="K3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59" s="9" t="str" cm="1">
        <f t="array" ref="L3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59" s="9" t="str" cm="1">
        <f t="array" ref="M3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59" s="9" t="str" cm="1">
        <f t="array" ref="N3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59" s="9" t="str" cm="1">
        <f t="array" ref="O3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59" s="9" t="str" cm="1">
        <f t="array" ref="P3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59" s="9" t="str" cm="1">
        <f t="array" ref="Q3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59" s="9" t="str" cm="1">
        <f t="array" ref="R3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59" s="9" t="str" cm="1">
        <f t="array" ref="S3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59" s="36"/>
      <c r="U359" s="22"/>
    </row>
    <row r="360" spans="1:21" hidden="1" x14ac:dyDescent="0.25">
      <c r="A360" s="20" t="s">
        <v>22</v>
      </c>
      <c r="B360" s="21" t="s">
        <v>546</v>
      </c>
      <c r="C360" s="7" t="s">
        <v>1249</v>
      </c>
      <c r="D360" s="7" t="s">
        <v>710</v>
      </c>
      <c r="E360" s="7" t="s">
        <v>572</v>
      </c>
      <c r="F360" s="15">
        <v>1</v>
      </c>
      <c r="G360" s="15"/>
      <c r="H360" s="23">
        <f>(SUM(TabBesoinGlobal[[#This Row],[Mandela Besoin Total]:[Halles Besoin Total]]))-TabBesoinGlobal[[#This Row],[Transfert]]</f>
        <v>0</v>
      </c>
      <c r="I360" s="16">
        <f>TabBesoinGlobal[[#This Row],[Quantité Louée]]-TabBesoinGlobal[[#This Row],[Besoin Total]]</f>
        <v>0</v>
      </c>
      <c r="J360" s="9" t="str" cm="1">
        <f t="array" ref="J3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0" s="9" t="str" cm="1">
        <f t="array" ref="K3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0" s="9" t="str" cm="1">
        <f t="array" ref="L3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0" s="9" t="str" cm="1">
        <f t="array" ref="M3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0" s="9" t="str" cm="1">
        <f t="array" ref="N3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0" s="9" t="str" cm="1">
        <f t="array" ref="O3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0" s="9" t="str" cm="1">
        <f t="array" ref="P3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0" s="9" t="str" cm="1">
        <f t="array" ref="Q3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0" s="9" t="str" cm="1">
        <f t="array" ref="R3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0" s="9" t="str" cm="1">
        <f t="array" ref="S3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0" s="35"/>
      <c r="U360" s="22"/>
    </row>
    <row r="361" spans="1:21" hidden="1" x14ac:dyDescent="0.25">
      <c r="A361" s="20" t="s">
        <v>22</v>
      </c>
      <c r="B361" s="21" t="s">
        <v>546</v>
      </c>
      <c r="C361" s="7" t="s">
        <v>1250</v>
      </c>
      <c r="D361" s="7" t="s">
        <v>710</v>
      </c>
      <c r="E361" s="7" t="s">
        <v>573</v>
      </c>
      <c r="F361" s="15">
        <v>1</v>
      </c>
      <c r="G361" s="15"/>
      <c r="H361" s="23">
        <f>(SUM(TabBesoinGlobal[[#This Row],[Mandela Besoin Total]:[Halles Besoin Total]]))-TabBesoinGlobal[[#This Row],[Transfert]]</f>
        <v>0</v>
      </c>
      <c r="I361" s="16">
        <f>TabBesoinGlobal[[#This Row],[Quantité Louée]]-TabBesoinGlobal[[#This Row],[Besoin Total]]</f>
        <v>0</v>
      </c>
      <c r="J361" s="9" t="str" cm="1">
        <f t="array" ref="J3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1" s="9" t="str" cm="1">
        <f t="array" ref="K3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1" s="9" t="str" cm="1">
        <f t="array" ref="L3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1" s="9" t="str" cm="1">
        <f t="array" ref="M3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1" s="9" t="str" cm="1">
        <f t="array" ref="N3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1" s="9" t="str" cm="1">
        <f t="array" ref="O3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1" s="9" t="str" cm="1">
        <f t="array" ref="P3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1" s="9" t="str" cm="1">
        <f t="array" ref="Q3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1" s="9" t="str" cm="1">
        <f t="array" ref="R3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1" s="9" t="str" cm="1">
        <f t="array" ref="S3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1" s="35"/>
      <c r="U361" s="22"/>
    </row>
    <row r="362" spans="1:21" hidden="1" x14ac:dyDescent="0.25">
      <c r="A362" s="20" t="s">
        <v>22</v>
      </c>
      <c r="B362" s="21" t="s">
        <v>546</v>
      </c>
      <c r="C362" s="7" t="s">
        <v>1251</v>
      </c>
      <c r="D362" s="7" t="s">
        <v>711</v>
      </c>
      <c r="E362" s="7" t="s">
        <v>572</v>
      </c>
      <c r="F362" s="15">
        <v>5</v>
      </c>
      <c r="G362" s="15"/>
      <c r="H362" s="23">
        <f>(SUM(TabBesoinGlobal[[#This Row],[Mandela Besoin Total]:[Halles Besoin Total]]))-TabBesoinGlobal[[#This Row],[Transfert]]</f>
        <v>0</v>
      </c>
      <c r="I362" s="16">
        <f>TabBesoinGlobal[[#This Row],[Quantité Louée]]-TabBesoinGlobal[[#This Row],[Besoin Total]]</f>
        <v>0</v>
      </c>
      <c r="J362" s="9" t="str" cm="1">
        <f t="array" ref="J3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2" s="9" t="str" cm="1">
        <f t="array" ref="K3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2" s="9" t="str" cm="1">
        <f t="array" ref="L3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2" s="9" t="str" cm="1">
        <f t="array" ref="M3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2" s="9" t="str" cm="1">
        <f t="array" ref="N3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2" s="9" t="str" cm="1">
        <f t="array" ref="O3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2" s="9" t="str" cm="1">
        <f t="array" ref="P3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2" s="9" t="str" cm="1">
        <f t="array" ref="Q3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2" s="9" t="str" cm="1">
        <f t="array" ref="R3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2" s="9" t="str" cm="1">
        <f t="array" ref="S3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2" s="35"/>
      <c r="U362" s="22"/>
    </row>
    <row r="363" spans="1:21" hidden="1" x14ac:dyDescent="0.25">
      <c r="A363" s="20" t="s">
        <v>22</v>
      </c>
      <c r="B363" s="21" t="s">
        <v>546</v>
      </c>
      <c r="C363" s="7" t="s">
        <v>1252</v>
      </c>
      <c r="D363" s="7" t="s">
        <v>712</v>
      </c>
      <c r="E363" s="7" t="s">
        <v>572</v>
      </c>
      <c r="F363" s="15">
        <v>1</v>
      </c>
      <c r="G363" s="15"/>
      <c r="H363" s="23">
        <f>(SUM(TabBesoinGlobal[[#This Row],[Mandela Besoin Total]:[Halles Besoin Total]]))-TabBesoinGlobal[[#This Row],[Transfert]]</f>
        <v>0</v>
      </c>
      <c r="I363" s="16">
        <f>TabBesoinGlobal[[#This Row],[Quantité Louée]]-TabBesoinGlobal[[#This Row],[Besoin Total]]</f>
        <v>0</v>
      </c>
      <c r="J363" s="9" t="str" cm="1">
        <f t="array" ref="J3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3" s="9" t="str" cm="1">
        <f t="array" ref="K3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3" s="9" t="str" cm="1">
        <f t="array" ref="L3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3" s="9" t="str" cm="1">
        <f t="array" ref="M3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3" s="9" t="str" cm="1">
        <f t="array" ref="N3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3" s="9" t="str" cm="1">
        <f t="array" ref="O3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3" s="9" t="str" cm="1">
        <f t="array" ref="P3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3" s="9" t="str" cm="1">
        <f t="array" ref="Q3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3" s="9" t="str" cm="1">
        <f t="array" ref="R3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3" s="9" t="str" cm="1">
        <f t="array" ref="S3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3" s="35"/>
      <c r="U363" s="22"/>
    </row>
    <row r="364" spans="1:21" hidden="1" x14ac:dyDescent="0.25">
      <c r="A364" s="20" t="s">
        <v>22</v>
      </c>
      <c r="B364" s="21" t="s">
        <v>33</v>
      </c>
      <c r="C364" s="7" t="s">
        <v>1253</v>
      </c>
      <c r="D364" s="7" t="s">
        <v>34</v>
      </c>
      <c r="E364" s="7" t="s">
        <v>574</v>
      </c>
      <c r="F364" s="15">
        <v>1</v>
      </c>
      <c r="G364" s="15"/>
      <c r="H364" s="23">
        <f>(SUM(TabBesoinGlobal[[#This Row],[Mandela Besoin Total]:[Halles Besoin Total]]))-TabBesoinGlobal[[#This Row],[Transfert]]</f>
        <v>0</v>
      </c>
      <c r="I364" s="16">
        <f>TabBesoinGlobal[[#This Row],[Quantité Louée]]-TabBesoinGlobal[[#This Row],[Besoin Total]]</f>
        <v>0</v>
      </c>
      <c r="J364" s="9" t="str" cm="1">
        <f t="array" ref="J3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4" s="8" t="str" cm="1">
        <f t="array" ref="K3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4" s="9" t="str" cm="1">
        <f t="array" ref="L3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4" s="9" t="str" cm="1">
        <f t="array" ref="M3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4" s="9" t="str" cm="1">
        <f t="array" ref="N3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4" s="9" t="str" cm="1">
        <f t="array" ref="O3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4" s="9" t="str" cm="1">
        <f t="array" ref="P3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4" s="9" t="str" cm="1">
        <f t="array" ref="Q3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4" s="9" t="str" cm="1">
        <f t="array" ref="R3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4" s="9" t="str" cm="1">
        <f t="array" ref="S3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4" s="36"/>
      <c r="U364" s="22"/>
    </row>
    <row r="365" spans="1:21" hidden="1" x14ac:dyDescent="0.25">
      <c r="A365" s="20" t="s">
        <v>22</v>
      </c>
      <c r="B365" s="21" t="s">
        <v>33</v>
      </c>
      <c r="C365" s="7" t="s">
        <v>1254</v>
      </c>
      <c r="D365" s="7" t="s">
        <v>35</v>
      </c>
      <c r="E365" s="7" t="s">
        <v>574</v>
      </c>
      <c r="F365" s="15">
        <v>1</v>
      </c>
      <c r="G365" s="15"/>
      <c r="H365" s="23">
        <f>(SUM(TabBesoinGlobal[[#This Row],[Mandela Besoin Total]:[Halles Besoin Total]]))-TabBesoinGlobal[[#This Row],[Transfert]]</f>
        <v>0</v>
      </c>
      <c r="I365" s="16">
        <f>TabBesoinGlobal[[#This Row],[Quantité Louée]]-TabBesoinGlobal[[#This Row],[Besoin Total]]</f>
        <v>0</v>
      </c>
      <c r="J365" s="9" t="str" cm="1">
        <f t="array" ref="J3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5" s="9" t="str" cm="1">
        <f t="array" ref="K3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5" s="9" t="str" cm="1">
        <f t="array" ref="L3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5" s="9" t="str" cm="1">
        <f t="array" ref="M3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5" s="9" t="str" cm="1">
        <f t="array" ref="N3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5" s="9" t="str" cm="1">
        <f t="array" ref="O3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5" s="9" t="str" cm="1">
        <f t="array" ref="P3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5" s="9" t="str" cm="1">
        <f t="array" ref="Q3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5" s="9" t="str" cm="1">
        <f t="array" ref="R3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5" s="9" t="str" cm="1">
        <f t="array" ref="S3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5" s="35"/>
      <c r="U365" s="22"/>
    </row>
    <row r="366" spans="1:21" hidden="1" x14ac:dyDescent="0.25">
      <c r="A366" s="20" t="s">
        <v>22</v>
      </c>
      <c r="B366" s="21" t="s">
        <v>33</v>
      </c>
      <c r="C366" s="7" t="s">
        <v>1255</v>
      </c>
      <c r="D366" s="7" t="s">
        <v>36</v>
      </c>
      <c r="E366" s="7" t="s">
        <v>574</v>
      </c>
      <c r="F366" s="15">
        <v>1</v>
      </c>
      <c r="G366" s="15"/>
      <c r="H366" s="23">
        <f>(SUM(TabBesoinGlobal[[#This Row],[Mandela Besoin Total]:[Halles Besoin Total]]))-TabBesoinGlobal[[#This Row],[Transfert]]</f>
        <v>0</v>
      </c>
      <c r="I366" s="16">
        <f>TabBesoinGlobal[[#This Row],[Quantité Louée]]-TabBesoinGlobal[[#This Row],[Besoin Total]]</f>
        <v>0</v>
      </c>
      <c r="J366" s="9" t="str" cm="1">
        <f t="array" ref="J3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6" s="8" t="str" cm="1">
        <f t="array" ref="K3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6" s="9" t="str" cm="1">
        <f t="array" ref="L3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6" s="9" t="str" cm="1">
        <f t="array" ref="M3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6" s="9" t="str" cm="1">
        <f t="array" ref="N3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6" s="9" t="str" cm="1">
        <f t="array" ref="O3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6" s="9" t="str" cm="1">
        <f t="array" ref="P3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6" s="9" t="str" cm="1">
        <f t="array" ref="Q3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6" s="9" t="str" cm="1">
        <f t="array" ref="R3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6" s="9" t="str" cm="1">
        <f t="array" ref="S3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6" s="36"/>
      <c r="U366" s="22"/>
    </row>
    <row r="367" spans="1:21" hidden="1" x14ac:dyDescent="0.25">
      <c r="A367" s="20" t="s">
        <v>22</v>
      </c>
      <c r="B367" s="21" t="s">
        <v>977</v>
      </c>
      <c r="C367" s="7" t="s">
        <v>1256</v>
      </c>
      <c r="D367" s="7" t="s">
        <v>713</v>
      </c>
      <c r="E367" s="7" t="s">
        <v>573</v>
      </c>
      <c r="F367" s="15">
        <v>2</v>
      </c>
      <c r="G367" s="15"/>
      <c r="H367" s="23">
        <f>(SUM(TabBesoinGlobal[[#This Row],[Mandela Besoin Total]:[Halles Besoin Total]]))-TabBesoinGlobal[[#This Row],[Transfert]]</f>
        <v>0</v>
      </c>
      <c r="I367" s="16">
        <f>TabBesoinGlobal[[#This Row],[Quantité Louée]]-TabBesoinGlobal[[#This Row],[Besoin Total]]</f>
        <v>0</v>
      </c>
      <c r="J367" s="9" t="str" cm="1">
        <f t="array" ref="J3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7" s="9" t="str" cm="1">
        <f t="array" ref="K3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7" s="9" t="str" cm="1">
        <f t="array" ref="L3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7" s="9" t="str" cm="1">
        <f t="array" ref="M3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7" s="9" t="str" cm="1">
        <f t="array" ref="N3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7" s="9" t="str" cm="1">
        <f t="array" ref="O3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7" s="9" t="str" cm="1">
        <f t="array" ref="P3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7" s="9" t="str" cm="1">
        <f t="array" ref="Q3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7" s="9" t="str" cm="1">
        <f t="array" ref="R3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7" s="9" t="str" cm="1">
        <f t="array" ref="S3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7" s="35"/>
      <c r="U367" s="22"/>
    </row>
    <row r="368" spans="1:21" hidden="1" x14ac:dyDescent="0.25">
      <c r="A368" s="20" t="s">
        <v>22</v>
      </c>
      <c r="B368" s="21" t="s">
        <v>977</v>
      </c>
      <c r="C368" s="7" t="s">
        <v>1257</v>
      </c>
      <c r="D368" s="7" t="s">
        <v>714</v>
      </c>
      <c r="E368" s="7" t="s">
        <v>573</v>
      </c>
      <c r="F368" s="15">
        <v>10</v>
      </c>
      <c r="G368" s="15"/>
      <c r="H368" s="23">
        <f>(SUM(TabBesoinGlobal[[#This Row],[Mandela Besoin Total]:[Halles Besoin Total]]))-TabBesoinGlobal[[#This Row],[Transfert]]</f>
        <v>0</v>
      </c>
      <c r="I368" s="16">
        <f>TabBesoinGlobal[[#This Row],[Quantité Louée]]-TabBesoinGlobal[[#This Row],[Besoin Total]]</f>
        <v>0</v>
      </c>
      <c r="J368" s="9" t="str" cm="1">
        <f t="array" ref="J3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8" s="8" t="str" cm="1">
        <f t="array" ref="K3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8" s="9" t="str" cm="1">
        <f t="array" ref="L3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8" s="9" t="str" cm="1">
        <f t="array" ref="M3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8" s="9" t="str" cm="1">
        <f t="array" ref="N3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8" s="9" t="str" cm="1">
        <f t="array" ref="O3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8" s="9" t="str" cm="1">
        <f t="array" ref="P3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8" s="9" t="str" cm="1">
        <f t="array" ref="Q3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8" s="9" t="str" cm="1">
        <f t="array" ref="R3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8" s="9" t="str" cm="1">
        <f t="array" ref="S3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8" s="36"/>
      <c r="U368" s="22"/>
    </row>
    <row r="369" spans="1:21" hidden="1" x14ac:dyDescent="0.25">
      <c r="A369" s="20" t="s">
        <v>22</v>
      </c>
      <c r="B369" s="21" t="s">
        <v>977</v>
      </c>
      <c r="C369" s="7" t="s">
        <v>1258</v>
      </c>
      <c r="D369" s="7" t="s">
        <v>715</v>
      </c>
      <c r="E369" s="7" t="s">
        <v>573</v>
      </c>
      <c r="F369" s="15">
        <v>10</v>
      </c>
      <c r="G369" s="15"/>
      <c r="H369" s="23">
        <f>(SUM(TabBesoinGlobal[[#This Row],[Mandela Besoin Total]:[Halles Besoin Total]]))-TabBesoinGlobal[[#This Row],[Transfert]]</f>
        <v>0</v>
      </c>
      <c r="I369" s="16">
        <f>TabBesoinGlobal[[#This Row],[Quantité Louée]]-TabBesoinGlobal[[#This Row],[Besoin Total]]</f>
        <v>0</v>
      </c>
      <c r="J369" s="9" t="str" cm="1">
        <f t="array" ref="J3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69" s="9" t="str" cm="1">
        <f t="array" ref="K3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69" s="9" t="str" cm="1">
        <f t="array" ref="L3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69" s="9" t="str" cm="1">
        <f t="array" ref="M3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69" s="9" t="str" cm="1">
        <f t="array" ref="N3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69" s="9" t="str" cm="1">
        <f t="array" ref="O3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69" s="9" t="str" cm="1">
        <f t="array" ref="P3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69" s="9" t="str" cm="1">
        <f t="array" ref="Q3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69" s="9" t="str" cm="1">
        <f t="array" ref="R3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69" s="9" t="str" cm="1">
        <f t="array" ref="S3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69" s="35"/>
      <c r="U369" s="22"/>
    </row>
    <row r="370" spans="1:21" hidden="1" x14ac:dyDescent="0.25">
      <c r="A370" s="20" t="s">
        <v>22</v>
      </c>
      <c r="B370" s="21" t="s">
        <v>977</v>
      </c>
      <c r="C370" s="7" t="s">
        <v>1259</v>
      </c>
      <c r="D370" s="7" t="s">
        <v>716</v>
      </c>
      <c r="E370" s="10" t="s">
        <v>573</v>
      </c>
      <c r="F370" s="15">
        <v>18</v>
      </c>
      <c r="G370" s="15"/>
      <c r="H370" s="23">
        <f>(SUM(TabBesoinGlobal[[#This Row],[Mandela Besoin Total]:[Halles Besoin Total]]))-TabBesoinGlobal[[#This Row],[Transfert]]</f>
        <v>0</v>
      </c>
      <c r="I370" s="16">
        <f>TabBesoinGlobal[[#This Row],[Quantité Louée]]-TabBesoinGlobal[[#This Row],[Besoin Total]]</f>
        <v>0</v>
      </c>
      <c r="J370" s="9" t="str" cm="1">
        <f t="array" ref="J3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0" s="8" t="str" cm="1">
        <f t="array" ref="K3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0" s="9" t="str" cm="1">
        <f t="array" ref="L3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0" s="9" t="str" cm="1">
        <f t="array" ref="M3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0" s="9" t="str" cm="1">
        <f t="array" ref="N3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0" s="9" t="str" cm="1">
        <f t="array" ref="O3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0" s="9" t="str" cm="1">
        <f t="array" ref="P3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0" s="9" t="str" cm="1">
        <f t="array" ref="Q3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0" s="9" t="str" cm="1">
        <f t="array" ref="R3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0" s="9" t="str" cm="1">
        <f t="array" ref="S3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0" s="36"/>
      <c r="U370" s="22"/>
    </row>
    <row r="371" spans="1:21" hidden="1" x14ac:dyDescent="0.25">
      <c r="A371" s="20" t="s">
        <v>22</v>
      </c>
      <c r="B371" s="21" t="s">
        <v>977</v>
      </c>
      <c r="C371" s="7" t="s">
        <v>1260</v>
      </c>
      <c r="D371" s="7" t="s">
        <v>717</v>
      </c>
      <c r="E371" s="7" t="s">
        <v>572</v>
      </c>
      <c r="F371" s="15">
        <v>12</v>
      </c>
      <c r="G371" s="15"/>
      <c r="H371" s="23">
        <f>(SUM(TabBesoinGlobal[[#This Row],[Mandela Besoin Total]:[Halles Besoin Total]]))-TabBesoinGlobal[[#This Row],[Transfert]]</f>
        <v>0</v>
      </c>
      <c r="I371" s="16">
        <f>TabBesoinGlobal[[#This Row],[Quantité Louée]]-TabBesoinGlobal[[#This Row],[Besoin Total]]</f>
        <v>0</v>
      </c>
      <c r="J371" s="9" t="str" cm="1">
        <f t="array" ref="J3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1" s="8" t="str" cm="1">
        <f t="array" ref="K3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1" s="9" t="str" cm="1">
        <f t="array" ref="L3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1" s="9" t="str" cm="1">
        <f t="array" ref="M3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1" s="9" t="str" cm="1">
        <f t="array" ref="N3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1" s="9" t="str" cm="1">
        <f t="array" ref="O3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1" s="9" t="str" cm="1">
        <f t="array" ref="P3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1" s="9" t="str" cm="1">
        <f t="array" ref="Q3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1" s="9" t="str" cm="1">
        <f t="array" ref="R3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1" s="9" t="str" cm="1">
        <f t="array" ref="S3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1" s="36"/>
      <c r="U371" s="22"/>
    </row>
    <row r="372" spans="1:21" hidden="1" x14ac:dyDescent="0.25">
      <c r="A372" s="20" t="s">
        <v>22</v>
      </c>
      <c r="B372" s="21" t="s">
        <v>977</v>
      </c>
      <c r="C372" s="7" t="s">
        <v>1261</v>
      </c>
      <c r="D372" s="7" t="s">
        <v>717</v>
      </c>
      <c r="E372" s="7" t="s">
        <v>573</v>
      </c>
      <c r="F372" s="15"/>
      <c r="G372" s="15"/>
      <c r="H372" s="23">
        <f>(SUM(TabBesoinGlobal[[#This Row],[Mandela Besoin Total]:[Halles Besoin Total]]))-TabBesoinGlobal[[#This Row],[Transfert]]</f>
        <v>0</v>
      </c>
      <c r="I372" s="16">
        <f>TabBesoinGlobal[[#This Row],[Quantité Louée]]-TabBesoinGlobal[[#This Row],[Besoin Total]]</f>
        <v>0</v>
      </c>
      <c r="J372" s="9" t="str" cm="1">
        <f t="array" ref="J3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2" s="8" t="str" cm="1">
        <f t="array" ref="K3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2" s="9" t="str" cm="1">
        <f t="array" ref="L3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2" s="9" t="str" cm="1">
        <f t="array" ref="M3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2" s="9" t="str" cm="1">
        <f t="array" ref="N3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2" s="9" t="str" cm="1">
        <f t="array" ref="O3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2" s="9" t="str" cm="1">
        <f t="array" ref="P3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2" s="9" t="str" cm="1">
        <f t="array" ref="Q3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2" s="9" t="str" cm="1">
        <f t="array" ref="R3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2" s="9" t="str" cm="1">
        <f t="array" ref="S3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2" s="36"/>
      <c r="U372" s="22"/>
    </row>
    <row r="373" spans="1:21" hidden="1" x14ac:dyDescent="0.25">
      <c r="A373" s="20" t="s">
        <v>22</v>
      </c>
      <c r="B373" s="21" t="s">
        <v>977</v>
      </c>
      <c r="C373" s="7" t="s">
        <v>1262</v>
      </c>
      <c r="D373" s="7" t="s">
        <v>718</v>
      </c>
      <c r="E373" s="7" t="s">
        <v>573</v>
      </c>
      <c r="F373" s="15">
        <v>2</v>
      </c>
      <c r="G373" s="15"/>
      <c r="H373" s="23">
        <f>(SUM(TabBesoinGlobal[[#This Row],[Mandela Besoin Total]:[Halles Besoin Total]]))-TabBesoinGlobal[[#This Row],[Transfert]]</f>
        <v>0</v>
      </c>
      <c r="I373" s="16">
        <f>TabBesoinGlobal[[#This Row],[Quantité Louée]]-TabBesoinGlobal[[#This Row],[Besoin Total]]</f>
        <v>0</v>
      </c>
      <c r="J373" s="9" t="str" cm="1">
        <f t="array" ref="J3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3" s="8" t="str" cm="1">
        <f t="array" ref="K3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3" s="9" t="str" cm="1">
        <f t="array" ref="L3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3" s="9" t="str" cm="1">
        <f t="array" ref="M3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3" s="9" t="str" cm="1">
        <f t="array" ref="N3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3" s="9" t="str" cm="1">
        <f t="array" ref="O3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3" s="9" t="str" cm="1">
        <f t="array" ref="P3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3" s="9" t="str" cm="1">
        <f t="array" ref="Q3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3" s="9" t="str" cm="1">
        <f t="array" ref="R3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3" s="9" t="str" cm="1">
        <f t="array" ref="S3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3" s="36"/>
      <c r="U373" s="22"/>
    </row>
    <row r="374" spans="1:21" hidden="1" x14ac:dyDescent="0.25">
      <c r="A374" s="20" t="s">
        <v>22</v>
      </c>
      <c r="B374" s="21" t="s">
        <v>977</v>
      </c>
      <c r="C374" s="7" t="s">
        <v>1263</v>
      </c>
      <c r="D374" s="7" t="s">
        <v>719</v>
      </c>
      <c r="E374" s="7" t="s">
        <v>572</v>
      </c>
      <c r="F374" s="15">
        <v>2</v>
      </c>
      <c r="G374" s="15"/>
      <c r="H374" s="23">
        <f>(SUM(TabBesoinGlobal[[#This Row],[Mandela Besoin Total]:[Halles Besoin Total]]))-TabBesoinGlobal[[#This Row],[Transfert]]</f>
        <v>0</v>
      </c>
      <c r="I374" s="16">
        <f>TabBesoinGlobal[[#This Row],[Quantité Louée]]-TabBesoinGlobal[[#This Row],[Besoin Total]]</f>
        <v>0</v>
      </c>
      <c r="J374" s="9" t="str" cm="1">
        <f t="array" ref="J3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4" s="8" t="str" cm="1">
        <f t="array" ref="K3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4" s="9" t="str" cm="1">
        <f t="array" ref="L3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4" s="9" t="str" cm="1">
        <f t="array" ref="M3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4" s="9" t="str" cm="1">
        <f t="array" ref="N3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4" s="9" t="str" cm="1">
        <f t="array" ref="O3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4" s="9" t="str" cm="1">
        <f t="array" ref="P3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4" s="9" t="str" cm="1">
        <f t="array" ref="Q3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4" s="9" t="str" cm="1">
        <f t="array" ref="R3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4" s="9" t="str" cm="1">
        <f t="array" ref="S3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4" s="35"/>
      <c r="U374" s="22"/>
    </row>
    <row r="375" spans="1:21" hidden="1" x14ac:dyDescent="0.25">
      <c r="A375" s="20" t="s">
        <v>22</v>
      </c>
      <c r="B375" s="21" t="s">
        <v>977</v>
      </c>
      <c r="C375" s="7" t="s">
        <v>1264</v>
      </c>
      <c r="D375" s="7" t="s">
        <v>719</v>
      </c>
      <c r="E375" s="10" t="s">
        <v>573</v>
      </c>
      <c r="F375" s="15"/>
      <c r="G375" s="15"/>
      <c r="H375" s="23">
        <f>(SUM(TabBesoinGlobal[[#This Row],[Mandela Besoin Total]:[Halles Besoin Total]]))-TabBesoinGlobal[[#This Row],[Transfert]]</f>
        <v>0</v>
      </c>
      <c r="I375" s="16">
        <f>TabBesoinGlobal[[#This Row],[Quantité Louée]]-TabBesoinGlobal[[#This Row],[Besoin Total]]</f>
        <v>0</v>
      </c>
      <c r="J375" s="9" t="str" cm="1">
        <f t="array" ref="J3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5" s="8" t="str" cm="1">
        <f t="array" ref="K3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5" s="9" t="str" cm="1">
        <f t="array" ref="L3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5" s="9" t="str" cm="1">
        <f t="array" ref="M3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5" s="9" t="str" cm="1">
        <f t="array" ref="N3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5" s="9" t="str" cm="1">
        <f t="array" ref="O3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5" s="9" t="str" cm="1">
        <f t="array" ref="P3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5" s="9" t="str" cm="1">
        <f t="array" ref="Q3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5" s="9" t="str" cm="1">
        <f t="array" ref="R3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5" s="9" t="str" cm="1">
        <f t="array" ref="S3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5" s="36"/>
      <c r="U375" s="22"/>
    </row>
    <row r="376" spans="1:21" hidden="1" x14ac:dyDescent="0.25">
      <c r="A376" s="20" t="s">
        <v>22</v>
      </c>
      <c r="B376" s="21" t="s">
        <v>977</v>
      </c>
      <c r="C376" s="7" t="s">
        <v>1265</v>
      </c>
      <c r="D376" s="7" t="s">
        <v>720</v>
      </c>
      <c r="E376" s="10" t="s">
        <v>572</v>
      </c>
      <c r="F376" s="15">
        <v>2</v>
      </c>
      <c r="G376" s="15"/>
      <c r="H376" s="23">
        <f>(SUM(TabBesoinGlobal[[#This Row],[Mandela Besoin Total]:[Halles Besoin Total]]))-TabBesoinGlobal[[#This Row],[Transfert]]</f>
        <v>0</v>
      </c>
      <c r="I376" s="16">
        <f>TabBesoinGlobal[[#This Row],[Quantité Louée]]-TabBesoinGlobal[[#This Row],[Besoin Total]]</f>
        <v>0</v>
      </c>
      <c r="J376" s="9" t="str" cm="1">
        <f t="array" ref="J3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6" s="8" t="str" cm="1">
        <f t="array" ref="K3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6" s="9" t="str" cm="1">
        <f t="array" ref="L3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6" s="9" t="str" cm="1">
        <f t="array" ref="M3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6" s="9" t="str" cm="1">
        <f t="array" ref="N3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6" s="9" t="str" cm="1">
        <f t="array" ref="O3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6" s="9" t="str" cm="1">
        <f t="array" ref="P3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6" s="9" t="str" cm="1">
        <f t="array" ref="Q3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6" s="9" t="str" cm="1">
        <f t="array" ref="R3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6" s="9" t="str" cm="1">
        <f t="array" ref="S3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6" s="36"/>
      <c r="U376" s="22"/>
    </row>
    <row r="377" spans="1:21" hidden="1" x14ac:dyDescent="0.25">
      <c r="A377" s="20" t="s">
        <v>22</v>
      </c>
      <c r="B377" s="21" t="s">
        <v>977</v>
      </c>
      <c r="C377" s="7" t="s">
        <v>1266</v>
      </c>
      <c r="D377" s="7" t="s">
        <v>720</v>
      </c>
      <c r="E377" s="10" t="s">
        <v>573</v>
      </c>
      <c r="F377" s="15"/>
      <c r="G377" s="15"/>
      <c r="H377" s="23">
        <f>(SUM(TabBesoinGlobal[[#This Row],[Mandela Besoin Total]:[Halles Besoin Total]]))-TabBesoinGlobal[[#This Row],[Transfert]]</f>
        <v>0</v>
      </c>
      <c r="I377" s="16">
        <f>TabBesoinGlobal[[#This Row],[Quantité Louée]]-TabBesoinGlobal[[#This Row],[Besoin Total]]</f>
        <v>0</v>
      </c>
      <c r="J377" s="9" t="str" cm="1">
        <f t="array" ref="J3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7" s="8" t="str" cm="1">
        <f t="array" ref="K3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7" s="9" t="str" cm="1">
        <f t="array" ref="L3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7" s="9" t="str" cm="1">
        <f t="array" ref="M3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7" s="9" t="str" cm="1">
        <f t="array" ref="N3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7" s="9" t="str" cm="1">
        <f t="array" ref="O3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7" s="9" t="str" cm="1">
        <f t="array" ref="P3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7" s="9" t="str" cm="1">
        <f t="array" ref="Q3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7" s="9" t="str" cm="1">
        <f t="array" ref="R3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7" s="9" t="str" cm="1">
        <f t="array" ref="S3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7" s="36"/>
      <c r="U377" s="22"/>
    </row>
    <row r="378" spans="1:21" hidden="1" x14ac:dyDescent="0.25">
      <c r="A378" s="20" t="s">
        <v>22</v>
      </c>
      <c r="B378" s="21" t="s">
        <v>977</v>
      </c>
      <c r="C378" s="7" t="s">
        <v>1267</v>
      </c>
      <c r="D378" s="7" t="s">
        <v>721</v>
      </c>
      <c r="E378" s="10" t="s">
        <v>573</v>
      </c>
      <c r="F378" s="15">
        <v>2</v>
      </c>
      <c r="G378" s="15"/>
      <c r="H378" s="23">
        <f>(SUM(TabBesoinGlobal[[#This Row],[Mandela Besoin Total]:[Halles Besoin Total]]))-TabBesoinGlobal[[#This Row],[Transfert]]</f>
        <v>0</v>
      </c>
      <c r="I378" s="16">
        <f>TabBesoinGlobal[[#This Row],[Quantité Louée]]-TabBesoinGlobal[[#This Row],[Besoin Total]]</f>
        <v>0</v>
      </c>
      <c r="J378" s="9" t="str" cm="1">
        <f t="array" ref="J3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8" s="8" t="str" cm="1">
        <f t="array" ref="K3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8" s="9" t="str" cm="1">
        <f t="array" ref="L3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8" s="9" t="str" cm="1">
        <f t="array" ref="M3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8" s="9" t="str" cm="1">
        <f t="array" ref="N3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8" s="9" t="str" cm="1">
        <f t="array" ref="O3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8" s="9" t="str" cm="1">
        <f t="array" ref="P3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8" s="9" t="str" cm="1">
        <f t="array" ref="Q3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8" s="9" t="str" cm="1">
        <f t="array" ref="R3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8" s="9" t="str" cm="1">
        <f t="array" ref="S3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8" s="36"/>
      <c r="U378" s="22"/>
    </row>
    <row r="379" spans="1:21" hidden="1" x14ac:dyDescent="0.25">
      <c r="A379" s="20" t="s">
        <v>22</v>
      </c>
      <c r="B379" s="21" t="s">
        <v>977</v>
      </c>
      <c r="C379" s="7" t="s">
        <v>1268</v>
      </c>
      <c r="D379" s="7" t="s">
        <v>27</v>
      </c>
      <c r="E379" s="10" t="s">
        <v>574</v>
      </c>
      <c r="F379" s="15">
        <v>22</v>
      </c>
      <c r="G379" s="15"/>
      <c r="H379" s="23">
        <f>(SUM(TabBesoinGlobal[[#This Row],[Mandela Besoin Total]:[Halles Besoin Total]]))-TabBesoinGlobal[[#This Row],[Transfert]]</f>
        <v>0</v>
      </c>
      <c r="I379" s="16">
        <f>TabBesoinGlobal[[#This Row],[Quantité Louée]]-TabBesoinGlobal[[#This Row],[Besoin Total]]</f>
        <v>0</v>
      </c>
      <c r="J379" s="9" t="str" cm="1">
        <f t="array" ref="J3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79" s="8" t="str" cm="1">
        <f t="array" ref="K3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79" s="9" t="str" cm="1">
        <f t="array" ref="L3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79" s="9" t="str" cm="1">
        <f t="array" ref="M3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79" s="9" t="str" cm="1">
        <f t="array" ref="N3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79" s="9" t="str" cm="1">
        <f t="array" ref="O3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79" s="9" t="str" cm="1">
        <f t="array" ref="P3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79" s="9" t="str" cm="1">
        <f t="array" ref="Q3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79" s="9" t="str" cm="1">
        <f t="array" ref="R3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79" s="9" t="str" cm="1">
        <f t="array" ref="S3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79" s="36"/>
      <c r="U379" s="22"/>
    </row>
    <row r="380" spans="1:21" hidden="1" x14ac:dyDescent="0.25">
      <c r="A380" s="20" t="s">
        <v>22</v>
      </c>
      <c r="B380" s="21" t="s">
        <v>977</v>
      </c>
      <c r="C380" s="7" t="s">
        <v>1269</v>
      </c>
      <c r="D380" s="7" t="s">
        <v>28</v>
      </c>
      <c r="E380" s="10" t="s">
        <v>574</v>
      </c>
      <c r="F380" s="15">
        <v>12</v>
      </c>
      <c r="G380" s="15"/>
      <c r="H380" s="23">
        <f>(SUM(TabBesoinGlobal[[#This Row],[Mandela Besoin Total]:[Halles Besoin Total]]))-TabBesoinGlobal[[#This Row],[Transfert]]</f>
        <v>0</v>
      </c>
      <c r="I380" s="16">
        <f>TabBesoinGlobal[[#This Row],[Quantité Louée]]-TabBesoinGlobal[[#This Row],[Besoin Total]]</f>
        <v>0</v>
      </c>
      <c r="J380" s="9" t="str" cm="1">
        <f t="array" ref="J3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0" s="8" t="str" cm="1">
        <f t="array" ref="K3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0" s="9" t="str" cm="1">
        <f t="array" ref="L3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0" s="9" t="str" cm="1">
        <f t="array" ref="M3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0" s="9" t="str" cm="1">
        <f t="array" ref="N3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0" s="9" t="str" cm="1">
        <f t="array" ref="O3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0" s="9" t="str" cm="1">
        <f t="array" ref="P3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0" s="9" t="str" cm="1">
        <f t="array" ref="Q3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0" s="9" t="str" cm="1">
        <f t="array" ref="R3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0" s="9" t="str" cm="1">
        <f t="array" ref="S3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0" s="36"/>
      <c r="U380" s="22"/>
    </row>
    <row r="381" spans="1:21" hidden="1" x14ac:dyDescent="0.25">
      <c r="A381" s="20" t="s">
        <v>22</v>
      </c>
      <c r="B381" s="21" t="s">
        <v>977</v>
      </c>
      <c r="C381" s="7" t="s">
        <v>1270</v>
      </c>
      <c r="D381" s="7" t="s">
        <v>29</v>
      </c>
      <c r="E381" s="10" t="s">
        <v>574</v>
      </c>
      <c r="F381" s="15">
        <v>14</v>
      </c>
      <c r="G381" s="15"/>
      <c r="H381" s="23">
        <f>(SUM(TabBesoinGlobal[[#This Row],[Mandela Besoin Total]:[Halles Besoin Total]]))-TabBesoinGlobal[[#This Row],[Transfert]]</f>
        <v>0</v>
      </c>
      <c r="I381" s="16">
        <f>TabBesoinGlobal[[#This Row],[Quantité Louée]]-TabBesoinGlobal[[#This Row],[Besoin Total]]</f>
        <v>0</v>
      </c>
      <c r="J381" s="9" t="str" cm="1">
        <f t="array" ref="J3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1" s="8" t="str" cm="1">
        <f t="array" ref="K3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1" s="9" t="str" cm="1">
        <f t="array" ref="L3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1" s="9" t="str" cm="1">
        <f t="array" ref="M3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1" s="9" t="str" cm="1">
        <f t="array" ref="N3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1" s="9" t="str" cm="1">
        <f t="array" ref="O3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1" s="9" t="str" cm="1">
        <f t="array" ref="P3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1" s="9" t="str" cm="1">
        <f t="array" ref="Q3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1" s="9" t="str" cm="1">
        <f t="array" ref="R3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1" s="9" t="str" cm="1">
        <f t="array" ref="S3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1" s="36"/>
      <c r="U381" s="22"/>
    </row>
    <row r="382" spans="1:21" hidden="1" x14ac:dyDescent="0.25">
      <c r="A382" s="20" t="s">
        <v>22</v>
      </c>
      <c r="B382" s="21" t="s">
        <v>977</v>
      </c>
      <c r="C382" s="7" t="s">
        <v>1271</v>
      </c>
      <c r="D382" s="7" t="s">
        <v>30</v>
      </c>
      <c r="E382" s="10" t="s">
        <v>574</v>
      </c>
      <c r="F382" s="15">
        <v>12</v>
      </c>
      <c r="G382" s="15"/>
      <c r="H382" s="23">
        <f>(SUM(TabBesoinGlobal[[#This Row],[Mandela Besoin Total]:[Halles Besoin Total]]))-TabBesoinGlobal[[#This Row],[Transfert]]</f>
        <v>0</v>
      </c>
      <c r="I382" s="16">
        <f>TabBesoinGlobal[[#This Row],[Quantité Louée]]-TabBesoinGlobal[[#This Row],[Besoin Total]]</f>
        <v>0</v>
      </c>
      <c r="J382" s="9" t="str" cm="1">
        <f t="array" ref="J3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2" s="8" t="str" cm="1">
        <f t="array" ref="K3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2" s="9" t="str" cm="1">
        <f t="array" ref="L3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2" s="9" t="str" cm="1">
        <f t="array" ref="M3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2" s="9" t="str" cm="1">
        <f t="array" ref="N3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2" s="9" t="str" cm="1">
        <f t="array" ref="O3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2" s="9" t="str" cm="1">
        <f t="array" ref="P3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2" s="9" t="str" cm="1">
        <f t="array" ref="Q3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2" s="9" t="str" cm="1">
        <f t="array" ref="R3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2" s="9" t="str" cm="1">
        <f t="array" ref="S3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2" s="36"/>
      <c r="U382" s="22"/>
    </row>
    <row r="383" spans="1:21" hidden="1" x14ac:dyDescent="0.25">
      <c r="A383" s="20" t="s">
        <v>22</v>
      </c>
      <c r="B383" s="21" t="s">
        <v>977</v>
      </c>
      <c r="C383" s="7" t="s">
        <v>1272</v>
      </c>
      <c r="D383" s="7" t="s">
        <v>31</v>
      </c>
      <c r="E383" s="10" t="s">
        <v>574</v>
      </c>
      <c r="F383" s="15">
        <v>4</v>
      </c>
      <c r="G383" s="15"/>
      <c r="H383" s="23">
        <f>(SUM(TabBesoinGlobal[[#This Row],[Mandela Besoin Total]:[Halles Besoin Total]]))-TabBesoinGlobal[[#This Row],[Transfert]]</f>
        <v>0</v>
      </c>
      <c r="I383" s="16">
        <f>TabBesoinGlobal[[#This Row],[Quantité Louée]]-TabBesoinGlobal[[#This Row],[Besoin Total]]</f>
        <v>0</v>
      </c>
      <c r="J383" s="9" t="str" cm="1">
        <f t="array" ref="J3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3" s="8" t="str" cm="1">
        <f t="array" ref="K3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3" s="9" t="str" cm="1">
        <f t="array" ref="L3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3" s="9" t="str" cm="1">
        <f t="array" ref="M3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3" s="9" t="str" cm="1">
        <f t="array" ref="N3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3" s="9" t="str" cm="1">
        <f t="array" ref="O3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3" s="9" t="str" cm="1">
        <f t="array" ref="P3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3" s="9" t="str" cm="1">
        <f t="array" ref="Q3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3" s="9" t="str" cm="1">
        <f t="array" ref="R3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3" s="9" t="str" cm="1">
        <f t="array" ref="S3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3" s="36"/>
      <c r="U383" s="22"/>
    </row>
    <row r="384" spans="1:21" hidden="1" x14ac:dyDescent="0.25">
      <c r="A384" s="20" t="s">
        <v>22</v>
      </c>
      <c r="B384" s="21" t="s">
        <v>977</v>
      </c>
      <c r="C384" s="7" t="s">
        <v>1273</v>
      </c>
      <c r="D384" s="7" t="s">
        <v>538</v>
      </c>
      <c r="E384" s="10" t="s">
        <v>574</v>
      </c>
      <c r="F384" s="15">
        <v>2</v>
      </c>
      <c r="G384" s="15"/>
      <c r="H384" s="23">
        <f>(SUM(TabBesoinGlobal[[#This Row],[Mandela Besoin Total]:[Halles Besoin Total]]))-TabBesoinGlobal[[#This Row],[Transfert]]</f>
        <v>0</v>
      </c>
      <c r="I384" s="16">
        <f>TabBesoinGlobal[[#This Row],[Quantité Louée]]-TabBesoinGlobal[[#This Row],[Besoin Total]]</f>
        <v>0</v>
      </c>
      <c r="J384" s="9" t="str" cm="1">
        <f t="array" ref="J3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4" s="8" t="str" cm="1">
        <f t="array" ref="K3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4" s="9" t="str" cm="1">
        <f t="array" ref="L3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4" s="9" t="str" cm="1">
        <f t="array" ref="M3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4" s="9" t="str" cm="1">
        <f t="array" ref="N3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4" s="9" t="str" cm="1">
        <f t="array" ref="O3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4" s="9" t="str" cm="1">
        <f t="array" ref="P3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4" s="9" t="str" cm="1">
        <f t="array" ref="Q3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4" s="9" t="str" cm="1">
        <f t="array" ref="R3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4" s="9" t="str" cm="1">
        <f t="array" ref="S3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4" s="36"/>
      <c r="U384" s="22"/>
    </row>
    <row r="385" spans="1:21" hidden="1" x14ac:dyDescent="0.25">
      <c r="A385" s="20" t="s">
        <v>22</v>
      </c>
      <c r="B385" s="21" t="s">
        <v>977</v>
      </c>
      <c r="C385" s="7" t="s">
        <v>1274</v>
      </c>
      <c r="D385" s="7" t="s">
        <v>32</v>
      </c>
      <c r="E385" s="10" t="s">
        <v>574</v>
      </c>
      <c r="F385" s="15">
        <v>6</v>
      </c>
      <c r="G385" s="15"/>
      <c r="H385" s="23">
        <f>(SUM(TabBesoinGlobal[[#This Row],[Mandela Besoin Total]:[Halles Besoin Total]]))-TabBesoinGlobal[[#This Row],[Transfert]]</f>
        <v>0</v>
      </c>
      <c r="I385" s="16">
        <f>TabBesoinGlobal[[#This Row],[Quantité Louée]]-TabBesoinGlobal[[#This Row],[Besoin Total]]</f>
        <v>0</v>
      </c>
      <c r="J385" s="9" t="str" cm="1">
        <f t="array" ref="J3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5" s="8" t="str" cm="1">
        <f t="array" ref="K3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5" s="9" t="str" cm="1">
        <f t="array" ref="L3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5" s="9" t="str" cm="1">
        <f t="array" ref="M3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5" s="9" t="str" cm="1">
        <f t="array" ref="N3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5" s="9" t="str" cm="1">
        <f t="array" ref="O3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5" s="9" t="str" cm="1">
        <f t="array" ref="P3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5" s="9" t="str" cm="1">
        <f t="array" ref="Q3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5" s="9" t="str" cm="1">
        <f t="array" ref="R3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5" s="9" t="str" cm="1">
        <f t="array" ref="S3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5" s="36"/>
      <c r="U385" s="22"/>
    </row>
    <row r="386" spans="1:21" hidden="1" x14ac:dyDescent="0.25">
      <c r="A386" s="20" t="s">
        <v>22</v>
      </c>
      <c r="B386" s="21" t="s">
        <v>977</v>
      </c>
      <c r="C386" s="7" t="s">
        <v>1275</v>
      </c>
      <c r="D386" s="7" t="s">
        <v>25</v>
      </c>
      <c r="E386" s="10" t="s">
        <v>574</v>
      </c>
      <c r="F386" s="15">
        <v>2</v>
      </c>
      <c r="G386" s="15"/>
      <c r="H386" s="23">
        <f>(SUM(TabBesoinGlobal[[#This Row],[Mandela Besoin Total]:[Halles Besoin Total]]))-TabBesoinGlobal[[#This Row],[Transfert]]</f>
        <v>0</v>
      </c>
      <c r="I386" s="16">
        <f>TabBesoinGlobal[[#This Row],[Quantité Louée]]-TabBesoinGlobal[[#This Row],[Besoin Total]]</f>
        <v>0</v>
      </c>
      <c r="J386" s="9" t="str" cm="1">
        <f t="array" ref="J3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6" s="8" t="str" cm="1">
        <f t="array" ref="K3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6" s="9" t="str" cm="1">
        <f t="array" ref="L3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6" s="9" t="str" cm="1">
        <f t="array" ref="M3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6" s="9" t="str" cm="1">
        <f t="array" ref="N3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6" s="9" t="str" cm="1">
        <f t="array" ref="O3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6" s="9" t="str" cm="1">
        <f t="array" ref="P3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6" s="9" t="str" cm="1">
        <f t="array" ref="Q3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6" s="9" t="str" cm="1">
        <f t="array" ref="R3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6" s="9" t="str" cm="1">
        <f t="array" ref="S3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6" s="36"/>
      <c r="U386" s="22"/>
    </row>
    <row r="387" spans="1:21" hidden="1" x14ac:dyDescent="0.25">
      <c r="A387" s="20" t="s">
        <v>22</v>
      </c>
      <c r="B387" s="21" t="s">
        <v>977</v>
      </c>
      <c r="C387" s="7" t="s">
        <v>1276</v>
      </c>
      <c r="D387" s="7" t="s">
        <v>24</v>
      </c>
      <c r="E387" s="10" t="s">
        <v>574</v>
      </c>
      <c r="F387" s="15">
        <v>4</v>
      </c>
      <c r="G387" s="15"/>
      <c r="H387" s="23">
        <f>(SUM(TabBesoinGlobal[[#This Row],[Mandela Besoin Total]:[Halles Besoin Total]]))-TabBesoinGlobal[[#This Row],[Transfert]]</f>
        <v>0</v>
      </c>
      <c r="I387" s="16">
        <f>TabBesoinGlobal[[#This Row],[Quantité Louée]]-TabBesoinGlobal[[#This Row],[Besoin Total]]</f>
        <v>0</v>
      </c>
      <c r="J387" s="9" t="str" cm="1">
        <f t="array" ref="J3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7" s="8" t="str" cm="1">
        <f t="array" ref="K3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7" s="9" t="str" cm="1">
        <f t="array" ref="L3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7" s="9" t="str" cm="1">
        <f t="array" ref="M3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7" s="9" t="str" cm="1">
        <f t="array" ref="N3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7" s="9" t="str" cm="1">
        <f t="array" ref="O3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7" s="9" t="str" cm="1">
        <f t="array" ref="P3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7" s="9" t="str" cm="1">
        <f t="array" ref="Q3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7" s="9" t="str" cm="1">
        <f t="array" ref="R3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7" s="9" t="str" cm="1">
        <f t="array" ref="S3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7" s="36"/>
      <c r="U387" s="22"/>
    </row>
    <row r="388" spans="1:21" hidden="1" x14ac:dyDescent="0.25">
      <c r="A388" s="20" t="s">
        <v>22</v>
      </c>
      <c r="B388" s="21" t="s">
        <v>977</v>
      </c>
      <c r="C388" s="7" t="s">
        <v>1277</v>
      </c>
      <c r="D388" s="7" t="s">
        <v>23</v>
      </c>
      <c r="E388" s="10" t="s">
        <v>574</v>
      </c>
      <c r="F388" s="15">
        <v>6</v>
      </c>
      <c r="G388" s="15"/>
      <c r="H388" s="23">
        <f>(SUM(TabBesoinGlobal[[#This Row],[Mandela Besoin Total]:[Halles Besoin Total]]))-TabBesoinGlobal[[#This Row],[Transfert]]</f>
        <v>0</v>
      </c>
      <c r="I388" s="16">
        <f>TabBesoinGlobal[[#This Row],[Quantité Louée]]-TabBesoinGlobal[[#This Row],[Besoin Total]]</f>
        <v>0</v>
      </c>
      <c r="J388" s="9" t="str" cm="1">
        <f t="array" ref="J3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8" s="8" t="str" cm="1">
        <f t="array" ref="K3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8" s="9" t="str" cm="1">
        <f t="array" ref="L3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8" s="9" t="str" cm="1">
        <f t="array" ref="M3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8" s="9" t="str" cm="1">
        <f t="array" ref="N3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8" s="9" t="str" cm="1">
        <f t="array" ref="O3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8" s="9" t="str" cm="1">
        <f t="array" ref="P3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8" s="9" t="str" cm="1">
        <f t="array" ref="Q3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8" s="9" t="str" cm="1">
        <f t="array" ref="R3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8" s="9" t="str" cm="1">
        <f t="array" ref="S3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8" s="36"/>
      <c r="U388" s="22"/>
    </row>
    <row r="389" spans="1:21" hidden="1" x14ac:dyDescent="0.25">
      <c r="A389" s="20" t="s">
        <v>22</v>
      </c>
      <c r="B389" s="21" t="s">
        <v>977</v>
      </c>
      <c r="C389" s="7" t="s">
        <v>1278</v>
      </c>
      <c r="D389" s="7" t="s">
        <v>26</v>
      </c>
      <c r="E389" s="10" t="s">
        <v>574</v>
      </c>
      <c r="F389" s="15">
        <v>10</v>
      </c>
      <c r="G389" s="15"/>
      <c r="H389" s="23">
        <f>(SUM(TabBesoinGlobal[[#This Row],[Mandela Besoin Total]:[Halles Besoin Total]]))-TabBesoinGlobal[[#This Row],[Transfert]]</f>
        <v>0</v>
      </c>
      <c r="I389" s="16">
        <f>TabBesoinGlobal[[#This Row],[Quantité Louée]]-TabBesoinGlobal[[#This Row],[Besoin Total]]</f>
        <v>0</v>
      </c>
      <c r="J389" s="9" t="str" cm="1">
        <f t="array" ref="J3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89" s="8" t="str" cm="1">
        <f t="array" ref="K3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89" s="9" t="str" cm="1">
        <f t="array" ref="L3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89" s="9" t="str" cm="1">
        <f t="array" ref="M3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89" s="9" t="str" cm="1">
        <f t="array" ref="N3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89" s="9" t="str" cm="1">
        <f t="array" ref="O3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89" s="9" t="str" cm="1">
        <f t="array" ref="P3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89" s="9" t="str" cm="1">
        <f t="array" ref="Q3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89" s="9" t="str" cm="1">
        <f t="array" ref="R3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89" s="9" t="str" cm="1">
        <f t="array" ref="S3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89" s="36"/>
      <c r="U389" s="22"/>
    </row>
    <row r="390" spans="1:21" hidden="1" x14ac:dyDescent="0.25">
      <c r="A390" s="20" t="s">
        <v>913</v>
      </c>
      <c r="B390" s="21" t="s">
        <v>929</v>
      </c>
      <c r="C390" s="7" t="s">
        <v>1282</v>
      </c>
      <c r="D390" s="7" t="s">
        <v>352</v>
      </c>
      <c r="E390" s="10" t="s">
        <v>572</v>
      </c>
      <c r="F390" s="15">
        <v>1</v>
      </c>
      <c r="G390" s="15"/>
      <c r="H390" s="23">
        <f>(SUM(TabBesoinGlobal[[#This Row],[Mandela Besoin Total]:[Halles Besoin Total]]))-TabBesoinGlobal[[#This Row],[Transfert]]</f>
        <v>0</v>
      </c>
      <c r="I390" s="16">
        <f>TabBesoinGlobal[[#This Row],[Quantité Louée]]-TabBesoinGlobal[[#This Row],[Besoin Total]]</f>
        <v>0</v>
      </c>
      <c r="J390" s="9" t="str" cm="1">
        <f t="array" ref="J3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0" s="8" t="str" cm="1">
        <f t="array" ref="K3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0" s="9" t="str" cm="1">
        <f t="array" ref="L3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0" s="9" t="str" cm="1">
        <f t="array" ref="M3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0" s="9" t="str" cm="1">
        <f t="array" ref="N3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0" s="9" t="str" cm="1">
        <f t="array" ref="O3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0" s="9" t="str" cm="1">
        <f t="array" ref="P3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0" s="9" t="str" cm="1">
        <f t="array" ref="Q3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0" s="9" t="str" cm="1">
        <f t="array" ref="R3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0" s="9" t="str" cm="1">
        <f t="array" ref="S3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0" s="36"/>
      <c r="U390" s="22"/>
    </row>
    <row r="391" spans="1:21" hidden="1" x14ac:dyDescent="0.25">
      <c r="A391" s="20" t="s">
        <v>913</v>
      </c>
      <c r="B391" s="21" t="s">
        <v>929</v>
      </c>
      <c r="C391" s="7" t="s">
        <v>1283</v>
      </c>
      <c r="D391" s="7" t="s">
        <v>352</v>
      </c>
      <c r="E391" s="10" t="s">
        <v>573</v>
      </c>
      <c r="F391" s="15">
        <v>1</v>
      </c>
      <c r="G391" s="15"/>
      <c r="H391" s="23">
        <f>(SUM(TabBesoinGlobal[[#This Row],[Mandela Besoin Total]:[Halles Besoin Total]]))-TabBesoinGlobal[[#This Row],[Transfert]]</f>
        <v>0</v>
      </c>
      <c r="I391" s="16">
        <f>TabBesoinGlobal[[#This Row],[Quantité Louée]]-TabBesoinGlobal[[#This Row],[Besoin Total]]</f>
        <v>0</v>
      </c>
      <c r="J391" s="9" t="str" cm="1">
        <f t="array" ref="J3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1" s="8" t="str" cm="1">
        <f t="array" ref="K3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1" s="9" t="str" cm="1">
        <f t="array" ref="L3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1" s="9" t="str" cm="1">
        <f t="array" ref="M3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1" s="9" t="str" cm="1">
        <f t="array" ref="N3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1" s="9" t="str" cm="1">
        <f t="array" ref="O3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1" s="9" t="str" cm="1">
        <f t="array" ref="P3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1" s="9" t="str" cm="1">
        <f t="array" ref="Q3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1" s="9" t="str" cm="1">
        <f t="array" ref="R3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1" s="9" t="str" cm="1">
        <f t="array" ref="S3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1" s="36"/>
      <c r="U391" s="22"/>
    </row>
    <row r="392" spans="1:21" hidden="1" x14ac:dyDescent="0.25">
      <c r="A392" s="20" t="s">
        <v>913</v>
      </c>
      <c r="B392" s="21" t="s">
        <v>929</v>
      </c>
      <c r="C392" s="7" t="s">
        <v>1284</v>
      </c>
      <c r="D392" s="7" t="s">
        <v>733</v>
      </c>
      <c r="E392" s="10" t="s">
        <v>572</v>
      </c>
      <c r="F392" s="15">
        <v>2</v>
      </c>
      <c r="G392" s="15"/>
      <c r="H392" s="23">
        <f>(SUM(TabBesoinGlobal[[#This Row],[Mandela Besoin Total]:[Halles Besoin Total]]))-TabBesoinGlobal[[#This Row],[Transfert]]</f>
        <v>0</v>
      </c>
      <c r="I392" s="16">
        <f>TabBesoinGlobal[[#This Row],[Quantité Louée]]-TabBesoinGlobal[[#This Row],[Besoin Total]]</f>
        <v>0</v>
      </c>
      <c r="J392" s="9" t="str" cm="1">
        <f t="array" ref="J3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2" s="8" t="str" cm="1">
        <f t="array" ref="K3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2" s="9" t="str" cm="1">
        <f t="array" ref="L3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2" s="9" t="str" cm="1">
        <f t="array" ref="M3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2" s="9" t="str" cm="1">
        <f t="array" ref="N3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2" s="9" t="str" cm="1">
        <f t="array" ref="O3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2" s="9" t="str" cm="1">
        <f t="array" ref="P3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2" s="9" t="str" cm="1">
        <f t="array" ref="Q3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2" s="9" t="str" cm="1">
        <f t="array" ref="R3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2" s="9" t="str" cm="1">
        <f t="array" ref="S3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2" s="36"/>
      <c r="U392" s="22"/>
    </row>
    <row r="393" spans="1:21" hidden="1" x14ac:dyDescent="0.25">
      <c r="A393" s="20" t="s">
        <v>913</v>
      </c>
      <c r="B393" s="21" t="s">
        <v>929</v>
      </c>
      <c r="C393" s="7" t="s">
        <v>1303</v>
      </c>
      <c r="D393" s="7" t="s">
        <v>351</v>
      </c>
      <c r="E393" s="10" t="s">
        <v>573</v>
      </c>
      <c r="F393" s="15"/>
      <c r="G393" s="15"/>
      <c r="H393" s="23">
        <f>(SUM(TabBesoinGlobal[[#This Row],[Mandela Besoin Total]:[Halles Besoin Total]]))-TabBesoinGlobal[[#This Row],[Transfert]]</f>
        <v>0</v>
      </c>
      <c r="I393" s="16">
        <f>TabBesoinGlobal[[#This Row],[Quantité Louée]]-TabBesoinGlobal[[#This Row],[Besoin Total]]</f>
        <v>0</v>
      </c>
      <c r="J393" s="9" t="str" cm="1">
        <f t="array" ref="J3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3" s="8" t="str" cm="1">
        <f t="array" ref="K3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3" s="9" t="str" cm="1">
        <f t="array" ref="L3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3" s="9" t="str" cm="1">
        <f t="array" ref="M3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3" s="9" t="str" cm="1">
        <f t="array" ref="N3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3" s="9" t="str" cm="1">
        <f t="array" ref="O3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3" s="9" t="str" cm="1">
        <f t="array" ref="P3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3" s="9" t="str" cm="1">
        <f t="array" ref="Q3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3" s="9" t="str" cm="1">
        <f t="array" ref="R3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3" s="9" t="str" cm="1">
        <f t="array" ref="S3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3" s="36"/>
      <c r="U393" s="22"/>
    </row>
    <row r="394" spans="1:21" hidden="1" x14ac:dyDescent="0.25">
      <c r="A394" s="20" t="s">
        <v>913</v>
      </c>
      <c r="B394" s="21" t="s">
        <v>929</v>
      </c>
      <c r="C394" s="7" t="s">
        <v>1285</v>
      </c>
      <c r="D394" s="7" t="s">
        <v>348</v>
      </c>
      <c r="E394" s="10" t="s">
        <v>572</v>
      </c>
      <c r="F394" s="15">
        <v>1</v>
      </c>
      <c r="G394" s="15"/>
      <c r="H394" s="23">
        <f>(SUM(TabBesoinGlobal[[#This Row],[Mandela Besoin Total]:[Halles Besoin Total]]))-TabBesoinGlobal[[#This Row],[Transfert]]</f>
        <v>0</v>
      </c>
      <c r="I394" s="16">
        <f>TabBesoinGlobal[[#This Row],[Quantité Louée]]-TabBesoinGlobal[[#This Row],[Besoin Total]]</f>
        <v>0</v>
      </c>
      <c r="J394" s="9" t="str" cm="1">
        <f t="array" ref="J3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4" s="8" t="str" cm="1">
        <f t="array" ref="K3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4" s="9" t="str" cm="1">
        <f t="array" ref="L3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4" s="9" t="str" cm="1">
        <f t="array" ref="M3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4" s="9" t="str" cm="1">
        <f t="array" ref="N3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4" s="9" t="str" cm="1">
        <f t="array" ref="O3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4" s="9" t="str" cm="1">
        <f t="array" ref="P3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4" s="9" t="str" cm="1">
        <f t="array" ref="Q3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4" s="9" t="str" cm="1">
        <f t="array" ref="R3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4" s="9" t="str" cm="1">
        <f t="array" ref="S3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4" s="36"/>
      <c r="U394" s="22"/>
    </row>
    <row r="395" spans="1:21" hidden="1" x14ac:dyDescent="0.25">
      <c r="A395" s="20" t="s">
        <v>913</v>
      </c>
      <c r="B395" s="21" t="s">
        <v>929</v>
      </c>
      <c r="C395" s="7" t="s">
        <v>1286</v>
      </c>
      <c r="D395" s="7" t="s">
        <v>348</v>
      </c>
      <c r="E395" s="10" t="s">
        <v>573</v>
      </c>
      <c r="F395" s="15">
        <v>2</v>
      </c>
      <c r="G395" s="15"/>
      <c r="H395" s="23">
        <f>(SUM(TabBesoinGlobal[[#This Row],[Mandela Besoin Total]:[Halles Besoin Total]]))-TabBesoinGlobal[[#This Row],[Transfert]]</f>
        <v>0</v>
      </c>
      <c r="I395" s="16">
        <f>TabBesoinGlobal[[#This Row],[Quantité Louée]]-TabBesoinGlobal[[#This Row],[Besoin Total]]</f>
        <v>0</v>
      </c>
      <c r="J395" s="9" t="str" cm="1">
        <f t="array" ref="J3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5" s="8" t="str" cm="1">
        <f t="array" ref="K3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5" s="9" t="str" cm="1">
        <f t="array" ref="L3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5" s="9" t="str" cm="1">
        <f t="array" ref="M3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5" s="9" t="str" cm="1">
        <f t="array" ref="N3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5" s="9" t="str" cm="1">
        <f t="array" ref="O3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5" s="9" t="str" cm="1">
        <f t="array" ref="P3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5" s="9" t="str" cm="1">
        <f t="array" ref="Q3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5" s="9" t="str" cm="1">
        <f t="array" ref="R3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5" s="9" t="str" cm="1">
        <f t="array" ref="S3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5" s="36"/>
      <c r="U395" s="22"/>
    </row>
    <row r="396" spans="1:21" hidden="1" x14ac:dyDescent="0.25">
      <c r="A396" s="20" t="s">
        <v>913</v>
      </c>
      <c r="B396" s="21" t="s">
        <v>929</v>
      </c>
      <c r="C396" s="7" t="s">
        <v>1287</v>
      </c>
      <c r="D396" s="7" t="s">
        <v>349</v>
      </c>
      <c r="E396" s="10" t="s">
        <v>573</v>
      </c>
      <c r="F396" s="15">
        <v>2</v>
      </c>
      <c r="G396" s="15"/>
      <c r="H396" s="23">
        <f>(SUM(TabBesoinGlobal[[#This Row],[Mandela Besoin Total]:[Halles Besoin Total]]))-TabBesoinGlobal[[#This Row],[Transfert]]</f>
        <v>0</v>
      </c>
      <c r="I396" s="16">
        <f>TabBesoinGlobal[[#This Row],[Quantité Louée]]-TabBesoinGlobal[[#This Row],[Besoin Total]]</f>
        <v>0</v>
      </c>
      <c r="J396" s="9" t="str" cm="1">
        <f t="array" ref="J3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6" s="8" t="str" cm="1">
        <f t="array" ref="K3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6" s="9" t="str" cm="1">
        <f t="array" ref="L3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6" s="9" t="str" cm="1">
        <f t="array" ref="M3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6" s="9" t="str" cm="1">
        <f t="array" ref="N3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6" s="9" t="str" cm="1">
        <f t="array" ref="O3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6" s="9" t="str" cm="1">
        <f t="array" ref="P3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6" s="9" t="str" cm="1">
        <f t="array" ref="Q3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6" s="9" t="str" cm="1">
        <f t="array" ref="R3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6" s="9" t="str" cm="1">
        <f t="array" ref="S3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6" s="36"/>
      <c r="U396" s="22"/>
    </row>
    <row r="397" spans="1:21" hidden="1" x14ac:dyDescent="0.25">
      <c r="A397" s="20" t="s">
        <v>913</v>
      </c>
      <c r="B397" s="21" t="s">
        <v>929</v>
      </c>
      <c r="C397" s="7" t="s">
        <v>1288</v>
      </c>
      <c r="D397" s="7" t="s">
        <v>477</v>
      </c>
      <c r="E397" s="10" t="s">
        <v>571</v>
      </c>
      <c r="F397" s="15">
        <v>12</v>
      </c>
      <c r="G397" s="15"/>
      <c r="H397" s="23">
        <f>(SUM(TabBesoinGlobal[[#This Row],[Mandela Besoin Total]:[Halles Besoin Total]]))-TabBesoinGlobal[[#This Row],[Transfert]]</f>
        <v>0</v>
      </c>
      <c r="I397" s="16">
        <f>TabBesoinGlobal[[#This Row],[Quantité Louée]]-TabBesoinGlobal[[#This Row],[Besoin Total]]</f>
        <v>0</v>
      </c>
      <c r="J397" s="9" t="str" cm="1">
        <f t="array" ref="J3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7" s="8" t="str" cm="1">
        <f t="array" ref="K3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7" s="9" t="str" cm="1">
        <f t="array" ref="L3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7" s="9" t="str" cm="1">
        <f t="array" ref="M3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7" s="9" t="str" cm="1">
        <f t="array" ref="N3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7" s="9" t="str" cm="1">
        <f t="array" ref="O3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7" s="9" t="str" cm="1">
        <f t="array" ref="P3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7" s="9" t="str" cm="1">
        <f t="array" ref="Q3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7" s="9" t="str" cm="1">
        <f t="array" ref="R3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7" s="9" t="str" cm="1">
        <f t="array" ref="S3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7" s="36"/>
      <c r="U397" s="22"/>
    </row>
    <row r="398" spans="1:21" hidden="1" x14ac:dyDescent="0.25">
      <c r="A398" s="20" t="s">
        <v>913</v>
      </c>
      <c r="B398" s="21" t="s">
        <v>929</v>
      </c>
      <c r="C398" s="7" t="s">
        <v>1279</v>
      </c>
      <c r="D398" s="7" t="s">
        <v>9</v>
      </c>
      <c r="E398" s="10" t="s">
        <v>574</v>
      </c>
      <c r="F398" s="15">
        <v>1</v>
      </c>
      <c r="G398" s="15"/>
      <c r="H398" s="23">
        <f>(SUM(TabBesoinGlobal[[#This Row],[Mandela Besoin Total]:[Halles Besoin Total]]))-TabBesoinGlobal[[#This Row],[Transfert]]</f>
        <v>0</v>
      </c>
      <c r="I398" s="16">
        <f>TabBesoinGlobal[[#This Row],[Quantité Louée]]-TabBesoinGlobal[[#This Row],[Besoin Total]]</f>
        <v>0</v>
      </c>
      <c r="J398" s="9" t="str" cm="1">
        <f t="array" ref="J3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8" s="8" t="str" cm="1">
        <f t="array" ref="K3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8" s="9" t="str" cm="1">
        <f t="array" ref="L3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8" s="9" t="str" cm="1">
        <f t="array" ref="M3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8" s="9" t="str" cm="1">
        <f t="array" ref="N3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8" s="9" t="str" cm="1">
        <f t="array" ref="O3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8" s="9" t="str" cm="1">
        <f t="array" ref="P3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8" s="9" t="str" cm="1">
        <f t="array" ref="Q3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8" s="9" t="str" cm="1">
        <f t="array" ref="R3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8" s="9" t="str" cm="1">
        <f t="array" ref="S3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8" s="36"/>
      <c r="U398" s="22"/>
    </row>
    <row r="399" spans="1:21" hidden="1" x14ac:dyDescent="0.25">
      <c r="A399" s="20" t="s">
        <v>913</v>
      </c>
      <c r="B399" s="21" t="s">
        <v>929</v>
      </c>
      <c r="C399" s="7" t="s">
        <v>1280</v>
      </c>
      <c r="D399" s="7" t="s">
        <v>8</v>
      </c>
      <c r="E399" s="10" t="s">
        <v>574</v>
      </c>
      <c r="F399" s="15">
        <v>2</v>
      </c>
      <c r="G399" s="15"/>
      <c r="H399" s="23">
        <f>(SUM(TabBesoinGlobal[[#This Row],[Mandela Besoin Total]:[Halles Besoin Total]]))-TabBesoinGlobal[[#This Row],[Transfert]]</f>
        <v>0</v>
      </c>
      <c r="I399" s="16">
        <f>TabBesoinGlobal[[#This Row],[Quantité Louée]]-TabBesoinGlobal[[#This Row],[Besoin Total]]</f>
        <v>0</v>
      </c>
      <c r="J399" s="9" t="str" cm="1">
        <f t="array" ref="J3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399" s="8" t="str" cm="1">
        <f t="array" ref="K3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399" s="9" t="str" cm="1">
        <f t="array" ref="L3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399" s="9" t="str" cm="1">
        <f t="array" ref="M3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399" s="9" t="str" cm="1">
        <f t="array" ref="N3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399" s="9" t="str" cm="1">
        <f t="array" ref="O3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399" s="9" t="str" cm="1">
        <f t="array" ref="P3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399" s="9" t="str" cm="1">
        <f t="array" ref="Q3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399" s="9" t="str" cm="1">
        <f t="array" ref="R3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399" s="9" t="str" cm="1">
        <f t="array" ref="S3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399" s="36"/>
      <c r="U399" s="22"/>
    </row>
    <row r="400" spans="1:21" hidden="1" x14ac:dyDescent="0.25">
      <c r="A400" s="20" t="s">
        <v>913</v>
      </c>
      <c r="B400" s="21" t="s">
        <v>929</v>
      </c>
      <c r="C400" s="7" t="s">
        <v>1289</v>
      </c>
      <c r="D400" s="7" t="s">
        <v>347</v>
      </c>
      <c r="E400" s="10" t="s">
        <v>572</v>
      </c>
      <c r="F400" s="15">
        <v>2</v>
      </c>
      <c r="G400" s="15"/>
      <c r="H400" s="23">
        <f>(SUM(TabBesoinGlobal[[#This Row],[Mandela Besoin Total]:[Halles Besoin Total]]))-TabBesoinGlobal[[#This Row],[Transfert]]</f>
        <v>0</v>
      </c>
      <c r="I400" s="16">
        <f>TabBesoinGlobal[[#This Row],[Quantité Louée]]-TabBesoinGlobal[[#This Row],[Besoin Total]]</f>
        <v>0</v>
      </c>
      <c r="J400" s="9" t="str" cm="1">
        <f t="array" ref="J4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0" s="8" t="str" cm="1">
        <f t="array" ref="K4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0" s="9" t="str" cm="1">
        <f t="array" ref="L4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0" s="9" t="str" cm="1">
        <f t="array" ref="M4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0" s="9" t="str" cm="1">
        <f t="array" ref="N4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0" s="9" t="str" cm="1">
        <f t="array" ref="O4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0" s="9" t="str" cm="1">
        <f t="array" ref="P4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0" s="9" t="str" cm="1">
        <f t="array" ref="Q4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0" s="9" t="str" cm="1">
        <f t="array" ref="R4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0" s="9" t="str" cm="1">
        <f t="array" ref="S4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0" s="36"/>
      <c r="U400" s="22"/>
    </row>
    <row r="401" spans="1:21" hidden="1" x14ac:dyDescent="0.25">
      <c r="A401" s="20" t="s">
        <v>913</v>
      </c>
      <c r="B401" s="21" t="s">
        <v>929</v>
      </c>
      <c r="C401" s="7" t="s">
        <v>1290</v>
      </c>
      <c r="D401" s="7" t="s">
        <v>347</v>
      </c>
      <c r="E401" s="10" t="s">
        <v>573</v>
      </c>
      <c r="F401" s="15">
        <v>4</v>
      </c>
      <c r="G401" s="15"/>
      <c r="H401" s="23">
        <f>(SUM(TabBesoinGlobal[[#This Row],[Mandela Besoin Total]:[Halles Besoin Total]]))-TabBesoinGlobal[[#This Row],[Transfert]]</f>
        <v>0</v>
      </c>
      <c r="I401" s="16">
        <f>TabBesoinGlobal[[#This Row],[Quantité Louée]]-TabBesoinGlobal[[#This Row],[Besoin Total]]</f>
        <v>0</v>
      </c>
      <c r="J401" s="9" t="str" cm="1">
        <f t="array" ref="J4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1" s="8" t="str" cm="1">
        <f t="array" ref="K4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1" s="9" t="str" cm="1">
        <f t="array" ref="L4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1" s="9" t="str" cm="1">
        <f t="array" ref="M4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1" s="9" t="str" cm="1">
        <f t="array" ref="N4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1" s="9" t="str" cm="1">
        <f t="array" ref="O4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1" s="9" t="str" cm="1">
        <f t="array" ref="P4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1" s="9" t="str" cm="1">
        <f t="array" ref="Q4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1" s="9" t="str" cm="1">
        <f t="array" ref="R4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1" s="9" t="str" cm="1">
        <f t="array" ref="S4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1" s="36"/>
      <c r="U401" s="22"/>
    </row>
    <row r="402" spans="1:21" hidden="1" x14ac:dyDescent="0.25">
      <c r="A402" s="20" t="s">
        <v>913</v>
      </c>
      <c r="B402" s="21" t="s">
        <v>929</v>
      </c>
      <c r="C402" s="7" t="s">
        <v>1301</v>
      </c>
      <c r="D402" s="7" t="s">
        <v>350</v>
      </c>
      <c r="E402" s="10" t="s">
        <v>572</v>
      </c>
      <c r="F402" s="15">
        <v>1</v>
      </c>
      <c r="G402" s="15"/>
      <c r="H402" s="23">
        <f>(SUM(TabBesoinGlobal[[#This Row],[Mandela Besoin Total]:[Halles Besoin Total]]))-TabBesoinGlobal[[#This Row],[Transfert]]</f>
        <v>0</v>
      </c>
      <c r="I402" s="16">
        <f>TabBesoinGlobal[[#This Row],[Quantité Louée]]-TabBesoinGlobal[[#This Row],[Besoin Total]]</f>
        <v>0</v>
      </c>
      <c r="J402" s="9" t="str" cm="1">
        <f t="array" ref="J4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2" s="8" t="str" cm="1">
        <f t="array" ref="K4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2" s="9" t="str" cm="1">
        <f t="array" ref="L4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2" s="9" t="str" cm="1">
        <f t="array" ref="M4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2" s="9" t="str" cm="1">
        <f t="array" ref="N4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2" s="9" t="str" cm="1">
        <f t="array" ref="O4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2" s="9" t="str" cm="1">
        <f t="array" ref="P4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2" s="9" t="str" cm="1">
        <f t="array" ref="Q4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2" s="9" t="str" cm="1">
        <f t="array" ref="R4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2" s="9" t="str" cm="1">
        <f t="array" ref="S4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2" s="36"/>
      <c r="U402" s="22"/>
    </row>
    <row r="403" spans="1:21" hidden="1" x14ac:dyDescent="0.25">
      <c r="A403" s="20" t="s">
        <v>913</v>
      </c>
      <c r="B403" s="21" t="s">
        <v>929</v>
      </c>
      <c r="C403" s="7" t="s">
        <v>1302</v>
      </c>
      <c r="D403" s="7" t="s">
        <v>350</v>
      </c>
      <c r="E403" s="10" t="s">
        <v>573</v>
      </c>
      <c r="F403" s="15"/>
      <c r="G403" s="15"/>
      <c r="H403" s="23">
        <f>(SUM(TabBesoinGlobal[[#This Row],[Mandela Besoin Total]:[Halles Besoin Total]]))-TabBesoinGlobal[[#This Row],[Transfert]]</f>
        <v>0</v>
      </c>
      <c r="I403" s="16">
        <f>TabBesoinGlobal[[#This Row],[Quantité Louée]]-TabBesoinGlobal[[#This Row],[Besoin Total]]</f>
        <v>0</v>
      </c>
      <c r="J403" s="9" t="str" cm="1">
        <f t="array" ref="J4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3" s="8" t="str" cm="1">
        <f t="array" ref="K4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3" s="9" t="str" cm="1">
        <f t="array" ref="L4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3" s="9" t="str" cm="1">
        <f t="array" ref="M4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3" s="9" t="str" cm="1">
        <f t="array" ref="N4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3" s="9" t="str" cm="1">
        <f t="array" ref="O4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3" s="9" t="str" cm="1">
        <f t="array" ref="P4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3" s="9" t="str" cm="1">
        <f t="array" ref="Q4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3" s="9" t="str" cm="1">
        <f t="array" ref="R4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3" s="9" t="str" cm="1">
        <f t="array" ref="S4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3" s="36"/>
      <c r="U403" s="22"/>
    </row>
    <row r="404" spans="1:21" hidden="1" x14ac:dyDescent="0.25">
      <c r="A404" s="20" t="s">
        <v>913</v>
      </c>
      <c r="B404" s="21" t="s">
        <v>929</v>
      </c>
      <c r="C404" s="7" t="s">
        <v>1291</v>
      </c>
      <c r="D404" s="7" t="s">
        <v>346</v>
      </c>
      <c r="E404" s="10" t="s">
        <v>573</v>
      </c>
      <c r="F404" s="15">
        <v>2</v>
      </c>
      <c r="G404" s="15"/>
      <c r="H404" s="23">
        <f>(SUM(TabBesoinGlobal[[#This Row],[Mandela Besoin Total]:[Halles Besoin Total]]))-TabBesoinGlobal[[#This Row],[Transfert]]</f>
        <v>0</v>
      </c>
      <c r="I404" s="16">
        <f>TabBesoinGlobal[[#This Row],[Quantité Louée]]-TabBesoinGlobal[[#This Row],[Besoin Total]]</f>
        <v>0</v>
      </c>
      <c r="J404" s="9" t="str" cm="1">
        <f t="array" ref="J4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4" s="8" t="str" cm="1">
        <f t="array" ref="K4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4" s="9" t="str" cm="1">
        <f t="array" ref="L4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4" s="9" t="str" cm="1">
        <f t="array" ref="M4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4" s="9" t="str" cm="1">
        <f t="array" ref="N4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4" s="9" t="str" cm="1">
        <f t="array" ref="O4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4" s="9" t="str" cm="1">
        <f t="array" ref="P4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4" s="9" t="str" cm="1">
        <f t="array" ref="Q4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4" s="9" t="str" cm="1">
        <f t="array" ref="R4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4" s="9" t="str" cm="1">
        <f t="array" ref="S4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4" s="36"/>
      <c r="U404" s="22"/>
    </row>
    <row r="405" spans="1:21" hidden="1" x14ac:dyDescent="0.25">
      <c r="A405" s="20" t="s">
        <v>913</v>
      </c>
      <c r="B405" s="21" t="s">
        <v>929</v>
      </c>
      <c r="C405" s="7" t="s">
        <v>1292</v>
      </c>
      <c r="D405" s="7" t="s">
        <v>488</v>
      </c>
      <c r="E405" s="10" t="s">
        <v>329</v>
      </c>
      <c r="F405" s="15">
        <v>10</v>
      </c>
      <c r="G405" s="15"/>
      <c r="H405" s="23">
        <f>(SUM(TabBesoinGlobal[[#This Row],[Mandela Besoin Total]:[Halles Besoin Total]]))-TabBesoinGlobal[[#This Row],[Transfert]]</f>
        <v>0</v>
      </c>
      <c r="I405" s="16">
        <f>TabBesoinGlobal[[#This Row],[Quantité Louée]]-TabBesoinGlobal[[#This Row],[Besoin Total]]</f>
        <v>0</v>
      </c>
      <c r="J405" s="9" t="str" cm="1">
        <f t="array" ref="J4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5" s="8" t="str" cm="1">
        <f t="array" ref="K4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5" s="9" t="str" cm="1">
        <f t="array" ref="L4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5" s="9" t="str" cm="1">
        <f t="array" ref="M4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5" s="9" t="str" cm="1">
        <f t="array" ref="N4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5" s="9" t="str" cm="1">
        <f t="array" ref="O4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5" s="9" t="str" cm="1">
        <f t="array" ref="P4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5" s="9" t="str" cm="1">
        <f t="array" ref="Q4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5" s="9" t="str" cm="1">
        <f t="array" ref="R4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5" s="9" t="str" cm="1">
        <f t="array" ref="S4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5" s="36"/>
      <c r="U405" s="22"/>
    </row>
    <row r="406" spans="1:21" hidden="1" x14ac:dyDescent="0.25">
      <c r="A406" s="20" t="s">
        <v>913</v>
      </c>
      <c r="B406" s="21" t="s">
        <v>929</v>
      </c>
      <c r="C406" s="7" t="s">
        <v>1293</v>
      </c>
      <c r="D406" s="7" t="s">
        <v>345</v>
      </c>
      <c r="E406" s="10" t="s">
        <v>572</v>
      </c>
      <c r="F406" s="15">
        <v>2</v>
      </c>
      <c r="G406" s="15"/>
      <c r="H406" s="23">
        <f>(SUM(TabBesoinGlobal[[#This Row],[Mandela Besoin Total]:[Halles Besoin Total]]))-TabBesoinGlobal[[#This Row],[Transfert]]</f>
        <v>0</v>
      </c>
      <c r="I406" s="16">
        <f>TabBesoinGlobal[[#This Row],[Quantité Louée]]-TabBesoinGlobal[[#This Row],[Besoin Total]]</f>
        <v>0</v>
      </c>
      <c r="J406" s="9" t="str" cm="1">
        <f t="array" ref="J4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6" s="8" t="str" cm="1">
        <f t="array" ref="K4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6" s="9" t="str" cm="1">
        <f t="array" ref="L4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6" s="9" t="str" cm="1">
        <f t="array" ref="M4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6" s="9" t="str" cm="1">
        <f t="array" ref="N4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6" s="9" t="str" cm="1">
        <f t="array" ref="O4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6" s="9" t="str" cm="1">
        <f t="array" ref="P4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6" s="9" t="str" cm="1">
        <f t="array" ref="Q4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6" s="9" t="str" cm="1">
        <f t="array" ref="R4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6" s="9" t="str" cm="1">
        <f t="array" ref="S4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6" s="36"/>
      <c r="U406" s="22"/>
    </row>
    <row r="407" spans="1:21" hidden="1" x14ac:dyDescent="0.25">
      <c r="A407" s="20" t="s">
        <v>913</v>
      </c>
      <c r="B407" s="21" t="s">
        <v>929</v>
      </c>
      <c r="C407" s="7" t="s">
        <v>1294</v>
      </c>
      <c r="D407" s="7" t="s">
        <v>345</v>
      </c>
      <c r="E407" s="10" t="s">
        <v>573</v>
      </c>
      <c r="F407" s="15"/>
      <c r="G407" s="15"/>
      <c r="H407" s="23">
        <f>(SUM(TabBesoinGlobal[[#This Row],[Mandela Besoin Total]:[Halles Besoin Total]]))-TabBesoinGlobal[[#This Row],[Transfert]]</f>
        <v>0</v>
      </c>
      <c r="I407" s="16">
        <f>TabBesoinGlobal[[#This Row],[Quantité Louée]]-TabBesoinGlobal[[#This Row],[Besoin Total]]</f>
        <v>0</v>
      </c>
      <c r="J407" s="9" t="str" cm="1">
        <f t="array" ref="J4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7" s="8" t="str" cm="1">
        <f t="array" ref="K4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7" s="9" t="str" cm="1">
        <f t="array" ref="L4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7" s="9" t="str" cm="1">
        <f t="array" ref="M4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7" s="9" t="str" cm="1">
        <f t="array" ref="N4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7" s="9" t="str" cm="1">
        <f t="array" ref="O4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7" s="9" t="str" cm="1">
        <f t="array" ref="P4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7" s="9" t="str" cm="1">
        <f t="array" ref="Q4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7" s="9" t="str" cm="1">
        <f t="array" ref="R4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7" s="9" t="str" cm="1">
        <f t="array" ref="S4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7" s="36"/>
      <c r="U407" s="22"/>
    </row>
    <row r="408" spans="1:21" hidden="1" x14ac:dyDescent="0.25">
      <c r="A408" s="20" t="s">
        <v>913</v>
      </c>
      <c r="B408" s="21" t="s">
        <v>929</v>
      </c>
      <c r="C408" s="7" t="s">
        <v>1295</v>
      </c>
      <c r="D408" s="7" t="s">
        <v>344</v>
      </c>
      <c r="E408" s="10" t="s">
        <v>572</v>
      </c>
      <c r="F408" s="15">
        <v>1</v>
      </c>
      <c r="G408" s="15"/>
      <c r="H408" s="23">
        <f>(SUM(TabBesoinGlobal[[#This Row],[Mandela Besoin Total]:[Halles Besoin Total]]))-TabBesoinGlobal[[#This Row],[Transfert]]</f>
        <v>0</v>
      </c>
      <c r="I408" s="16">
        <f>TabBesoinGlobal[[#This Row],[Quantité Louée]]-TabBesoinGlobal[[#This Row],[Besoin Total]]</f>
        <v>0</v>
      </c>
      <c r="J408" s="9" t="str" cm="1">
        <f t="array" ref="J4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8" s="8" t="str" cm="1">
        <f t="array" ref="K4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8" s="9" t="str" cm="1">
        <f t="array" ref="L4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8" s="9" t="str" cm="1">
        <f t="array" ref="M4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8" s="9" t="str" cm="1">
        <f t="array" ref="N4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8" s="9" t="str" cm="1">
        <f t="array" ref="O4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8" s="9" t="str" cm="1">
        <f t="array" ref="P4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8" s="9" t="str" cm="1">
        <f t="array" ref="Q4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8" s="9" t="str" cm="1">
        <f t="array" ref="R4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8" s="9" t="str" cm="1">
        <f t="array" ref="S4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8" s="36"/>
      <c r="U408" s="22"/>
    </row>
    <row r="409" spans="1:21" hidden="1" x14ac:dyDescent="0.25">
      <c r="A409" s="20" t="s">
        <v>913</v>
      </c>
      <c r="B409" s="21" t="s">
        <v>929</v>
      </c>
      <c r="C409" s="7" t="s">
        <v>1296</v>
      </c>
      <c r="D409" s="7" t="s">
        <v>489</v>
      </c>
      <c r="E409" s="10" t="s">
        <v>573</v>
      </c>
      <c r="F409" s="15">
        <v>1</v>
      </c>
      <c r="G409" s="15"/>
      <c r="H409" s="23">
        <f>(SUM(TabBesoinGlobal[[#This Row],[Mandela Besoin Total]:[Halles Besoin Total]]))-TabBesoinGlobal[[#This Row],[Transfert]]</f>
        <v>0</v>
      </c>
      <c r="I409" s="16">
        <f>TabBesoinGlobal[[#This Row],[Quantité Louée]]-TabBesoinGlobal[[#This Row],[Besoin Total]]</f>
        <v>0</v>
      </c>
      <c r="J409" s="9" t="str" cm="1">
        <f t="array" ref="J4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09" s="8" t="str" cm="1">
        <f t="array" ref="K4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09" s="9" t="str" cm="1">
        <f t="array" ref="L4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09" s="9" t="str" cm="1">
        <f t="array" ref="M4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09" s="9" t="str" cm="1">
        <f t="array" ref="N4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09" s="9" t="str" cm="1">
        <f t="array" ref="O4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09" s="9" t="str" cm="1">
        <f t="array" ref="P4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09" s="9" t="str" cm="1">
        <f t="array" ref="Q4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09" s="9" t="str" cm="1">
        <f t="array" ref="R4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09" s="9" t="str" cm="1">
        <f t="array" ref="S4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09" s="36"/>
      <c r="U409" s="22"/>
    </row>
    <row r="410" spans="1:21" hidden="1" x14ac:dyDescent="0.25">
      <c r="A410" s="20" t="s">
        <v>913</v>
      </c>
      <c r="B410" s="21" t="s">
        <v>929</v>
      </c>
      <c r="C410" s="7" t="s">
        <v>1300</v>
      </c>
      <c r="D410" s="7" t="s">
        <v>882</v>
      </c>
      <c r="E410" s="10" t="s">
        <v>573</v>
      </c>
      <c r="F410" s="15">
        <v>1</v>
      </c>
      <c r="G410" s="15"/>
      <c r="H410" s="23">
        <f>(SUM(TabBesoinGlobal[[#This Row],[Mandela Besoin Total]:[Halles Besoin Total]]))-TabBesoinGlobal[[#This Row],[Transfert]]</f>
        <v>0</v>
      </c>
      <c r="I410" s="16">
        <f>TabBesoinGlobal[[#This Row],[Quantité Louée]]-TabBesoinGlobal[[#This Row],[Besoin Total]]</f>
        <v>0</v>
      </c>
      <c r="J410" s="9" t="str" cm="1">
        <f t="array" ref="J4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0" s="8" t="str" cm="1">
        <f t="array" ref="K4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0" s="9" t="str" cm="1">
        <f t="array" ref="L4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0" s="9" t="str" cm="1">
        <f t="array" ref="M4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0" s="9" t="str" cm="1">
        <f t="array" ref="N4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0" s="9" t="str" cm="1">
        <f t="array" ref="O4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0" s="9" t="str" cm="1">
        <f t="array" ref="P4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0" s="9" t="str" cm="1">
        <f t="array" ref="Q4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0" s="9" t="str" cm="1">
        <f t="array" ref="R4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0" s="9" t="str" cm="1">
        <f t="array" ref="S4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0" s="36"/>
      <c r="U410" s="22"/>
    </row>
    <row r="411" spans="1:21" hidden="1" x14ac:dyDescent="0.25">
      <c r="A411" s="20" t="s">
        <v>913</v>
      </c>
      <c r="B411" s="21" t="s">
        <v>929</v>
      </c>
      <c r="C411" s="7" t="s">
        <v>1281</v>
      </c>
      <c r="D411" s="7" t="s">
        <v>416</v>
      </c>
      <c r="E411" s="10" t="s">
        <v>574</v>
      </c>
      <c r="F411" s="15">
        <v>1</v>
      </c>
      <c r="G411" s="15"/>
      <c r="H411" s="23">
        <f>(SUM(TabBesoinGlobal[[#This Row],[Mandela Besoin Total]:[Halles Besoin Total]]))-TabBesoinGlobal[[#This Row],[Transfert]]</f>
        <v>0</v>
      </c>
      <c r="I411" s="16">
        <f>TabBesoinGlobal[[#This Row],[Quantité Louée]]-TabBesoinGlobal[[#This Row],[Besoin Total]]</f>
        <v>0</v>
      </c>
      <c r="J411" s="9" t="str" cm="1">
        <f t="array" ref="J4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1" s="8" t="str" cm="1">
        <f t="array" ref="K4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1" s="9" t="str" cm="1">
        <f t="array" ref="L4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1" s="9" t="str" cm="1">
        <f t="array" ref="M4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1" s="9" t="str" cm="1">
        <f t="array" ref="N4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1" s="9" t="str" cm="1">
        <f t="array" ref="O4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1" s="9" t="str" cm="1">
        <f t="array" ref="P4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1" s="9" t="str" cm="1">
        <f t="array" ref="Q4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1" s="9" t="str" cm="1">
        <f t="array" ref="R4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1" s="9" t="str" cm="1">
        <f t="array" ref="S4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1" s="36"/>
      <c r="U411" s="22"/>
    </row>
    <row r="412" spans="1:21" hidden="1" x14ac:dyDescent="0.25">
      <c r="A412" s="20" t="s">
        <v>913</v>
      </c>
      <c r="B412" s="21" t="s">
        <v>929</v>
      </c>
      <c r="C412" s="7" t="s">
        <v>1297</v>
      </c>
      <c r="D412" s="7" t="s">
        <v>417</v>
      </c>
      <c r="E412" s="10" t="s">
        <v>574</v>
      </c>
      <c r="F412" s="15">
        <v>1</v>
      </c>
      <c r="G412" s="15"/>
      <c r="H412" s="23">
        <f>(SUM(TabBesoinGlobal[[#This Row],[Mandela Besoin Total]:[Halles Besoin Total]]))-TabBesoinGlobal[[#This Row],[Transfert]]</f>
        <v>0</v>
      </c>
      <c r="I412" s="16">
        <f>TabBesoinGlobal[[#This Row],[Quantité Louée]]-TabBesoinGlobal[[#This Row],[Besoin Total]]</f>
        <v>0</v>
      </c>
      <c r="J412" s="9" t="str" cm="1">
        <f t="array" ref="J4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2" s="8" t="str" cm="1">
        <f t="array" ref="K4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2" s="9" t="str" cm="1">
        <f t="array" ref="L4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2" s="9" t="str" cm="1">
        <f t="array" ref="M4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2" s="9" t="str" cm="1">
        <f t="array" ref="N4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2" s="9" t="str" cm="1">
        <f t="array" ref="O4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2" s="9" t="str" cm="1">
        <f t="array" ref="P4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2" s="9" t="str" cm="1">
        <f t="array" ref="Q4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2" s="9" t="str" cm="1">
        <f t="array" ref="R4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2" s="9" t="str" cm="1">
        <f t="array" ref="S4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2" s="35"/>
      <c r="U412" s="22"/>
    </row>
    <row r="413" spans="1:21" hidden="1" x14ac:dyDescent="0.25">
      <c r="A413" s="20" t="s">
        <v>913</v>
      </c>
      <c r="B413" s="21" t="s">
        <v>929</v>
      </c>
      <c r="C413" s="7" t="s">
        <v>1298</v>
      </c>
      <c r="D413" s="7" t="s">
        <v>418</v>
      </c>
      <c r="E413" s="10" t="s">
        <v>574</v>
      </c>
      <c r="F413" s="15">
        <v>1</v>
      </c>
      <c r="G413" s="15"/>
      <c r="H413" s="23">
        <f>(SUM(TabBesoinGlobal[[#This Row],[Mandela Besoin Total]:[Halles Besoin Total]]))-TabBesoinGlobal[[#This Row],[Transfert]]</f>
        <v>0</v>
      </c>
      <c r="I413" s="16">
        <f>TabBesoinGlobal[[#This Row],[Quantité Louée]]-TabBesoinGlobal[[#This Row],[Besoin Total]]</f>
        <v>0</v>
      </c>
      <c r="J413" s="9" t="str" cm="1">
        <f t="array" ref="J4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3" s="8" t="str" cm="1">
        <f t="array" ref="K4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3" s="9" t="str" cm="1">
        <f t="array" ref="L4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3" s="9" t="str" cm="1">
        <f t="array" ref="M4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3" s="9" t="str" cm="1">
        <f t="array" ref="N4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3" s="9" t="str" cm="1">
        <f t="array" ref="O4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3" s="9" t="str" cm="1">
        <f t="array" ref="P4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3" s="9" t="str" cm="1">
        <f t="array" ref="Q4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3" s="9" t="str" cm="1">
        <f t="array" ref="R4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3" s="9" t="str" cm="1">
        <f t="array" ref="S4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3" s="36"/>
      <c r="U413" s="22"/>
    </row>
    <row r="414" spans="1:21" hidden="1" x14ac:dyDescent="0.25">
      <c r="A414" s="20" t="s">
        <v>913</v>
      </c>
      <c r="B414" s="21" t="s">
        <v>929</v>
      </c>
      <c r="C414" s="7" t="s">
        <v>1299</v>
      </c>
      <c r="D414" s="7" t="s">
        <v>602</v>
      </c>
      <c r="E414" s="10" t="s">
        <v>574</v>
      </c>
      <c r="F414" s="15">
        <v>1</v>
      </c>
      <c r="G414" s="15"/>
      <c r="H414" s="23">
        <f>(SUM(TabBesoinGlobal[[#This Row],[Mandela Besoin Total]:[Halles Besoin Total]]))-TabBesoinGlobal[[#This Row],[Transfert]]</f>
        <v>0</v>
      </c>
      <c r="I414" s="16">
        <f>TabBesoinGlobal[[#This Row],[Quantité Louée]]-TabBesoinGlobal[[#This Row],[Besoin Total]]</f>
        <v>0</v>
      </c>
      <c r="J414" s="9" t="str" cm="1">
        <f t="array" ref="J4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4" s="8" t="str" cm="1">
        <f t="array" ref="K4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4" s="9" t="str" cm="1">
        <f t="array" ref="L4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4" s="9" t="str" cm="1">
        <f t="array" ref="M4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4" s="9" t="str" cm="1">
        <f t="array" ref="N4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4" s="9" t="str" cm="1">
        <f t="array" ref="O4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4" s="9" t="str" cm="1">
        <f t="array" ref="P4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4" s="9" t="str" cm="1">
        <f t="array" ref="Q4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4" s="9" t="str" cm="1">
        <f t="array" ref="R4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4" s="9" t="str" cm="1">
        <f t="array" ref="S4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4" s="36"/>
      <c r="U414" s="22"/>
    </row>
    <row r="415" spans="1:21" hidden="1" x14ac:dyDescent="0.25">
      <c r="A415" s="20" t="s">
        <v>913</v>
      </c>
      <c r="B415" s="21" t="s">
        <v>914</v>
      </c>
      <c r="C415" s="7" t="s">
        <v>1304</v>
      </c>
      <c r="D415" s="7" t="s">
        <v>593</v>
      </c>
      <c r="E415" s="10" t="s">
        <v>574</v>
      </c>
      <c r="F415" s="15">
        <v>15</v>
      </c>
      <c r="G415" s="15"/>
      <c r="H415" s="23">
        <f>(SUM(TabBesoinGlobal[[#This Row],[Mandela Besoin Total]:[Halles Besoin Total]]))-TabBesoinGlobal[[#This Row],[Transfert]]</f>
        <v>0</v>
      </c>
      <c r="I415" s="16">
        <f>TabBesoinGlobal[[#This Row],[Quantité Louée]]-TabBesoinGlobal[[#This Row],[Besoin Total]]</f>
        <v>0</v>
      </c>
      <c r="J415" s="9" t="str" cm="1">
        <f t="array" ref="J4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5" s="8" t="str" cm="1">
        <f t="array" ref="K4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5" s="9" t="str" cm="1">
        <f t="array" ref="L4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5" s="9" t="str" cm="1">
        <f t="array" ref="M4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5" s="9" t="str" cm="1">
        <f t="array" ref="N4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5" s="9" t="str" cm="1">
        <f t="array" ref="O4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5" s="9" t="str" cm="1">
        <f t="array" ref="P4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5" s="9" t="str" cm="1">
        <f t="array" ref="Q4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5" s="9" t="str" cm="1">
        <f t="array" ref="R4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5" s="9" t="str" cm="1">
        <f t="array" ref="S4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5" s="36"/>
      <c r="U415" s="22"/>
    </row>
    <row r="416" spans="1:21" hidden="1" x14ac:dyDescent="0.25">
      <c r="A416" s="20" t="s">
        <v>913</v>
      </c>
      <c r="B416" s="21" t="s">
        <v>914</v>
      </c>
      <c r="C416" s="7" t="s">
        <v>1306</v>
      </c>
      <c r="D416" s="7" t="s">
        <v>722</v>
      </c>
      <c r="E416" s="10" t="s">
        <v>572</v>
      </c>
      <c r="F416" s="15">
        <v>1</v>
      </c>
      <c r="G416" s="15"/>
      <c r="H416" s="23">
        <f>(SUM(TabBesoinGlobal[[#This Row],[Mandela Besoin Total]:[Halles Besoin Total]]))-TabBesoinGlobal[[#This Row],[Transfert]]</f>
        <v>0</v>
      </c>
      <c r="I416" s="16">
        <f>TabBesoinGlobal[[#This Row],[Quantité Louée]]-TabBesoinGlobal[[#This Row],[Besoin Total]]</f>
        <v>0</v>
      </c>
      <c r="J416" s="9" t="str" cm="1">
        <f t="array" ref="J4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6" s="8" t="str" cm="1">
        <f t="array" ref="K4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6" s="9" t="str" cm="1">
        <f t="array" ref="L4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6" s="9" t="str" cm="1">
        <f t="array" ref="M4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6" s="9" t="str" cm="1">
        <f t="array" ref="N4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6" s="9" t="str" cm="1">
        <f t="array" ref="O4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6" s="9" t="str" cm="1">
        <f t="array" ref="P4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6" s="9" t="str" cm="1">
        <f t="array" ref="Q4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6" s="9" t="str" cm="1">
        <f t="array" ref="R4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6" s="9" t="str" cm="1">
        <f t="array" ref="S4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6" s="36"/>
      <c r="U416" s="22"/>
    </row>
    <row r="417" spans="1:21" hidden="1" x14ac:dyDescent="0.25">
      <c r="A417" s="20" t="s">
        <v>913</v>
      </c>
      <c r="B417" s="21" t="s">
        <v>914</v>
      </c>
      <c r="C417" s="7" t="s">
        <v>1307</v>
      </c>
      <c r="D417" s="7" t="s">
        <v>722</v>
      </c>
      <c r="E417" s="10" t="s">
        <v>573</v>
      </c>
      <c r="F417" s="15">
        <v>7</v>
      </c>
      <c r="G417" s="15"/>
      <c r="H417" s="23">
        <f>(SUM(TabBesoinGlobal[[#This Row],[Mandela Besoin Total]:[Halles Besoin Total]]))-TabBesoinGlobal[[#This Row],[Transfert]]</f>
        <v>0</v>
      </c>
      <c r="I417" s="16">
        <f>TabBesoinGlobal[[#This Row],[Quantité Louée]]-TabBesoinGlobal[[#This Row],[Besoin Total]]</f>
        <v>0</v>
      </c>
      <c r="J417" s="9" t="str" cm="1">
        <f t="array" ref="J4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7" s="8" t="str" cm="1">
        <f t="array" ref="K4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7" s="9" t="str" cm="1">
        <f t="array" ref="L4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7" s="9" t="str" cm="1">
        <f t="array" ref="M4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7" s="9" t="str" cm="1">
        <f t="array" ref="N4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7" s="9" t="str" cm="1">
        <f t="array" ref="O4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7" s="9" t="str" cm="1">
        <f t="array" ref="P4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7" s="9" t="str" cm="1">
        <f t="array" ref="Q4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7" s="9" t="str" cm="1">
        <f t="array" ref="R4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7" s="9" t="str" cm="1">
        <f t="array" ref="S4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7" s="35"/>
      <c r="U417" s="22"/>
    </row>
    <row r="418" spans="1:21" hidden="1" x14ac:dyDescent="0.25">
      <c r="A418" s="20" t="s">
        <v>913</v>
      </c>
      <c r="B418" s="21" t="s">
        <v>914</v>
      </c>
      <c r="C418" s="7" t="s">
        <v>1305</v>
      </c>
      <c r="D418" s="7" t="s">
        <v>594</v>
      </c>
      <c r="E418" s="10" t="s">
        <v>574</v>
      </c>
      <c r="F418" s="15">
        <v>1</v>
      </c>
      <c r="G418" s="15"/>
      <c r="H418" s="23">
        <f>(SUM(TabBesoinGlobal[[#This Row],[Mandela Besoin Total]:[Halles Besoin Total]]))-TabBesoinGlobal[[#This Row],[Transfert]]</f>
        <v>0</v>
      </c>
      <c r="I418" s="16">
        <f>TabBesoinGlobal[[#This Row],[Quantité Louée]]-TabBesoinGlobal[[#This Row],[Besoin Total]]</f>
        <v>0</v>
      </c>
      <c r="J418" s="9" t="str" cm="1">
        <f t="array" ref="J4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8" s="8" t="str" cm="1">
        <f t="array" ref="K4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8" s="9" t="str" cm="1">
        <f t="array" ref="L4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8" s="9" t="str" cm="1">
        <f t="array" ref="M4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8" s="9" t="str" cm="1">
        <f t="array" ref="N4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8" s="9" t="str" cm="1">
        <f t="array" ref="O4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8" s="9" t="str" cm="1">
        <f t="array" ref="P4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8" s="9" t="str" cm="1">
        <f t="array" ref="Q4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8" s="9" t="str" cm="1">
        <f t="array" ref="R4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8" s="9" t="str" cm="1">
        <f t="array" ref="S4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8" s="36"/>
      <c r="U418" s="22"/>
    </row>
    <row r="419" spans="1:21" hidden="1" x14ac:dyDescent="0.25">
      <c r="A419" s="20" t="s">
        <v>913</v>
      </c>
      <c r="B419" s="21" t="s">
        <v>914</v>
      </c>
      <c r="C419" s="7" t="s">
        <v>1308</v>
      </c>
      <c r="D419" s="7" t="s">
        <v>331</v>
      </c>
      <c r="E419" s="10" t="s">
        <v>329</v>
      </c>
      <c r="F419" s="15">
        <v>10</v>
      </c>
      <c r="G419" s="15"/>
      <c r="H419" s="23">
        <f>(SUM(TabBesoinGlobal[[#This Row],[Mandela Besoin Total]:[Halles Besoin Total]]))-TabBesoinGlobal[[#This Row],[Transfert]]</f>
        <v>0</v>
      </c>
      <c r="I419" s="16">
        <f>TabBesoinGlobal[[#This Row],[Quantité Louée]]-TabBesoinGlobal[[#This Row],[Besoin Total]]</f>
        <v>0</v>
      </c>
      <c r="J419" s="9" t="str" cm="1">
        <f t="array" ref="J4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19" s="8" t="str" cm="1">
        <f t="array" ref="K4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19" s="9" t="str" cm="1">
        <f t="array" ref="L4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19" s="9" t="str" cm="1">
        <f t="array" ref="M4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19" s="9" t="str" cm="1">
        <f t="array" ref="N4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19" s="9" t="str" cm="1">
        <f t="array" ref="O4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19" s="9" t="str" cm="1">
        <f t="array" ref="P4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19" s="9" t="str" cm="1">
        <f t="array" ref="Q4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19" s="9" t="str" cm="1">
        <f t="array" ref="R4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19" s="9" t="str" cm="1">
        <f t="array" ref="S4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19" s="35"/>
      <c r="U419" s="22"/>
    </row>
    <row r="420" spans="1:21" hidden="1" x14ac:dyDescent="0.25">
      <c r="A420" s="20" t="s">
        <v>913</v>
      </c>
      <c r="B420" s="21" t="s">
        <v>914</v>
      </c>
      <c r="C420" s="7" t="s">
        <v>1324</v>
      </c>
      <c r="D420" s="7" t="s">
        <v>595</v>
      </c>
      <c r="E420" s="10" t="s">
        <v>574</v>
      </c>
      <c r="F420" s="15">
        <v>30</v>
      </c>
      <c r="G420" s="15"/>
      <c r="H420" s="23">
        <f>(SUM(TabBesoinGlobal[[#This Row],[Mandela Besoin Total]:[Halles Besoin Total]]))-TabBesoinGlobal[[#This Row],[Transfert]]</f>
        <v>0</v>
      </c>
      <c r="I420" s="16">
        <f>TabBesoinGlobal[[#This Row],[Quantité Louée]]-TabBesoinGlobal[[#This Row],[Besoin Total]]</f>
        <v>0</v>
      </c>
      <c r="J420" s="9" t="str" cm="1">
        <f t="array" ref="J4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0" s="8" t="str" cm="1">
        <f t="array" ref="K4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0" s="9" t="str" cm="1">
        <f t="array" ref="L4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0" s="9" t="str" cm="1">
        <f t="array" ref="M4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0" s="9" t="str" cm="1">
        <f t="array" ref="N4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0" s="9" t="str" cm="1">
        <f t="array" ref="O4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0" s="9" t="str" cm="1">
        <f t="array" ref="P4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0" s="9" t="str" cm="1">
        <f t="array" ref="Q4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0" s="9" t="str" cm="1">
        <f t="array" ref="R4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0" s="9" t="str" cm="1">
        <f t="array" ref="S4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0" s="36"/>
      <c r="U420" s="22"/>
    </row>
    <row r="421" spans="1:21" hidden="1" x14ac:dyDescent="0.25">
      <c r="A421" s="20" t="s">
        <v>913</v>
      </c>
      <c r="B421" s="21" t="s">
        <v>914</v>
      </c>
      <c r="C421" s="7" t="s">
        <v>1309</v>
      </c>
      <c r="D421" s="7" t="s">
        <v>723</v>
      </c>
      <c r="E421" s="10" t="s">
        <v>573</v>
      </c>
      <c r="F421" s="15">
        <v>19</v>
      </c>
      <c r="G421" s="15"/>
      <c r="H421" s="23">
        <f>(SUM(TabBesoinGlobal[[#This Row],[Mandela Besoin Total]:[Halles Besoin Total]]))-TabBesoinGlobal[[#This Row],[Transfert]]</f>
        <v>0</v>
      </c>
      <c r="I421" s="16">
        <f>TabBesoinGlobal[[#This Row],[Quantité Louée]]-TabBesoinGlobal[[#This Row],[Besoin Total]]</f>
        <v>0</v>
      </c>
      <c r="J421" s="9" cm="1">
        <f t="array" ref="J4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>0</v>
      </c>
      <c r="K421" s="8" t="str" cm="1">
        <f t="array" ref="K4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1" s="9" t="str" cm="1">
        <f t="array" ref="L4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1" s="9" t="str" cm="1">
        <f t="array" ref="M4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1" s="9" t="str" cm="1">
        <f t="array" ref="N4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1" s="9" t="str" cm="1">
        <f t="array" ref="O4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1" s="9" t="str" cm="1">
        <f t="array" ref="P4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1" s="9" t="str" cm="1">
        <f t="array" ref="Q4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1" s="9" t="str" cm="1">
        <f t="array" ref="R4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1" s="9" t="str" cm="1">
        <f t="array" ref="S4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1" s="35"/>
      <c r="U421" s="22"/>
    </row>
    <row r="422" spans="1:21" hidden="1" x14ac:dyDescent="0.25">
      <c r="A422" s="20" t="s">
        <v>913</v>
      </c>
      <c r="B422" s="21" t="s">
        <v>914</v>
      </c>
      <c r="C422" s="7" t="s">
        <v>1310</v>
      </c>
      <c r="D422" s="7" t="s">
        <v>724</v>
      </c>
      <c r="E422" s="10" t="s">
        <v>572</v>
      </c>
      <c r="F422" s="15">
        <v>9</v>
      </c>
      <c r="G422" s="15"/>
      <c r="H422" s="23">
        <f>(SUM(TabBesoinGlobal[[#This Row],[Mandela Besoin Total]:[Halles Besoin Total]]))-TabBesoinGlobal[[#This Row],[Transfert]]</f>
        <v>0</v>
      </c>
      <c r="I422" s="16">
        <f>TabBesoinGlobal[[#This Row],[Quantité Louée]]-TabBesoinGlobal[[#This Row],[Besoin Total]]</f>
        <v>0</v>
      </c>
      <c r="J422" s="9" t="str" cm="1">
        <f t="array" ref="J4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2" s="8" t="str" cm="1">
        <f t="array" ref="K4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2" s="9" t="str" cm="1">
        <f t="array" ref="L4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2" s="9" t="str" cm="1">
        <f t="array" ref="M4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2" s="9" t="str" cm="1">
        <f t="array" ref="N4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2" s="9" t="str" cm="1">
        <f t="array" ref="O4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2" s="9" t="str" cm="1">
        <f t="array" ref="P4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2" s="9" t="str" cm="1">
        <f t="array" ref="Q4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2" s="9" t="str" cm="1">
        <f t="array" ref="R4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2" s="9" t="str" cm="1">
        <f t="array" ref="S4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2" s="36"/>
      <c r="U422" s="22"/>
    </row>
    <row r="423" spans="1:21" hidden="1" x14ac:dyDescent="0.25">
      <c r="A423" s="20" t="s">
        <v>913</v>
      </c>
      <c r="B423" s="21" t="s">
        <v>914</v>
      </c>
      <c r="C423" s="7" t="s">
        <v>1325</v>
      </c>
      <c r="D423" s="7" t="s">
        <v>596</v>
      </c>
      <c r="E423" s="10" t="s">
        <v>574</v>
      </c>
      <c r="F423" s="15">
        <v>10</v>
      </c>
      <c r="G423" s="15"/>
      <c r="H423" s="23">
        <f>(SUM(TabBesoinGlobal[[#This Row],[Mandela Besoin Total]:[Halles Besoin Total]]))-TabBesoinGlobal[[#This Row],[Transfert]]</f>
        <v>0</v>
      </c>
      <c r="I423" s="16">
        <f>TabBesoinGlobal[[#This Row],[Quantité Louée]]-TabBesoinGlobal[[#This Row],[Besoin Total]]</f>
        <v>0</v>
      </c>
      <c r="J423" s="9" t="str" cm="1">
        <f t="array" ref="J4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3" s="8" t="str" cm="1">
        <f t="array" ref="K4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3" s="9" t="str" cm="1">
        <f t="array" ref="L4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3" s="9" t="str" cm="1">
        <f t="array" ref="M4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3" s="9" t="str" cm="1">
        <f t="array" ref="N4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3" s="9" t="str" cm="1">
        <f t="array" ref="O4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3" s="9" t="str" cm="1">
        <f t="array" ref="P4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3" s="9" t="str" cm="1">
        <f t="array" ref="Q4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3" s="9" t="str" cm="1">
        <f t="array" ref="R4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3" s="9" t="str" cm="1">
        <f t="array" ref="S4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3" s="36"/>
      <c r="U423" s="22"/>
    </row>
    <row r="424" spans="1:21" hidden="1" x14ac:dyDescent="0.25">
      <c r="A424" s="20" t="s">
        <v>913</v>
      </c>
      <c r="B424" s="21" t="s">
        <v>914</v>
      </c>
      <c r="C424" s="7" t="s">
        <v>1326</v>
      </c>
      <c r="D424" s="7" t="s">
        <v>597</v>
      </c>
      <c r="E424" s="10" t="s">
        <v>574</v>
      </c>
      <c r="F424" s="15">
        <v>10</v>
      </c>
      <c r="G424" s="15"/>
      <c r="H424" s="23">
        <f>(SUM(TabBesoinGlobal[[#This Row],[Mandela Besoin Total]:[Halles Besoin Total]]))-TabBesoinGlobal[[#This Row],[Transfert]]</f>
        <v>0</v>
      </c>
      <c r="I424" s="16">
        <f>TabBesoinGlobal[[#This Row],[Quantité Louée]]-TabBesoinGlobal[[#This Row],[Besoin Total]]</f>
        <v>0</v>
      </c>
      <c r="J424" s="9" t="str" cm="1">
        <f t="array" ref="J4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4" s="8" t="str" cm="1">
        <f t="array" ref="K4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4" s="9" t="str" cm="1">
        <f t="array" ref="L4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4" s="9" t="str" cm="1">
        <f t="array" ref="M4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4" s="9" t="str" cm="1">
        <f t="array" ref="N4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4" s="9" t="str" cm="1">
        <f t="array" ref="O4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4" s="9" t="str" cm="1">
        <f t="array" ref="P4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4" s="9" t="str" cm="1">
        <f t="array" ref="Q4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4" s="9" t="str" cm="1">
        <f t="array" ref="R4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4" s="9" t="str" cm="1">
        <f t="array" ref="S4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4" s="36"/>
      <c r="U424" s="22"/>
    </row>
    <row r="425" spans="1:21" hidden="1" x14ac:dyDescent="0.25">
      <c r="A425" s="20" t="s">
        <v>913</v>
      </c>
      <c r="B425" s="21" t="s">
        <v>914</v>
      </c>
      <c r="C425" s="7" t="s">
        <v>1311</v>
      </c>
      <c r="D425" s="7" t="s">
        <v>725</v>
      </c>
      <c r="E425" s="10" t="s">
        <v>572</v>
      </c>
      <c r="F425" s="15">
        <v>9</v>
      </c>
      <c r="G425" s="15"/>
      <c r="H425" s="23">
        <f>(SUM(TabBesoinGlobal[[#This Row],[Mandela Besoin Total]:[Halles Besoin Total]]))-TabBesoinGlobal[[#This Row],[Transfert]]</f>
        <v>0</v>
      </c>
      <c r="I425" s="16">
        <f>TabBesoinGlobal[[#This Row],[Quantité Louée]]-TabBesoinGlobal[[#This Row],[Besoin Total]]</f>
        <v>0</v>
      </c>
      <c r="J425" s="9" t="str" cm="1">
        <f t="array" ref="J4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5" s="8" t="str" cm="1">
        <f t="array" ref="K4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5" s="9" t="str" cm="1">
        <f t="array" ref="L4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5" s="9" t="str" cm="1">
        <f t="array" ref="M4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5" s="9" t="str" cm="1">
        <f t="array" ref="N4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5" s="9" t="str" cm="1">
        <f t="array" ref="O4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5" s="9" t="str" cm="1">
        <f t="array" ref="P4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5" s="9" t="str" cm="1">
        <f t="array" ref="Q4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5" s="9" t="str" cm="1">
        <f t="array" ref="R4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5" s="9" t="str" cm="1">
        <f t="array" ref="S4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5" s="36"/>
      <c r="U425" s="22"/>
    </row>
    <row r="426" spans="1:21" hidden="1" x14ac:dyDescent="0.25">
      <c r="A426" s="20" t="s">
        <v>913</v>
      </c>
      <c r="B426" s="21" t="s">
        <v>914</v>
      </c>
      <c r="C426" s="7" t="s">
        <v>1312</v>
      </c>
      <c r="D426" s="7" t="s">
        <v>725</v>
      </c>
      <c r="E426" s="10" t="s">
        <v>573</v>
      </c>
      <c r="F426" s="15">
        <v>15</v>
      </c>
      <c r="G426" s="15"/>
      <c r="H426" s="23">
        <f>(SUM(TabBesoinGlobal[[#This Row],[Mandela Besoin Total]:[Halles Besoin Total]]))-TabBesoinGlobal[[#This Row],[Transfert]]</f>
        <v>0</v>
      </c>
      <c r="I426" s="16">
        <f>TabBesoinGlobal[[#This Row],[Quantité Louée]]-TabBesoinGlobal[[#This Row],[Besoin Total]]</f>
        <v>0</v>
      </c>
      <c r="J426" s="9" t="str" cm="1">
        <f t="array" ref="J4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6" s="8" t="str" cm="1">
        <f t="array" ref="K4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6" s="9" t="str" cm="1">
        <f t="array" ref="L4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6" s="9" t="str" cm="1">
        <f t="array" ref="M4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6" s="9" t="str" cm="1">
        <f t="array" ref="N4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6" s="9" t="str" cm="1">
        <f t="array" ref="O4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6" s="9" t="str" cm="1">
        <f t="array" ref="P4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6" s="9" t="str" cm="1">
        <f t="array" ref="Q4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6" s="9" t="str" cm="1">
        <f t="array" ref="R4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6" s="9" t="str" cm="1">
        <f t="array" ref="S4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6" s="36"/>
      <c r="U426" s="22"/>
    </row>
    <row r="427" spans="1:21" hidden="1" x14ac:dyDescent="0.25">
      <c r="A427" s="20" t="s">
        <v>913</v>
      </c>
      <c r="B427" s="21" t="s">
        <v>914</v>
      </c>
      <c r="C427" s="7" t="s">
        <v>1327</v>
      </c>
      <c r="D427" s="7" t="s">
        <v>598</v>
      </c>
      <c r="E427" s="10" t="s">
        <v>574</v>
      </c>
      <c r="F427" s="15">
        <v>20</v>
      </c>
      <c r="G427" s="15"/>
      <c r="H427" s="23">
        <f>(SUM(TabBesoinGlobal[[#This Row],[Mandela Besoin Total]:[Halles Besoin Total]]))-TabBesoinGlobal[[#This Row],[Transfert]]</f>
        <v>0</v>
      </c>
      <c r="I427" s="16">
        <f>TabBesoinGlobal[[#This Row],[Quantité Louée]]-TabBesoinGlobal[[#This Row],[Besoin Total]]</f>
        <v>0</v>
      </c>
      <c r="J427" s="9" t="str" cm="1">
        <f t="array" ref="J4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7" s="8" t="str" cm="1">
        <f t="array" ref="K4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7" s="9" t="str" cm="1">
        <f t="array" ref="L4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7" s="9" t="str" cm="1">
        <f t="array" ref="M4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7" s="9" t="str" cm="1">
        <f t="array" ref="N4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7" s="9" t="str" cm="1">
        <f t="array" ref="O4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7" s="9" t="str" cm="1">
        <f t="array" ref="P4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7" s="9" t="str" cm="1">
        <f t="array" ref="Q4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7" s="9" t="str" cm="1">
        <f t="array" ref="R4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7" s="9" t="str" cm="1">
        <f t="array" ref="S4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7" s="36"/>
      <c r="U427" s="22"/>
    </row>
    <row r="428" spans="1:21" hidden="1" x14ac:dyDescent="0.25">
      <c r="A428" s="20" t="s">
        <v>913</v>
      </c>
      <c r="B428" s="21" t="s">
        <v>914</v>
      </c>
      <c r="C428" s="7" t="s">
        <v>1313</v>
      </c>
      <c r="D428" s="7" t="s">
        <v>726</v>
      </c>
      <c r="E428" s="10" t="s">
        <v>572</v>
      </c>
      <c r="F428" s="15">
        <v>4</v>
      </c>
      <c r="G428" s="15"/>
      <c r="H428" s="23">
        <f>(SUM(TabBesoinGlobal[[#This Row],[Mandela Besoin Total]:[Halles Besoin Total]]))-TabBesoinGlobal[[#This Row],[Transfert]]</f>
        <v>0</v>
      </c>
      <c r="I428" s="16">
        <f>TabBesoinGlobal[[#This Row],[Quantité Louée]]-TabBesoinGlobal[[#This Row],[Besoin Total]]</f>
        <v>0</v>
      </c>
      <c r="J428" s="9" t="str" cm="1">
        <f t="array" ref="J4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8" s="8" t="str" cm="1">
        <f t="array" ref="K4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8" s="9" t="str" cm="1">
        <f t="array" ref="L4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8" s="9" t="str" cm="1">
        <f t="array" ref="M4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8" s="9" t="str" cm="1">
        <f t="array" ref="N4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8" s="9" t="str" cm="1">
        <f t="array" ref="O4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8" s="9" t="str" cm="1">
        <f t="array" ref="P4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8" s="9" t="str" cm="1">
        <f t="array" ref="Q4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8" s="9" t="str" cm="1">
        <f t="array" ref="R4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8" s="9" t="str" cm="1">
        <f t="array" ref="S4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8" s="36"/>
      <c r="U428" s="22"/>
    </row>
    <row r="429" spans="1:21" hidden="1" x14ac:dyDescent="0.25">
      <c r="A429" s="20" t="s">
        <v>913</v>
      </c>
      <c r="B429" s="21" t="s">
        <v>914</v>
      </c>
      <c r="C429" s="7" t="s">
        <v>1328</v>
      </c>
      <c r="D429" s="7" t="s">
        <v>599</v>
      </c>
      <c r="E429" s="10" t="s">
        <v>574</v>
      </c>
      <c r="F429" s="15">
        <v>20</v>
      </c>
      <c r="G429" s="15"/>
      <c r="H429" s="23">
        <f>(SUM(TabBesoinGlobal[[#This Row],[Mandela Besoin Total]:[Halles Besoin Total]]))-TabBesoinGlobal[[#This Row],[Transfert]]</f>
        <v>0</v>
      </c>
      <c r="I429" s="16">
        <f>TabBesoinGlobal[[#This Row],[Quantité Louée]]-TabBesoinGlobal[[#This Row],[Besoin Total]]</f>
        <v>0</v>
      </c>
      <c r="J429" s="9" t="str" cm="1">
        <f t="array" ref="J4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29" s="8" t="str" cm="1">
        <f t="array" ref="K4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29" s="9" t="str" cm="1">
        <f t="array" ref="L4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29" s="9" t="str" cm="1">
        <f t="array" ref="M4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29" s="9" t="str" cm="1">
        <f t="array" ref="N4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29" s="9" t="str" cm="1">
        <f t="array" ref="O4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29" s="9" t="str" cm="1">
        <f t="array" ref="P4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29" s="9" t="str" cm="1">
        <f t="array" ref="Q4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29" s="9" t="str" cm="1">
        <f t="array" ref="R4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29" s="9" t="str" cm="1">
        <f t="array" ref="S4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29" s="36"/>
      <c r="U429" s="22"/>
    </row>
    <row r="430" spans="1:21" hidden="1" x14ac:dyDescent="0.25">
      <c r="A430" s="20" t="s">
        <v>913</v>
      </c>
      <c r="B430" s="21" t="s">
        <v>914</v>
      </c>
      <c r="C430" s="7" t="s">
        <v>1314</v>
      </c>
      <c r="D430" s="7" t="s">
        <v>727</v>
      </c>
      <c r="E430" s="10" t="s">
        <v>572</v>
      </c>
      <c r="F430" s="15">
        <v>20</v>
      </c>
      <c r="G430" s="15"/>
      <c r="H430" s="23">
        <f>(SUM(TabBesoinGlobal[[#This Row],[Mandela Besoin Total]:[Halles Besoin Total]]))-TabBesoinGlobal[[#This Row],[Transfert]]</f>
        <v>0</v>
      </c>
      <c r="I430" s="16">
        <f>TabBesoinGlobal[[#This Row],[Quantité Louée]]-TabBesoinGlobal[[#This Row],[Besoin Total]]</f>
        <v>0</v>
      </c>
      <c r="J430" s="9" t="str" cm="1">
        <f t="array" ref="J4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0" s="8" t="str" cm="1">
        <f t="array" ref="K4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0" s="9" t="str" cm="1">
        <f t="array" ref="L4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0" s="9" t="str" cm="1">
        <f t="array" ref="M4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0" s="9" t="str" cm="1">
        <f t="array" ref="N4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0" s="9" t="str" cm="1">
        <f t="array" ref="O4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0" s="9" t="str" cm="1">
        <f t="array" ref="P4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0" s="9" t="str" cm="1">
        <f t="array" ref="Q4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0" s="9" t="str" cm="1">
        <f t="array" ref="R4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0" s="9" t="str" cm="1">
        <f t="array" ref="S4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0" s="35"/>
      <c r="U430" s="22"/>
    </row>
    <row r="431" spans="1:21" hidden="1" x14ac:dyDescent="0.25">
      <c r="A431" s="20" t="s">
        <v>913</v>
      </c>
      <c r="B431" s="21" t="s">
        <v>914</v>
      </c>
      <c r="C431" s="7" t="s">
        <v>1315</v>
      </c>
      <c r="D431" s="7" t="s">
        <v>727</v>
      </c>
      <c r="E431" s="10" t="s">
        <v>573</v>
      </c>
      <c r="F431" s="15">
        <v>18</v>
      </c>
      <c r="G431" s="15"/>
      <c r="H431" s="23">
        <f>(SUM(TabBesoinGlobal[[#This Row],[Mandela Besoin Total]:[Halles Besoin Total]]))-TabBesoinGlobal[[#This Row],[Transfert]]</f>
        <v>0</v>
      </c>
      <c r="I431" s="16">
        <f>TabBesoinGlobal[[#This Row],[Quantité Louée]]-TabBesoinGlobal[[#This Row],[Besoin Total]]</f>
        <v>0</v>
      </c>
      <c r="J431" s="9" t="str" cm="1">
        <f t="array" ref="J4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1" s="8" t="str" cm="1">
        <f t="array" ref="K4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1" s="9" t="str" cm="1">
        <f t="array" ref="L4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1" s="9" t="str" cm="1">
        <f t="array" ref="M4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1" s="9" t="str" cm="1">
        <f t="array" ref="N4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1" s="9" t="str" cm="1">
        <f t="array" ref="O4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1" s="9" t="str" cm="1">
        <f t="array" ref="P4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1" s="9" t="str" cm="1">
        <f t="array" ref="Q4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1" s="9" t="str" cm="1">
        <f t="array" ref="R4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1" s="9" t="str" cm="1">
        <f t="array" ref="S4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1" s="36"/>
      <c r="U431" s="22"/>
    </row>
    <row r="432" spans="1:21" hidden="1" x14ac:dyDescent="0.25">
      <c r="A432" s="20" t="s">
        <v>913</v>
      </c>
      <c r="B432" s="21" t="s">
        <v>914</v>
      </c>
      <c r="C432" s="7" t="s">
        <v>1329</v>
      </c>
      <c r="D432" s="7" t="s">
        <v>600</v>
      </c>
      <c r="E432" s="10" t="s">
        <v>574</v>
      </c>
      <c r="F432" s="15">
        <v>20</v>
      </c>
      <c r="G432" s="15"/>
      <c r="H432" s="23">
        <f>(SUM(TabBesoinGlobal[[#This Row],[Mandela Besoin Total]:[Halles Besoin Total]]))-TabBesoinGlobal[[#This Row],[Transfert]]</f>
        <v>0</v>
      </c>
      <c r="I432" s="16">
        <f>TabBesoinGlobal[[#This Row],[Quantité Louée]]-TabBesoinGlobal[[#This Row],[Besoin Total]]</f>
        <v>0</v>
      </c>
      <c r="J432" s="9" t="str" cm="1">
        <f t="array" ref="J4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2" s="8" t="str" cm="1">
        <f t="array" ref="K4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2" s="9" t="str" cm="1">
        <f t="array" ref="L4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2" s="9" t="str" cm="1">
        <f t="array" ref="M4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2" s="9" t="str" cm="1">
        <f t="array" ref="N4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2" s="9" t="str" cm="1">
        <f t="array" ref="O4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2" s="9" t="str" cm="1">
        <f t="array" ref="P4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2" s="9" t="str" cm="1">
        <f t="array" ref="Q4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2" s="9" t="str" cm="1">
        <f t="array" ref="R4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2" s="9" t="str" cm="1">
        <f t="array" ref="S4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2" s="36"/>
      <c r="U432" s="22"/>
    </row>
    <row r="433" spans="1:21" hidden="1" x14ac:dyDescent="0.25">
      <c r="A433" s="20" t="s">
        <v>913</v>
      </c>
      <c r="B433" s="21" t="s">
        <v>914</v>
      </c>
      <c r="C433" s="7" t="s">
        <v>1316</v>
      </c>
      <c r="D433" s="7" t="s">
        <v>728</v>
      </c>
      <c r="E433" s="10" t="s">
        <v>573</v>
      </c>
      <c r="F433" s="15">
        <v>20</v>
      </c>
      <c r="G433" s="15"/>
      <c r="H433" s="23">
        <f>(SUM(TabBesoinGlobal[[#This Row],[Mandela Besoin Total]:[Halles Besoin Total]]))-TabBesoinGlobal[[#This Row],[Transfert]]</f>
        <v>0</v>
      </c>
      <c r="I433" s="16">
        <f>TabBesoinGlobal[[#This Row],[Quantité Louée]]-TabBesoinGlobal[[#This Row],[Besoin Total]]</f>
        <v>0</v>
      </c>
      <c r="J433" s="9" t="str" cm="1">
        <f t="array" ref="J4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3" s="8" t="str" cm="1">
        <f t="array" ref="K4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3" s="9" t="str" cm="1">
        <f t="array" ref="L4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3" s="9" t="str" cm="1">
        <f t="array" ref="M4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3" s="9" t="str" cm="1">
        <f t="array" ref="N4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3" s="9" t="str" cm="1">
        <f t="array" ref="O4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3" s="9" t="str" cm="1">
        <f t="array" ref="P4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3" s="9" t="str" cm="1">
        <f t="array" ref="Q4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3" s="9" t="str" cm="1">
        <f t="array" ref="R4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3" s="9" t="str" cm="1">
        <f t="array" ref="S4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3" s="36"/>
      <c r="U433" s="22"/>
    </row>
    <row r="434" spans="1:21" hidden="1" x14ac:dyDescent="0.25">
      <c r="A434" s="20" t="s">
        <v>913</v>
      </c>
      <c r="B434" s="21" t="s">
        <v>914</v>
      </c>
      <c r="C434" s="7" t="s">
        <v>1317</v>
      </c>
      <c r="D434" s="7" t="s">
        <v>729</v>
      </c>
      <c r="E434" s="10" t="s">
        <v>572</v>
      </c>
      <c r="F434" s="15">
        <v>15</v>
      </c>
      <c r="G434" s="15"/>
      <c r="H434" s="23">
        <f>(SUM(TabBesoinGlobal[[#This Row],[Mandela Besoin Total]:[Halles Besoin Total]]))-TabBesoinGlobal[[#This Row],[Transfert]]</f>
        <v>0</v>
      </c>
      <c r="I434" s="16">
        <f>TabBesoinGlobal[[#This Row],[Quantité Louée]]-TabBesoinGlobal[[#This Row],[Besoin Total]]</f>
        <v>0</v>
      </c>
      <c r="J434" s="9" t="str" cm="1">
        <f t="array" ref="J4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4" s="8" t="str" cm="1">
        <f t="array" ref="K4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4" s="9" t="str" cm="1">
        <f t="array" ref="L4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4" s="9" t="str" cm="1">
        <f t="array" ref="M4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4" s="9" t="str" cm="1">
        <f t="array" ref="N4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4" s="9" t="str" cm="1">
        <f t="array" ref="O4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4" s="9" t="str" cm="1">
        <f t="array" ref="P4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4" s="9" t="str" cm="1">
        <f t="array" ref="Q4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4" s="9" t="str" cm="1">
        <f t="array" ref="R4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4" s="9" t="str" cm="1">
        <f t="array" ref="S4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4" s="36"/>
      <c r="U434" s="22"/>
    </row>
    <row r="435" spans="1:21" hidden="1" x14ac:dyDescent="0.25">
      <c r="A435" s="20" t="s">
        <v>913</v>
      </c>
      <c r="B435" s="21" t="s">
        <v>914</v>
      </c>
      <c r="C435" s="7" t="s">
        <v>1318</v>
      </c>
      <c r="D435" s="7" t="s">
        <v>731</v>
      </c>
      <c r="E435" s="10" t="s">
        <v>572</v>
      </c>
      <c r="F435" s="15">
        <v>7</v>
      </c>
      <c r="G435" s="15"/>
      <c r="H435" s="23">
        <f>(SUM(TabBesoinGlobal[[#This Row],[Mandela Besoin Total]:[Halles Besoin Total]]))-TabBesoinGlobal[[#This Row],[Transfert]]</f>
        <v>0</v>
      </c>
      <c r="I435" s="16">
        <f>TabBesoinGlobal[[#This Row],[Quantité Louée]]-TabBesoinGlobal[[#This Row],[Besoin Total]]</f>
        <v>0</v>
      </c>
      <c r="J435" s="9" t="str" cm="1">
        <f t="array" ref="J4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5" s="8" t="str" cm="1">
        <f t="array" ref="K4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5" s="9" t="str" cm="1">
        <f t="array" ref="L4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5" s="9" t="str" cm="1">
        <f t="array" ref="M4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5" s="9" t="str" cm="1">
        <f t="array" ref="N4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5" s="9" t="str" cm="1">
        <f t="array" ref="O4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5" s="9" t="str" cm="1">
        <f t="array" ref="P4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5" s="9" t="str" cm="1">
        <f t="array" ref="Q4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5" s="9" t="str" cm="1">
        <f t="array" ref="R4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5" s="9" t="str" cm="1">
        <f t="array" ref="S4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5" s="36"/>
      <c r="U435" s="22"/>
    </row>
    <row r="436" spans="1:21" hidden="1" x14ac:dyDescent="0.25">
      <c r="A436" s="20" t="s">
        <v>913</v>
      </c>
      <c r="B436" s="21" t="s">
        <v>914</v>
      </c>
      <c r="C436" s="7" t="s">
        <v>1319</v>
      </c>
      <c r="D436" s="7" t="s">
        <v>731</v>
      </c>
      <c r="E436" s="10" t="s">
        <v>573</v>
      </c>
      <c r="F436" s="15">
        <v>12</v>
      </c>
      <c r="G436" s="15"/>
      <c r="H436" s="23">
        <f>(SUM(TabBesoinGlobal[[#This Row],[Mandela Besoin Total]:[Halles Besoin Total]]))-TabBesoinGlobal[[#This Row],[Transfert]]</f>
        <v>0</v>
      </c>
      <c r="I436" s="16">
        <f>TabBesoinGlobal[[#This Row],[Quantité Louée]]-TabBesoinGlobal[[#This Row],[Besoin Total]]</f>
        <v>0</v>
      </c>
      <c r="J436" s="9" t="str" cm="1">
        <f t="array" ref="J4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6" s="8" t="str" cm="1">
        <f t="array" ref="K4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6" s="9" t="str" cm="1">
        <f t="array" ref="L4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6" s="9" t="str" cm="1">
        <f t="array" ref="M4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6" s="9" t="str" cm="1">
        <f t="array" ref="N4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6" s="9" t="str" cm="1">
        <f t="array" ref="O4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6" s="9" t="str" cm="1">
        <f t="array" ref="P4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6" s="9" t="str" cm="1">
        <f t="array" ref="Q4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6" s="9" t="str" cm="1">
        <f t="array" ref="R4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6" s="9" t="str" cm="1">
        <f t="array" ref="S4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6" s="36"/>
      <c r="U436" s="22"/>
    </row>
    <row r="437" spans="1:21" hidden="1" x14ac:dyDescent="0.25">
      <c r="A437" s="20" t="s">
        <v>913</v>
      </c>
      <c r="B437" s="21" t="s">
        <v>914</v>
      </c>
      <c r="C437" s="7" t="s">
        <v>1330</v>
      </c>
      <c r="D437" s="7" t="s">
        <v>601</v>
      </c>
      <c r="E437" s="10" t="s">
        <v>574</v>
      </c>
      <c r="F437" s="15">
        <v>10</v>
      </c>
      <c r="G437" s="15"/>
      <c r="H437" s="23">
        <f>(SUM(TabBesoinGlobal[[#This Row],[Mandela Besoin Total]:[Halles Besoin Total]]))-TabBesoinGlobal[[#This Row],[Transfert]]</f>
        <v>0</v>
      </c>
      <c r="I437" s="16">
        <f>TabBesoinGlobal[[#This Row],[Quantité Louée]]-TabBesoinGlobal[[#This Row],[Besoin Total]]</f>
        <v>0</v>
      </c>
      <c r="J437" s="9" t="str" cm="1">
        <f t="array" ref="J4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7" s="8" t="str" cm="1">
        <f t="array" ref="K4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7" s="9" t="str" cm="1">
        <f t="array" ref="L4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7" s="9" t="str" cm="1">
        <f t="array" ref="M4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7" s="9" t="str" cm="1">
        <f t="array" ref="N4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7" s="9" t="str" cm="1">
        <f t="array" ref="O4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7" s="9" t="str" cm="1">
        <f t="array" ref="P4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7" s="9" t="str" cm="1">
        <f t="array" ref="Q4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7" s="9" t="str" cm="1">
        <f t="array" ref="R4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7" s="9" t="str" cm="1">
        <f t="array" ref="S4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7" s="35"/>
      <c r="U437" s="22"/>
    </row>
    <row r="438" spans="1:21" hidden="1" x14ac:dyDescent="0.25">
      <c r="A438" s="20" t="s">
        <v>913</v>
      </c>
      <c r="B438" s="21" t="s">
        <v>914</v>
      </c>
      <c r="C438" s="7" t="s">
        <v>1320</v>
      </c>
      <c r="D438" s="7" t="s">
        <v>730</v>
      </c>
      <c r="E438" s="10" t="s">
        <v>573</v>
      </c>
      <c r="F438" s="15" t="s">
        <v>343</v>
      </c>
      <c r="G438" s="15"/>
      <c r="H438" s="23">
        <f>(SUM(TabBesoinGlobal[[#This Row],[Mandela Besoin Total]:[Halles Besoin Total]]))-TabBesoinGlobal[[#This Row],[Transfert]]</f>
        <v>0</v>
      </c>
      <c r="I438" s="16">
        <f>TabBesoinGlobal[[#This Row],[Quantité Louée]]-TabBesoinGlobal[[#This Row],[Besoin Total]]</f>
        <v>0</v>
      </c>
      <c r="J438" s="9" t="str" cm="1">
        <f t="array" ref="J4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8" s="8" t="str" cm="1">
        <f t="array" ref="K4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8" s="9" t="str" cm="1">
        <f t="array" ref="L4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8" s="9" t="str" cm="1">
        <f t="array" ref="M4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8" s="9" t="str" cm="1">
        <f t="array" ref="N4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8" s="9" t="str" cm="1">
        <f t="array" ref="O4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8" s="9" t="str" cm="1">
        <f t="array" ref="P4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8" s="9" t="str" cm="1">
        <f t="array" ref="Q4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8" s="9" t="str" cm="1">
        <f t="array" ref="R4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8" s="9" t="str" cm="1">
        <f t="array" ref="S4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8" s="36"/>
      <c r="U438" s="22"/>
    </row>
    <row r="439" spans="1:21" hidden="1" x14ac:dyDescent="0.25">
      <c r="A439" s="20" t="s">
        <v>913</v>
      </c>
      <c r="B439" s="21" t="s">
        <v>914</v>
      </c>
      <c r="C439" s="7" t="s">
        <v>1321</v>
      </c>
      <c r="D439" s="7" t="s">
        <v>486</v>
      </c>
      <c r="E439" s="10" t="s">
        <v>571</v>
      </c>
      <c r="F439" s="15">
        <v>4</v>
      </c>
      <c r="G439" s="15"/>
      <c r="H439" s="23">
        <f>(SUM(TabBesoinGlobal[[#This Row],[Mandela Besoin Total]:[Halles Besoin Total]]))-TabBesoinGlobal[[#This Row],[Transfert]]</f>
        <v>0</v>
      </c>
      <c r="I439" s="16">
        <f>TabBesoinGlobal[[#This Row],[Quantité Louée]]-TabBesoinGlobal[[#This Row],[Besoin Total]]</f>
        <v>0</v>
      </c>
      <c r="J439" s="9" t="str" cm="1">
        <f t="array" ref="J4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39" s="8" t="str" cm="1">
        <f t="array" ref="K4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39" s="9" t="str" cm="1">
        <f t="array" ref="L4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39" s="9" t="str" cm="1">
        <f t="array" ref="M4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39" s="9" t="str" cm="1">
        <f t="array" ref="N4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39" s="9" t="str" cm="1">
        <f t="array" ref="O4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39" s="9" t="str" cm="1">
        <f t="array" ref="P4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39" s="9" t="str" cm="1">
        <f t="array" ref="Q4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39" s="9" t="str" cm="1">
        <f t="array" ref="R4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39" s="9" t="str" cm="1">
        <f t="array" ref="S4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39" s="36"/>
      <c r="U439" s="22"/>
    </row>
    <row r="440" spans="1:21" hidden="1" x14ac:dyDescent="0.25">
      <c r="A440" s="20" t="s">
        <v>913</v>
      </c>
      <c r="B440" s="21" t="s">
        <v>914</v>
      </c>
      <c r="C440" s="7" t="s">
        <v>1322</v>
      </c>
      <c r="D440" s="7" t="s">
        <v>732</v>
      </c>
      <c r="E440" s="10" t="s">
        <v>572</v>
      </c>
      <c r="F440" s="15">
        <v>12</v>
      </c>
      <c r="G440" s="15"/>
      <c r="H440" s="23">
        <f>(SUM(TabBesoinGlobal[[#This Row],[Mandela Besoin Total]:[Halles Besoin Total]]))-TabBesoinGlobal[[#This Row],[Transfert]]</f>
        <v>0</v>
      </c>
      <c r="I440" s="16">
        <f>TabBesoinGlobal[[#This Row],[Quantité Louée]]-TabBesoinGlobal[[#This Row],[Besoin Total]]</f>
        <v>0</v>
      </c>
      <c r="J440" s="9" t="str" cm="1">
        <f t="array" ref="J4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0" s="8" t="str" cm="1">
        <f t="array" ref="K4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0" s="9" t="str" cm="1">
        <f t="array" ref="L4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0" s="9" t="str" cm="1">
        <f t="array" ref="M4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0" s="9" t="str" cm="1">
        <f t="array" ref="N4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0" s="9" t="str" cm="1">
        <f t="array" ref="O4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0" s="9" t="str" cm="1">
        <f t="array" ref="P4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0" s="9" t="str" cm="1">
        <f t="array" ref="Q4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0" s="9" t="str" cm="1">
        <f t="array" ref="R4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0" s="9" t="str" cm="1">
        <f t="array" ref="S4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0" s="36"/>
      <c r="U440" s="22"/>
    </row>
    <row r="441" spans="1:21" hidden="1" x14ac:dyDescent="0.25">
      <c r="A441" s="20" t="s">
        <v>913</v>
      </c>
      <c r="B441" s="21" t="s">
        <v>914</v>
      </c>
      <c r="C441" s="7" t="s">
        <v>1323</v>
      </c>
      <c r="D441" s="7" t="s">
        <v>732</v>
      </c>
      <c r="E441" s="10" t="s">
        <v>573</v>
      </c>
      <c r="F441" s="15">
        <v>27</v>
      </c>
      <c r="G441" s="15"/>
      <c r="H441" s="23">
        <f>(SUM(TabBesoinGlobal[[#This Row],[Mandela Besoin Total]:[Halles Besoin Total]]))-TabBesoinGlobal[[#This Row],[Transfert]]</f>
        <v>0</v>
      </c>
      <c r="I441" s="16">
        <f>TabBesoinGlobal[[#This Row],[Quantité Louée]]-TabBesoinGlobal[[#This Row],[Besoin Total]]</f>
        <v>0</v>
      </c>
      <c r="J441" s="9" t="str" cm="1">
        <f t="array" ref="J4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1" s="8" t="str" cm="1">
        <f t="array" ref="K4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1" s="9" t="str" cm="1">
        <f t="array" ref="L4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1" s="9" t="str" cm="1">
        <f t="array" ref="M4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1" s="9" t="str" cm="1">
        <f t="array" ref="N4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1" s="9" t="str" cm="1">
        <f t="array" ref="O4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1" s="9" t="str" cm="1">
        <f t="array" ref="P4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1" s="9" t="str" cm="1">
        <f t="array" ref="Q4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1" s="9" t="str" cm="1">
        <f t="array" ref="R4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1" s="9" t="str" cm="1">
        <f t="array" ref="S4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1" s="36"/>
      <c r="U441" s="22"/>
    </row>
    <row r="442" spans="1:21" hidden="1" x14ac:dyDescent="0.25">
      <c r="A442" s="20" t="s">
        <v>913</v>
      </c>
      <c r="B442" s="21" t="s">
        <v>957</v>
      </c>
      <c r="C442" s="7" t="s">
        <v>1336</v>
      </c>
      <c r="D442" s="7" t="s">
        <v>734</v>
      </c>
      <c r="E442" s="10" t="s">
        <v>572</v>
      </c>
      <c r="F442" s="15">
        <v>1</v>
      </c>
      <c r="G442" s="15"/>
      <c r="H442" s="23">
        <f>(SUM(TabBesoinGlobal[[#This Row],[Mandela Besoin Total]:[Halles Besoin Total]]))-TabBesoinGlobal[[#This Row],[Transfert]]</f>
        <v>0</v>
      </c>
      <c r="I442" s="16">
        <f>TabBesoinGlobal[[#This Row],[Quantité Louée]]-TabBesoinGlobal[[#This Row],[Besoin Total]]</f>
        <v>0</v>
      </c>
      <c r="J442" s="9" t="str" cm="1">
        <f t="array" ref="J4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2" s="8" t="str" cm="1">
        <f t="array" ref="K4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2" s="9" t="str" cm="1">
        <f t="array" ref="L4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2" s="9" t="str" cm="1">
        <f t="array" ref="M4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2" s="9" t="str" cm="1">
        <f t="array" ref="N4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2" s="9" t="str" cm="1">
        <f t="array" ref="O4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2" s="9" t="str" cm="1">
        <f t="array" ref="P4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2" s="9" t="str" cm="1">
        <f t="array" ref="Q4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2" s="9" t="str" cm="1">
        <f t="array" ref="R4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2" s="9" t="str" cm="1">
        <f t="array" ref="S4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2" s="36"/>
      <c r="U442" s="22"/>
    </row>
    <row r="443" spans="1:21" hidden="1" x14ac:dyDescent="0.25">
      <c r="A443" s="20" t="s">
        <v>913</v>
      </c>
      <c r="B443" s="21" t="s">
        <v>957</v>
      </c>
      <c r="C443" s="7" t="s">
        <v>1335</v>
      </c>
      <c r="D443" s="7" t="s">
        <v>883</v>
      </c>
      <c r="E443" s="10" t="s">
        <v>573</v>
      </c>
      <c r="F443" s="15">
        <v>1</v>
      </c>
      <c r="G443" s="15"/>
      <c r="H443" s="23">
        <f>(SUM(TabBesoinGlobal[[#This Row],[Mandela Besoin Total]:[Halles Besoin Total]]))-TabBesoinGlobal[[#This Row],[Transfert]]</f>
        <v>0</v>
      </c>
      <c r="I443" s="16">
        <f>TabBesoinGlobal[[#This Row],[Quantité Louée]]-TabBesoinGlobal[[#This Row],[Besoin Total]]</f>
        <v>0</v>
      </c>
      <c r="J443" s="9" t="str" cm="1">
        <f t="array" ref="J4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3" s="8" t="str" cm="1">
        <f t="array" ref="K4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3" s="9" t="str" cm="1">
        <f t="array" ref="L4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3" s="9" t="str" cm="1">
        <f t="array" ref="M4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3" s="9" t="str" cm="1">
        <f t="array" ref="N4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3" s="9" t="str" cm="1">
        <f t="array" ref="O4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3" s="9" t="str" cm="1">
        <f t="array" ref="P4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3" s="9" t="str" cm="1">
        <f t="array" ref="Q4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3" s="9" t="str" cm="1">
        <f t="array" ref="R4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3" s="9" t="str" cm="1">
        <f t="array" ref="S4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3" s="36"/>
      <c r="U443" s="22"/>
    </row>
    <row r="444" spans="1:21" hidden="1" x14ac:dyDescent="0.25">
      <c r="A444" s="20" t="s">
        <v>913</v>
      </c>
      <c r="B444" s="21" t="s">
        <v>957</v>
      </c>
      <c r="C444" s="7" t="s">
        <v>1337</v>
      </c>
      <c r="D444" s="7" t="s">
        <v>735</v>
      </c>
      <c r="E444" s="10" t="s">
        <v>572</v>
      </c>
      <c r="F444" s="15">
        <v>1</v>
      </c>
      <c r="G444" s="15"/>
      <c r="H444" s="23">
        <f>(SUM(TabBesoinGlobal[[#This Row],[Mandela Besoin Total]:[Halles Besoin Total]]))-TabBesoinGlobal[[#This Row],[Transfert]]</f>
        <v>0</v>
      </c>
      <c r="I444" s="16">
        <f>TabBesoinGlobal[[#This Row],[Quantité Louée]]-TabBesoinGlobal[[#This Row],[Besoin Total]]</f>
        <v>0</v>
      </c>
      <c r="J444" s="9" t="str" cm="1">
        <f t="array" ref="J4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4" s="8" t="str" cm="1">
        <f t="array" ref="K4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4" s="9" t="str" cm="1">
        <f t="array" ref="L4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4" s="9" t="str" cm="1">
        <f t="array" ref="M4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4" s="9" t="str" cm="1">
        <f t="array" ref="N4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4" s="9" t="str" cm="1">
        <f t="array" ref="O4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4" s="9" t="str" cm="1">
        <f t="array" ref="P4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4" s="9" t="str" cm="1">
        <f t="array" ref="Q4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4" s="9" t="str" cm="1">
        <f t="array" ref="R4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4" s="9" t="str" cm="1">
        <f t="array" ref="S4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4" s="36"/>
      <c r="U444" s="22"/>
    </row>
    <row r="445" spans="1:21" hidden="1" x14ac:dyDescent="0.25">
      <c r="A445" s="20" t="s">
        <v>913</v>
      </c>
      <c r="B445" s="21" t="s">
        <v>957</v>
      </c>
      <c r="C445" s="7" t="s">
        <v>1338</v>
      </c>
      <c r="D445" s="7" t="s">
        <v>735</v>
      </c>
      <c r="E445" s="10" t="s">
        <v>573</v>
      </c>
      <c r="F445" s="15"/>
      <c r="G445" s="15"/>
      <c r="H445" s="23">
        <f>(SUM(TabBesoinGlobal[[#This Row],[Mandela Besoin Total]:[Halles Besoin Total]]))-TabBesoinGlobal[[#This Row],[Transfert]]</f>
        <v>0</v>
      </c>
      <c r="I445" s="16">
        <f>TabBesoinGlobal[[#This Row],[Quantité Louée]]-TabBesoinGlobal[[#This Row],[Besoin Total]]</f>
        <v>0</v>
      </c>
      <c r="J445" s="9" t="str" cm="1">
        <f t="array" ref="J4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5" s="8" t="str" cm="1">
        <f t="array" ref="K4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5" s="9" t="str" cm="1">
        <f t="array" ref="L4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5" s="9" t="str" cm="1">
        <f t="array" ref="M4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5" s="9" t="str" cm="1">
        <f t="array" ref="N4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5" s="9" t="str" cm="1">
        <f t="array" ref="O4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5" s="9" t="str" cm="1">
        <f t="array" ref="P4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5" s="9" t="str" cm="1">
        <f t="array" ref="Q4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5" s="9" t="str" cm="1">
        <f t="array" ref="R4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5" s="9" t="str" cm="1">
        <f t="array" ref="S4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5" s="36"/>
      <c r="U445" s="22"/>
    </row>
    <row r="446" spans="1:21" hidden="1" x14ac:dyDescent="0.25">
      <c r="A446" s="20" t="s">
        <v>913</v>
      </c>
      <c r="B446" s="21" t="s">
        <v>957</v>
      </c>
      <c r="C446" s="7" t="s">
        <v>1331</v>
      </c>
      <c r="D446" s="7" t="s">
        <v>603</v>
      </c>
      <c r="E446" s="10" t="s">
        <v>574</v>
      </c>
      <c r="F446" s="15">
        <v>2</v>
      </c>
      <c r="G446" s="15"/>
      <c r="H446" s="23">
        <f>(SUM(TabBesoinGlobal[[#This Row],[Mandela Besoin Total]:[Halles Besoin Total]]))-TabBesoinGlobal[[#This Row],[Transfert]]</f>
        <v>0</v>
      </c>
      <c r="I446" s="16">
        <f>TabBesoinGlobal[[#This Row],[Quantité Louée]]-TabBesoinGlobal[[#This Row],[Besoin Total]]</f>
        <v>0</v>
      </c>
      <c r="J446" s="9" t="str" cm="1">
        <f t="array" ref="J4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6" s="8" t="str" cm="1">
        <f t="array" ref="K4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6" s="9" t="str" cm="1">
        <f t="array" ref="L4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6" s="9" t="str" cm="1">
        <f t="array" ref="M4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6" s="9" t="str" cm="1">
        <f t="array" ref="N4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6" s="9" t="str" cm="1">
        <f t="array" ref="O4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6" s="9" t="str" cm="1">
        <f t="array" ref="P4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6" s="9" t="str" cm="1">
        <f t="array" ref="Q4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6" s="9" t="str" cm="1">
        <f t="array" ref="R4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6" s="9" t="str" cm="1">
        <f t="array" ref="S4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6" s="36"/>
      <c r="U446" s="22"/>
    </row>
    <row r="447" spans="1:21" hidden="1" x14ac:dyDescent="0.25">
      <c r="A447" s="20" t="s">
        <v>913</v>
      </c>
      <c r="B447" s="21" t="s">
        <v>957</v>
      </c>
      <c r="C447" s="7" t="s">
        <v>1339</v>
      </c>
      <c r="D447" s="7" t="s">
        <v>606</v>
      </c>
      <c r="E447" s="10" t="s">
        <v>571</v>
      </c>
      <c r="F447" s="15">
        <v>1</v>
      </c>
      <c r="G447" s="15"/>
      <c r="H447" s="23">
        <f>(SUM(TabBesoinGlobal[[#This Row],[Mandela Besoin Total]:[Halles Besoin Total]]))-TabBesoinGlobal[[#This Row],[Transfert]]</f>
        <v>0</v>
      </c>
      <c r="I447" s="16">
        <f>TabBesoinGlobal[[#This Row],[Quantité Louée]]-TabBesoinGlobal[[#This Row],[Besoin Total]]</f>
        <v>0</v>
      </c>
      <c r="J447" s="9" t="str" cm="1">
        <f t="array" ref="J4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7" s="8" t="str" cm="1">
        <f t="array" ref="K4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7" s="9" t="str" cm="1">
        <f t="array" ref="L4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7" s="9" t="str" cm="1">
        <f t="array" ref="M4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7" s="9" t="str" cm="1">
        <f t="array" ref="N4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7" s="9" t="str" cm="1">
        <f t="array" ref="O4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7" s="9" t="str" cm="1">
        <f t="array" ref="P4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7" s="9" t="str" cm="1">
        <f t="array" ref="Q4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7" s="9" t="str" cm="1">
        <f t="array" ref="R4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7" s="9" t="str" cm="1">
        <f t="array" ref="S4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7" s="36"/>
      <c r="U447" s="22"/>
    </row>
    <row r="448" spans="1:21" hidden="1" x14ac:dyDescent="0.25">
      <c r="A448" s="20" t="s">
        <v>913</v>
      </c>
      <c r="B448" s="21" t="s">
        <v>957</v>
      </c>
      <c r="C448" s="7" t="s">
        <v>1340</v>
      </c>
      <c r="D448" s="7" t="s">
        <v>607</v>
      </c>
      <c r="E448" s="10" t="s">
        <v>571</v>
      </c>
      <c r="F448" s="15">
        <v>1</v>
      </c>
      <c r="G448" s="15"/>
      <c r="H448" s="23">
        <f>(SUM(TabBesoinGlobal[[#This Row],[Mandela Besoin Total]:[Halles Besoin Total]]))-TabBesoinGlobal[[#This Row],[Transfert]]</f>
        <v>0</v>
      </c>
      <c r="I448" s="16">
        <f>TabBesoinGlobal[[#This Row],[Quantité Louée]]-TabBesoinGlobal[[#This Row],[Besoin Total]]</f>
        <v>0</v>
      </c>
      <c r="J448" s="9" t="str" cm="1">
        <f t="array" ref="J4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8" s="8" t="str" cm="1">
        <f t="array" ref="K4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8" s="9" t="str" cm="1">
        <f t="array" ref="L4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8" s="9" t="str" cm="1">
        <f t="array" ref="M4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8" s="9" t="str" cm="1">
        <f t="array" ref="N4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8" s="9" t="str" cm="1">
        <f t="array" ref="O4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8" s="9" t="str" cm="1">
        <f t="array" ref="P4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8" s="9" t="str" cm="1">
        <f t="array" ref="Q4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8" s="9" t="str" cm="1">
        <f t="array" ref="R4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8" s="9" t="str" cm="1">
        <f t="array" ref="S4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8" s="36"/>
      <c r="U448" s="22"/>
    </row>
    <row r="449" spans="1:21" hidden="1" x14ac:dyDescent="0.25">
      <c r="A449" s="20" t="s">
        <v>913</v>
      </c>
      <c r="B449" s="21" t="s">
        <v>957</v>
      </c>
      <c r="C449" s="7" t="s">
        <v>1341</v>
      </c>
      <c r="D449" s="7" t="s">
        <v>608</v>
      </c>
      <c r="E449" s="10" t="s">
        <v>571</v>
      </c>
      <c r="F449" s="15">
        <v>5</v>
      </c>
      <c r="G449" s="15"/>
      <c r="H449" s="23">
        <f>(SUM(TabBesoinGlobal[[#This Row],[Mandela Besoin Total]:[Halles Besoin Total]]))-TabBesoinGlobal[[#This Row],[Transfert]]</f>
        <v>0</v>
      </c>
      <c r="I449" s="16">
        <f>TabBesoinGlobal[[#This Row],[Quantité Louée]]-TabBesoinGlobal[[#This Row],[Besoin Total]]</f>
        <v>0</v>
      </c>
      <c r="J449" s="9" t="str" cm="1">
        <f t="array" ref="J4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49" s="8" t="str" cm="1">
        <f t="array" ref="K4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49" s="9" t="str" cm="1">
        <f t="array" ref="L4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49" s="9" t="str" cm="1">
        <f t="array" ref="M4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49" s="9" t="str" cm="1">
        <f t="array" ref="N4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49" s="9" t="str" cm="1">
        <f t="array" ref="O4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49" s="9" t="str" cm="1">
        <f t="array" ref="P4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49" s="9" t="str" cm="1">
        <f t="array" ref="Q4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49" s="9" t="str" cm="1">
        <f t="array" ref="R4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49" s="9" t="str" cm="1">
        <f t="array" ref="S4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49" s="36"/>
      <c r="U449" s="22"/>
    </row>
    <row r="450" spans="1:21" hidden="1" x14ac:dyDescent="0.25">
      <c r="A450" s="20" t="s">
        <v>913</v>
      </c>
      <c r="B450" s="21" t="s">
        <v>957</v>
      </c>
      <c r="C450" s="7" t="s">
        <v>1342</v>
      </c>
      <c r="D450" s="7" t="s">
        <v>487</v>
      </c>
      <c r="E450" s="10" t="s">
        <v>571</v>
      </c>
      <c r="F450" s="15">
        <v>1</v>
      </c>
      <c r="G450" s="15"/>
      <c r="H450" s="23">
        <f>(SUM(TabBesoinGlobal[[#This Row],[Mandela Besoin Total]:[Halles Besoin Total]]))-TabBesoinGlobal[[#This Row],[Transfert]]</f>
        <v>0</v>
      </c>
      <c r="I450" s="16">
        <f>TabBesoinGlobal[[#This Row],[Quantité Louée]]-TabBesoinGlobal[[#This Row],[Besoin Total]]</f>
        <v>0</v>
      </c>
      <c r="J450" s="9" t="str" cm="1">
        <f t="array" ref="J4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0" s="8" t="str" cm="1">
        <f t="array" ref="K4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0" s="9" t="str" cm="1">
        <f t="array" ref="L4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0" s="9" t="str" cm="1">
        <f t="array" ref="M4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0" s="9" t="str" cm="1">
        <f t="array" ref="N4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0" s="9" t="str" cm="1">
        <f t="array" ref="O4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0" s="9" t="str" cm="1">
        <f t="array" ref="P4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0" s="9" t="str" cm="1">
        <f t="array" ref="Q4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0" s="9" t="str" cm="1">
        <f t="array" ref="R4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0" s="9" t="str" cm="1">
        <f t="array" ref="S4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0" s="35"/>
      <c r="U450" s="22"/>
    </row>
    <row r="451" spans="1:21" hidden="1" x14ac:dyDescent="0.25">
      <c r="A451" s="20" t="s">
        <v>913</v>
      </c>
      <c r="B451" s="21" t="s">
        <v>957</v>
      </c>
      <c r="C451" s="7" t="s">
        <v>1332</v>
      </c>
      <c r="D451" s="7" t="s">
        <v>536</v>
      </c>
      <c r="E451" s="10" t="s">
        <v>574</v>
      </c>
      <c r="F451" s="15">
        <v>2</v>
      </c>
      <c r="G451" s="15"/>
      <c r="H451" s="23">
        <f>(SUM(TabBesoinGlobal[[#This Row],[Mandela Besoin Total]:[Halles Besoin Total]]))-TabBesoinGlobal[[#This Row],[Transfert]]</f>
        <v>0</v>
      </c>
      <c r="I451" s="16">
        <f>TabBesoinGlobal[[#This Row],[Quantité Louée]]-TabBesoinGlobal[[#This Row],[Besoin Total]]</f>
        <v>0</v>
      </c>
      <c r="J451" s="9" t="str" cm="1">
        <f t="array" ref="J4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1" s="8" t="str" cm="1">
        <f t="array" ref="K4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1" s="9" t="str" cm="1">
        <f t="array" ref="L4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1" s="9" t="str" cm="1">
        <f t="array" ref="M4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1" s="9" t="str" cm="1">
        <f t="array" ref="N4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1" s="9" t="str" cm="1">
        <f t="array" ref="O4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1" s="9" t="str" cm="1">
        <f t="array" ref="P4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1" s="9" t="str" cm="1">
        <f t="array" ref="Q4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1" s="9" t="str" cm="1">
        <f t="array" ref="R4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1" s="9" t="str" cm="1">
        <f t="array" ref="S4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1" s="36"/>
      <c r="U451" s="22"/>
    </row>
    <row r="452" spans="1:21" hidden="1" x14ac:dyDescent="0.25">
      <c r="A452" s="20" t="s">
        <v>913</v>
      </c>
      <c r="B452" s="21" t="s">
        <v>957</v>
      </c>
      <c r="C452" s="7" t="s">
        <v>1333</v>
      </c>
      <c r="D452" s="7" t="s">
        <v>454</v>
      </c>
      <c r="E452" s="10" t="s">
        <v>574</v>
      </c>
      <c r="F452" s="15">
        <v>1</v>
      </c>
      <c r="G452" s="15"/>
      <c r="H452" s="23">
        <f>(SUM(TabBesoinGlobal[[#This Row],[Mandela Besoin Total]:[Halles Besoin Total]]))-TabBesoinGlobal[[#This Row],[Transfert]]</f>
        <v>0</v>
      </c>
      <c r="I452" s="16">
        <f>TabBesoinGlobal[[#This Row],[Quantité Louée]]-TabBesoinGlobal[[#This Row],[Besoin Total]]</f>
        <v>0</v>
      </c>
      <c r="J452" s="9" t="str" cm="1">
        <f t="array" ref="J4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2" s="8" t="str" cm="1">
        <f t="array" ref="K4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2" s="9" t="str" cm="1">
        <f t="array" ref="L4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2" s="9" t="str" cm="1">
        <f t="array" ref="M4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2" s="9" t="str" cm="1">
        <f t="array" ref="N4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2" s="9" t="str" cm="1">
        <f t="array" ref="O4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2" s="9" t="str" cm="1">
        <f t="array" ref="P4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2" s="9" t="str" cm="1">
        <f t="array" ref="Q4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2" s="9" t="str" cm="1">
        <f t="array" ref="R4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2" s="9" t="str" cm="1">
        <f t="array" ref="S4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2" s="36"/>
      <c r="U452" s="22"/>
    </row>
    <row r="453" spans="1:21" hidden="1" x14ac:dyDescent="0.25">
      <c r="A453" s="20" t="s">
        <v>913</v>
      </c>
      <c r="B453" s="21" t="s">
        <v>957</v>
      </c>
      <c r="C453" s="7" t="s">
        <v>1334</v>
      </c>
      <c r="D453" s="7" t="s">
        <v>10</v>
      </c>
      <c r="E453" s="10" t="s">
        <v>574</v>
      </c>
      <c r="F453" s="15">
        <v>2</v>
      </c>
      <c r="G453" s="15"/>
      <c r="H453" s="23">
        <f>(SUM(TabBesoinGlobal[[#This Row],[Mandela Besoin Total]:[Halles Besoin Total]]))-TabBesoinGlobal[[#This Row],[Transfert]]</f>
        <v>0</v>
      </c>
      <c r="I453" s="16">
        <f>TabBesoinGlobal[[#This Row],[Quantité Louée]]-TabBesoinGlobal[[#This Row],[Besoin Total]]</f>
        <v>0</v>
      </c>
      <c r="J453" s="9" t="str" cm="1">
        <f t="array" ref="J4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3" s="8" t="str" cm="1">
        <f t="array" ref="K4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3" s="9" t="str" cm="1">
        <f t="array" ref="L4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3" s="9" t="str" cm="1">
        <f t="array" ref="M4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3" s="9" t="str" cm="1">
        <f t="array" ref="N4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3" s="9" t="str" cm="1">
        <f t="array" ref="O4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3" s="9" t="str" cm="1">
        <f t="array" ref="P4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3" s="9" t="str" cm="1">
        <f t="array" ref="Q4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3" s="9" t="str" cm="1">
        <f t="array" ref="R4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3" s="9" t="str" cm="1">
        <f t="array" ref="S4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3" s="36"/>
      <c r="U453" s="22"/>
    </row>
    <row r="454" spans="1:21" hidden="1" x14ac:dyDescent="0.25">
      <c r="A454" s="20" t="s">
        <v>913</v>
      </c>
      <c r="B454" s="21" t="s">
        <v>957</v>
      </c>
      <c r="C454" s="7" t="s">
        <v>1343</v>
      </c>
      <c r="D454" s="7" t="s">
        <v>334</v>
      </c>
      <c r="E454" s="10" t="s">
        <v>571</v>
      </c>
      <c r="F454" s="15">
        <v>1</v>
      </c>
      <c r="G454" s="15"/>
      <c r="H454" s="23">
        <f>(SUM(TabBesoinGlobal[[#This Row],[Mandela Besoin Total]:[Halles Besoin Total]]))-TabBesoinGlobal[[#This Row],[Transfert]]</f>
        <v>0</v>
      </c>
      <c r="I454" s="16">
        <f>TabBesoinGlobal[[#This Row],[Quantité Louée]]-TabBesoinGlobal[[#This Row],[Besoin Total]]</f>
        <v>0</v>
      </c>
      <c r="J454" s="9" t="str" cm="1">
        <f t="array" ref="J4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4" s="8" t="str" cm="1">
        <f t="array" ref="K4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4" s="9" t="str" cm="1">
        <f t="array" ref="L4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4" s="9" t="str" cm="1">
        <f t="array" ref="M4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4" s="9" t="str" cm="1">
        <f t="array" ref="N4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4" s="9" t="str" cm="1">
        <f t="array" ref="O4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4" s="9" t="str" cm="1">
        <f t="array" ref="P4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4" s="9" t="str" cm="1">
        <f t="array" ref="Q4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4" s="9" t="str" cm="1">
        <f t="array" ref="R4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4" s="9" t="str" cm="1">
        <f t="array" ref="S4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4" s="36"/>
      <c r="U454" s="22"/>
    </row>
    <row r="455" spans="1:21" hidden="1" x14ac:dyDescent="0.25">
      <c r="A455" s="20" t="s">
        <v>913</v>
      </c>
      <c r="B455" s="21" t="s">
        <v>957</v>
      </c>
      <c r="C455" s="7" t="s">
        <v>1344</v>
      </c>
      <c r="D455" s="7" t="s">
        <v>11</v>
      </c>
      <c r="E455" s="10" t="s">
        <v>574</v>
      </c>
      <c r="F455" s="15">
        <v>3</v>
      </c>
      <c r="G455" s="15"/>
      <c r="H455" s="23">
        <f>(SUM(TabBesoinGlobal[[#This Row],[Mandela Besoin Total]:[Halles Besoin Total]]))-TabBesoinGlobal[[#This Row],[Transfert]]</f>
        <v>0</v>
      </c>
      <c r="I455" s="16">
        <f>TabBesoinGlobal[[#This Row],[Quantité Louée]]-TabBesoinGlobal[[#This Row],[Besoin Total]]</f>
        <v>0</v>
      </c>
      <c r="J455" s="9" t="str" cm="1">
        <f t="array" ref="J4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5" s="8" t="str" cm="1">
        <f t="array" ref="K4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5" s="9" t="str" cm="1">
        <f t="array" ref="L4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5" s="9" t="str" cm="1">
        <f t="array" ref="M4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5" s="9" t="str" cm="1">
        <f t="array" ref="N4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5" s="9" t="str" cm="1">
        <f t="array" ref="O4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5" s="9" t="str" cm="1">
        <f t="array" ref="P4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5" s="9" t="str" cm="1">
        <f t="array" ref="Q4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5" s="9" t="str" cm="1">
        <f t="array" ref="R4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5" s="9" t="str" cm="1">
        <f t="array" ref="S4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5" s="36"/>
      <c r="U455" s="22"/>
    </row>
    <row r="456" spans="1:21" hidden="1" x14ac:dyDescent="0.25">
      <c r="A456" s="20" t="s">
        <v>913</v>
      </c>
      <c r="B456" s="21" t="s">
        <v>944</v>
      </c>
      <c r="C456" s="7" t="s">
        <v>1358</v>
      </c>
      <c r="D456" s="7" t="s">
        <v>6</v>
      </c>
      <c r="E456" s="10" t="s">
        <v>574</v>
      </c>
      <c r="F456" s="15">
        <v>14</v>
      </c>
      <c r="G456" s="15"/>
      <c r="H456" s="23">
        <f>(SUM(TabBesoinGlobal[[#This Row],[Mandela Besoin Total]:[Halles Besoin Total]]))-TabBesoinGlobal[[#This Row],[Transfert]]</f>
        <v>0</v>
      </c>
      <c r="I456" s="16">
        <f>TabBesoinGlobal[[#This Row],[Quantité Louée]]-TabBesoinGlobal[[#This Row],[Besoin Total]]</f>
        <v>0</v>
      </c>
      <c r="J456" s="9" t="str" cm="1">
        <f t="array" ref="J4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6" s="8" t="str" cm="1">
        <f t="array" ref="K4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6" s="9" t="str" cm="1">
        <f t="array" ref="L4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6" s="9" t="str" cm="1">
        <f t="array" ref="M4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6" s="9" t="str" cm="1">
        <f t="array" ref="N4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6" s="9" t="str" cm="1">
        <f t="array" ref="O4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6" s="9" t="str" cm="1">
        <f t="array" ref="P4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6" s="9" t="str" cm="1">
        <f t="array" ref="Q4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6" s="9" t="str" cm="1">
        <f t="array" ref="R4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6" s="9" t="str" cm="1">
        <f t="array" ref="S4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6" s="36"/>
      <c r="U456" s="22"/>
    </row>
    <row r="457" spans="1:21" hidden="1" x14ac:dyDescent="0.25">
      <c r="A457" s="20" t="s">
        <v>913</v>
      </c>
      <c r="B457" s="21" t="s">
        <v>944</v>
      </c>
      <c r="C457" s="7" t="s">
        <v>1345</v>
      </c>
      <c r="D457" s="7" t="s">
        <v>736</v>
      </c>
      <c r="E457" s="10" t="s">
        <v>572</v>
      </c>
      <c r="F457" s="15">
        <v>4</v>
      </c>
      <c r="G457" s="15"/>
      <c r="H457" s="23">
        <f>(SUM(TabBesoinGlobal[[#This Row],[Mandela Besoin Total]:[Halles Besoin Total]]))-TabBesoinGlobal[[#This Row],[Transfert]]</f>
        <v>0</v>
      </c>
      <c r="I457" s="16">
        <f>TabBesoinGlobal[[#This Row],[Quantité Louée]]-TabBesoinGlobal[[#This Row],[Besoin Total]]</f>
        <v>0</v>
      </c>
      <c r="J457" s="9" t="str" cm="1">
        <f t="array" ref="J4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7" s="8" t="str" cm="1">
        <f t="array" ref="K4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7" s="9" t="str" cm="1">
        <f t="array" ref="L4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7" s="9" t="str" cm="1">
        <f t="array" ref="M4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7" s="9" t="str" cm="1">
        <f t="array" ref="N4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7" s="9" t="str" cm="1">
        <f t="array" ref="O4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7" s="9" t="str" cm="1">
        <f t="array" ref="P4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7" s="9" t="str" cm="1">
        <f t="array" ref="Q4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7" s="9" t="str" cm="1">
        <f t="array" ref="R4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7" s="9" t="str" cm="1">
        <f t="array" ref="S4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7" s="36"/>
      <c r="U457" s="22"/>
    </row>
    <row r="458" spans="1:21" hidden="1" x14ac:dyDescent="0.25">
      <c r="A458" s="20" t="s">
        <v>913</v>
      </c>
      <c r="B458" s="21" t="s">
        <v>944</v>
      </c>
      <c r="C458" s="7" t="s">
        <v>1346</v>
      </c>
      <c r="D458" s="7" t="s">
        <v>736</v>
      </c>
      <c r="E458" s="10" t="s">
        <v>573</v>
      </c>
      <c r="F458" s="15">
        <v>4</v>
      </c>
      <c r="G458" s="15"/>
      <c r="H458" s="23">
        <f>(SUM(TabBesoinGlobal[[#This Row],[Mandela Besoin Total]:[Halles Besoin Total]]))-TabBesoinGlobal[[#This Row],[Transfert]]</f>
        <v>0</v>
      </c>
      <c r="I458" s="16">
        <f>TabBesoinGlobal[[#This Row],[Quantité Louée]]-TabBesoinGlobal[[#This Row],[Besoin Total]]</f>
        <v>0</v>
      </c>
      <c r="J458" s="9" t="str" cm="1">
        <f t="array" ref="J4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8" s="8" t="str" cm="1">
        <f t="array" ref="K4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8" s="9" t="str" cm="1">
        <f t="array" ref="L4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8" s="9" t="str" cm="1">
        <f t="array" ref="M4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8" s="9" t="str" cm="1">
        <f t="array" ref="N4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8" s="9" t="str" cm="1">
        <f t="array" ref="O4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8" s="9" t="str" cm="1">
        <f t="array" ref="P4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8" s="9" t="str" cm="1">
        <f t="array" ref="Q4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8" s="9" t="str" cm="1">
        <f t="array" ref="R4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8" s="9" t="str" cm="1">
        <f t="array" ref="S4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8" s="36"/>
      <c r="U458" s="22"/>
    </row>
    <row r="459" spans="1:21" hidden="1" x14ac:dyDescent="0.25">
      <c r="A459" s="20" t="s">
        <v>913</v>
      </c>
      <c r="B459" s="21" t="s">
        <v>944</v>
      </c>
      <c r="C459" s="7" t="s">
        <v>1347</v>
      </c>
      <c r="D459" s="7" t="s">
        <v>737</v>
      </c>
      <c r="E459" s="10" t="s">
        <v>572</v>
      </c>
      <c r="F459" s="15">
        <v>1</v>
      </c>
      <c r="G459" s="15"/>
      <c r="H459" s="23">
        <f>(SUM(TabBesoinGlobal[[#This Row],[Mandela Besoin Total]:[Halles Besoin Total]]))-TabBesoinGlobal[[#This Row],[Transfert]]</f>
        <v>0</v>
      </c>
      <c r="I459" s="16">
        <f>TabBesoinGlobal[[#This Row],[Quantité Louée]]-TabBesoinGlobal[[#This Row],[Besoin Total]]</f>
        <v>0</v>
      </c>
      <c r="J459" s="9" t="str" cm="1">
        <f t="array" ref="J4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59" s="8" t="str" cm="1">
        <f t="array" ref="K4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59" s="9" t="str" cm="1">
        <f t="array" ref="L4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59" s="9" t="str" cm="1">
        <f t="array" ref="M4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59" s="9" t="str" cm="1">
        <f t="array" ref="N4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59" s="9" t="str" cm="1">
        <f t="array" ref="O4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59" s="9" t="str" cm="1">
        <f t="array" ref="P4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59" s="9" t="str" cm="1">
        <f t="array" ref="Q4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59" s="9" t="str" cm="1">
        <f t="array" ref="R4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59" s="9" t="str" cm="1">
        <f t="array" ref="S4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59" s="35"/>
      <c r="U459" s="22"/>
    </row>
    <row r="460" spans="1:21" hidden="1" x14ac:dyDescent="0.25">
      <c r="A460" s="20" t="s">
        <v>913</v>
      </c>
      <c r="B460" s="21" t="s">
        <v>944</v>
      </c>
      <c r="C460" s="7" t="s">
        <v>1348</v>
      </c>
      <c r="D460" s="7" t="s">
        <v>737</v>
      </c>
      <c r="E460" s="10" t="s">
        <v>573</v>
      </c>
      <c r="F460" s="15">
        <v>21</v>
      </c>
      <c r="G460" s="15"/>
      <c r="H460" s="23">
        <f>(SUM(TabBesoinGlobal[[#This Row],[Mandela Besoin Total]:[Halles Besoin Total]]))-TabBesoinGlobal[[#This Row],[Transfert]]</f>
        <v>0</v>
      </c>
      <c r="I460" s="16">
        <f>TabBesoinGlobal[[#This Row],[Quantité Louée]]-TabBesoinGlobal[[#This Row],[Besoin Total]]</f>
        <v>0</v>
      </c>
      <c r="J460" s="9" t="str" cm="1">
        <f t="array" ref="J4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0" s="8" t="str" cm="1">
        <f t="array" ref="K4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0" s="9" t="str" cm="1">
        <f t="array" ref="L4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0" s="9" t="str" cm="1">
        <f t="array" ref="M4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0" s="9" t="str" cm="1">
        <f t="array" ref="N4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0" s="9" t="str" cm="1">
        <f t="array" ref="O4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0" s="9" t="str" cm="1">
        <f t="array" ref="P4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0" s="9" t="str" cm="1">
        <f t="array" ref="Q4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0" s="9" t="str" cm="1">
        <f t="array" ref="R4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0" s="9" t="str" cm="1">
        <f t="array" ref="S4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0" s="36"/>
      <c r="U460" s="22"/>
    </row>
    <row r="461" spans="1:21" hidden="1" x14ac:dyDescent="0.25">
      <c r="A461" s="20" t="s">
        <v>913</v>
      </c>
      <c r="B461" s="21" t="s">
        <v>944</v>
      </c>
      <c r="C461" s="7" t="s">
        <v>1360</v>
      </c>
      <c r="D461" s="7" t="s">
        <v>7</v>
      </c>
      <c r="E461" s="10" t="s">
        <v>574</v>
      </c>
      <c r="F461" s="15">
        <v>2</v>
      </c>
      <c r="G461" s="15"/>
      <c r="H461" s="23">
        <f>(SUM(TabBesoinGlobal[[#This Row],[Mandela Besoin Total]:[Halles Besoin Total]]))-TabBesoinGlobal[[#This Row],[Transfert]]</f>
        <v>0</v>
      </c>
      <c r="I461" s="16">
        <f>TabBesoinGlobal[[#This Row],[Quantité Louée]]-TabBesoinGlobal[[#This Row],[Besoin Total]]</f>
        <v>0</v>
      </c>
      <c r="J461" s="9" t="str" cm="1">
        <f t="array" ref="J4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1" s="8" t="str" cm="1">
        <f t="array" ref="K4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1" s="9" t="str" cm="1">
        <f t="array" ref="L4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1" s="9" t="str" cm="1">
        <f t="array" ref="M4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1" s="9" t="str" cm="1">
        <f t="array" ref="N4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1" s="9" t="str" cm="1">
        <f t="array" ref="O4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1" s="9" t="str" cm="1">
        <f t="array" ref="P4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1" s="9" t="str" cm="1">
        <f t="array" ref="Q4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1" s="9" t="str" cm="1">
        <f t="array" ref="R4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1" s="9" t="str" cm="1">
        <f t="array" ref="S4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1" s="36"/>
      <c r="U461" s="22"/>
    </row>
    <row r="462" spans="1:21" hidden="1" x14ac:dyDescent="0.25">
      <c r="A462" s="20" t="s">
        <v>913</v>
      </c>
      <c r="B462" s="21" t="s">
        <v>944</v>
      </c>
      <c r="C462" s="7" t="s">
        <v>1361</v>
      </c>
      <c r="D462" s="7" t="s">
        <v>303</v>
      </c>
      <c r="E462" s="10" t="s">
        <v>574</v>
      </c>
      <c r="F462" s="15">
        <v>4</v>
      </c>
      <c r="G462" s="15"/>
      <c r="H462" s="23">
        <f>(SUM(TabBesoinGlobal[[#This Row],[Mandela Besoin Total]:[Halles Besoin Total]]))-TabBesoinGlobal[[#This Row],[Transfert]]</f>
        <v>0</v>
      </c>
      <c r="I462" s="16">
        <f>TabBesoinGlobal[[#This Row],[Quantité Louée]]-TabBesoinGlobal[[#This Row],[Besoin Total]]</f>
        <v>0</v>
      </c>
      <c r="J462" s="9" t="str" cm="1">
        <f t="array" ref="J4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2" s="8" t="str" cm="1">
        <f t="array" ref="K4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2" s="9" t="str" cm="1">
        <f t="array" ref="L4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2" s="9" t="str" cm="1">
        <f t="array" ref="M4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2" s="9" t="str" cm="1">
        <f t="array" ref="N4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2" s="9" t="str" cm="1">
        <f t="array" ref="O4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2" s="9" t="str" cm="1">
        <f t="array" ref="P4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2" s="9" t="str" cm="1">
        <f t="array" ref="Q4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2" s="9" t="str" cm="1">
        <f t="array" ref="R4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2" s="9" t="str" cm="1">
        <f t="array" ref="S4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2" s="36"/>
      <c r="U462" s="22"/>
    </row>
    <row r="463" spans="1:21" hidden="1" x14ac:dyDescent="0.25">
      <c r="A463" s="20" t="s">
        <v>913</v>
      </c>
      <c r="B463" s="21" t="s">
        <v>944</v>
      </c>
      <c r="C463" s="7" t="s">
        <v>1349</v>
      </c>
      <c r="D463" s="7" t="s">
        <v>738</v>
      </c>
      <c r="E463" s="10" t="s">
        <v>572</v>
      </c>
      <c r="F463" s="15">
        <v>1</v>
      </c>
      <c r="G463" s="15"/>
      <c r="H463" s="23">
        <f>(SUM(TabBesoinGlobal[[#This Row],[Mandela Besoin Total]:[Halles Besoin Total]]))-TabBesoinGlobal[[#This Row],[Transfert]]</f>
        <v>0</v>
      </c>
      <c r="I463" s="16">
        <f>TabBesoinGlobal[[#This Row],[Quantité Louée]]-TabBesoinGlobal[[#This Row],[Besoin Total]]</f>
        <v>0</v>
      </c>
      <c r="J463" s="9" t="str" cm="1">
        <f t="array" ref="J4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3" s="8" t="str" cm="1">
        <f t="array" ref="K4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3" s="9" t="str" cm="1">
        <f t="array" ref="L4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3" s="9" t="str" cm="1">
        <f t="array" ref="M4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3" s="9" t="str" cm="1">
        <f t="array" ref="N4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3" s="9" t="str" cm="1">
        <f t="array" ref="O4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3" s="9" t="str" cm="1">
        <f t="array" ref="P4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3" s="9" t="str" cm="1">
        <f t="array" ref="Q4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3" s="9" t="str" cm="1">
        <f t="array" ref="R4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3" s="9" t="str" cm="1">
        <f t="array" ref="S4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3" s="36"/>
      <c r="U463" s="22"/>
    </row>
    <row r="464" spans="1:21" hidden="1" x14ac:dyDescent="0.25">
      <c r="A464" s="20" t="s">
        <v>913</v>
      </c>
      <c r="B464" s="21" t="s">
        <v>944</v>
      </c>
      <c r="C464" s="7" t="s">
        <v>1350</v>
      </c>
      <c r="D464" s="7" t="s">
        <v>738</v>
      </c>
      <c r="E464" s="10" t="s">
        <v>573</v>
      </c>
      <c r="F464" s="15">
        <v>1</v>
      </c>
      <c r="G464" s="15"/>
      <c r="H464" s="23">
        <f>(SUM(TabBesoinGlobal[[#This Row],[Mandela Besoin Total]:[Halles Besoin Total]]))-TabBesoinGlobal[[#This Row],[Transfert]]</f>
        <v>0</v>
      </c>
      <c r="I464" s="16">
        <f>TabBesoinGlobal[[#This Row],[Quantité Louée]]-TabBesoinGlobal[[#This Row],[Besoin Total]]</f>
        <v>0</v>
      </c>
      <c r="J464" s="9" t="str" cm="1">
        <f t="array" ref="J4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4" s="8" t="str" cm="1">
        <f t="array" ref="K4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4" s="9" t="str" cm="1">
        <f t="array" ref="L4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4" s="9" t="str" cm="1">
        <f t="array" ref="M4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4" s="9" t="str" cm="1">
        <f t="array" ref="N4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4" s="9" t="str" cm="1">
        <f t="array" ref="O4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4" s="9" t="str" cm="1">
        <f t="array" ref="P4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4" s="9" t="str" cm="1">
        <f t="array" ref="Q4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4" s="9" t="str" cm="1">
        <f t="array" ref="R4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4" s="9" t="str" cm="1">
        <f t="array" ref="S4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4" s="36"/>
      <c r="U464" s="22"/>
    </row>
    <row r="465" spans="1:21" hidden="1" x14ac:dyDescent="0.25">
      <c r="A465" s="20" t="s">
        <v>913</v>
      </c>
      <c r="B465" s="21" t="s">
        <v>944</v>
      </c>
      <c r="C465" s="7" t="s">
        <v>1351</v>
      </c>
      <c r="D465" s="7" t="s">
        <v>739</v>
      </c>
      <c r="E465" s="10" t="s">
        <v>572</v>
      </c>
      <c r="F465" s="15">
        <v>1</v>
      </c>
      <c r="G465" s="15"/>
      <c r="H465" s="23">
        <f>(SUM(TabBesoinGlobal[[#This Row],[Mandela Besoin Total]:[Halles Besoin Total]]))-TabBesoinGlobal[[#This Row],[Transfert]]</f>
        <v>0</v>
      </c>
      <c r="I465" s="16">
        <f>TabBesoinGlobal[[#This Row],[Quantité Louée]]-TabBesoinGlobal[[#This Row],[Besoin Total]]</f>
        <v>0</v>
      </c>
      <c r="J465" s="9" t="str" cm="1">
        <f t="array" ref="J4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5" s="8" t="str" cm="1">
        <f t="array" ref="K4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5" s="9" t="str" cm="1">
        <f t="array" ref="L4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5" s="9" t="str" cm="1">
        <f t="array" ref="M4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5" s="9" t="str" cm="1">
        <f t="array" ref="N4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5" s="9" t="str" cm="1">
        <f t="array" ref="O4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5" s="9" t="str" cm="1">
        <f t="array" ref="P4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5" s="9" t="str" cm="1">
        <f t="array" ref="Q4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5" s="9" t="str" cm="1">
        <f t="array" ref="R4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5" s="9" t="str" cm="1">
        <f t="array" ref="S4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5" s="36"/>
      <c r="U465" s="22"/>
    </row>
    <row r="466" spans="1:21" hidden="1" x14ac:dyDescent="0.25">
      <c r="A466" s="20" t="s">
        <v>913</v>
      </c>
      <c r="B466" s="21" t="s">
        <v>944</v>
      </c>
      <c r="C466" s="7" t="s">
        <v>1352</v>
      </c>
      <c r="D466" s="7" t="s">
        <v>739</v>
      </c>
      <c r="E466" s="10" t="s">
        <v>573</v>
      </c>
      <c r="F466" s="15"/>
      <c r="G466" s="15"/>
      <c r="H466" s="23">
        <f>(SUM(TabBesoinGlobal[[#This Row],[Mandela Besoin Total]:[Halles Besoin Total]]))-TabBesoinGlobal[[#This Row],[Transfert]]</f>
        <v>0</v>
      </c>
      <c r="I466" s="16">
        <f>TabBesoinGlobal[[#This Row],[Quantité Louée]]-TabBesoinGlobal[[#This Row],[Besoin Total]]</f>
        <v>0</v>
      </c>
      <c r="J466" s="9" t="str" cm="1">
        <f t="array" ref="J4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6" s="8" t="str" cm="1">
        <f t="array" ref="K4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6" s="9" t="str" cm="1">
        <f t="array" ref="L4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6" s="9" t="str" cm="1">
        <f t="array" ref="M4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6" s="9" t="str" cm="1">
        <f t="array" ref="N4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6" s="9" t="str" cm="1">
        <f t="array" ref="O4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6" s="9" t="str" cm="1">
        <f t="array" ref="P4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6" s="9" t="str" cm="1">
        <f t="array" ref="Q4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6" s="9" t="str" cm="1">
        <f t="array" ref="R4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6" s="9" t="str" cm="1">
        <f t="array" ref="S4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6" s="36"/>
      <c r="U466" s="22"/>
    </row>
    <row r="467" spans="1:21" hidden="1" x14ac:dyDescent="0.25">
      <c r="A467" s="20" t="s">
        <v>913</v>
      </c>
      <c r="B467" s="21" t="s">
        <v>944</v>
      </c>
      <c r="C467" s="7" t="s">
        <v>1353</v>
      </c>
      <c r="D467" s="7" t="s">
        <v>740</v>
      </c>
      <c r="E467" s="10" t="s">
        <v>572</v>
      </c>
      <c r="F467" s="15">
        <v>4</v>
      </c>
      <c r="G467" s="15"/>
      <c r="H467" s="23">
        <f>(SUM(TabBesoinGlobal[[#This Row],[Mandela Besoin Total]:[Halles Besoin Total]]))-TabBesoinGlobal[[#This Row],[Transfert]]</f>
        <v>0</v>
      </c>
      <c r="I467" s="16">
        <f>TabBesoinGlobal[[#This Row],[Quantité Louée]]-TabBesoinGlobal[[#This Row],[Besoin Total]]</f>
        <v>0</v>
      </c>
      <c r="J467" s="9" t="str" cm="1">
        <f t="array" ref="J4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7" s="8" t="str" cm="1">
        <f t="array" ref="K4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7" s="9" t="str" cm="1">
        <f t="array" ref="L4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7" s="9" t="str" cm="1">
        <f t="array" ref="M4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7" s="9" t="str" cm="1">
        <f t="array" ref="N4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7" s="9" t="str" cm="1">
        <f t="array" ref="O4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7" s="9" t="str" cm="1">
        <f t="array" ref="P4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7" s="9" t="str" cm="1">
        <f t="array" ref="Q4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7" s="9" t="str" cm="1">
        <f t="array" ref="R4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7" s="9" t="str" cm="1">
        <f t="array" ref="S4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7" s="36"/>
      <c r="U467" s="22"/>
    </row>
    <row r="468" spans="1:21" hidden="1" x14ac:dyDescent="0.25">
      <c r="A468" s="20" t="s">
        <v>913</v>
      </c>
      <c r="B468" s="21" t="s">
        <v>944</v>
      </c>
      <c r="C468" s="7" t="s">
        <v>1354</v>
      </c>
      <c r="D468" s="7" t="s">
        <v>740</v>
      </c>
      <c r="E468" s="10" t="s">
        <v>573</v>
      </c>
      <c r="F468" s="15"/>
      <c r="G468" s="15"/>
      <c r="H468" s="23">
        <f>(SUM(TabBesoinGlobal[[#This Row],[Mandela Besoin Total]:[Halles Besoin Total]]))-TabBesoinGlobal[[#This Row],[Transfert]]</f>
        <v>0</v>
      </c>
      <c r="I468" s="16">
        <f>TabBesoinGlobal[[#This Row],[Quantité Louée]]-TabBesoinGlobal[[#This Row],[Besoin Total]]</f>
        <v>0</v>
      </c>
      <c r="J468" s="9" t="str" cm="1">
        <f t="array" ref="J4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8" s="8" t="str" cm="1">
        <f t="array" ref="K4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8" s="9" t="str" cm="1">
        <f t="array" ref="L4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8" s="9" t="str" cm="1">
        <f t="array" ref="M4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8" s="9" t="str" cm="1">
        <f t="array" ref="N4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8" s="9" t="str" cm="1">
        <f t="array" ref="O4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8" s="9" t="str" cm="1">
        <f t="array" ref="P4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8" s="9" t="str" cm="1">
        <f t="array" ref="Q4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8" s="9" t="str" cm="1">
        <f t="array" ref="R4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8" s="9" t="str" cm="1">
        <f t="array" ref="S4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8" s="36"/>
      <c r="U468" s="22"/>
    </row>
    <row r="469" spans="1:21" hidden="1" x14ac:dyDescent="0.25">
      <c r="A469" s="20" t="s">
        <v>913</v>
      </c>
      <c r="B469" s="21" t="s">
        <v>944</v>
      </c>
      <c r="C469" s="7" t="s">
        <v>1355</v>
      </c>
      <c r="D469" s="7" t="s">
        <v>741</v>
      </c>
      <c r="E469" s="10" t="s">
        <v>572</v>
      </c>
      <c r="F469" s="15">
        <v>1</v>
      </c>
      <c r="G469" s="15"/>
      <c r="H469" s="23">
        <f>(SUM(TabBesoinGlobal[[#This Row],[Mandela Besoin Total]:[Halles Besoin Total]]))-TabBesoinGlobal[[#This Row],[Transfert]]</f>
        <v>0</v>
      </c>
      <c r="I469" s="16">
        <f>TabBesoinGlobal[[#This Row],[Quantité Louée]]-TabBesoinGlobal[[#This Row],[Besoin Total]]</f>
        <v>0</v>
      </c>
      <c r="J469" s="9" t="str" cm="1">
        <f t="array" ref="J4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69" s="8" t="str" cm="1">
        <f t="array" ref="K4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69" s="9" t="str" cm="1">
        <f t="array" ref="L4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69" s="9" t="str" cm="1">
        <f t="array" ref="M4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69" s="9" t="str" cm="1">
        <f t="array" ref="N4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69" s="9" t="str" cm="1">
        <f t="array" ref="O4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69" s="9" t="str" cm="1">
        <f t="array" ref="P4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69" s="9" t="str" cm="1">
        <f t="array" ref="Q4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69" s="9" t="str" cm="1">
        <f t="array" ref="R4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69" s="9" t="str" cm="1">
        <f t="array" ref="S4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69" s="36"/>
      <c r="U469" s="22"/>
    </row>
    <row r="470" spans="1:21" hidden="1" x14ac:dyDescent="0.25">
      <c r="A470" s="20" t="s">
        <v>913</v>
      </c>
      <c r="B470" s="21" t="s">
        <v>944</v>
      </c>
      <c r="C470" s="7" t="s">
        <v>1356</v>
      </c>
      <c r="D470" s="7" t="s">
        <v>741</v>
      </c>
      <c r="E470" s="10" t="s">
        <v>573</v>
      </c>
      <c r="F470" s="15"/>
      <c r="G470" s="15"/>
      <c r="H470" s="23">
        <f>(SUM(TabBesoinGlobal[[#This Row],[Mandela Besoin Total]:[Halles Besoin Total]]))-TabBesoinGlobal[[#This Row],[Transfert]]</f>
        <v>0</v>
      </c>
      <c r="I470" s="16">
        <f>TabBesoinGlobal[[#This Row],[Quantité Louée]]-TabBesoinGlobal[[#This Row],[Besoin Total]]</f>
        <v>0</v>
      </c>
      <c r="J470" s="9" t="str" cm="1">
        <f t="array" ref="J4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0" s="8" t="str" cm="1">
        <f t="array" ref="K4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0" s="9" t="str" cm="1">
        <f t="array" ref="L4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0" s="9" t="str" cm="1">
        <f t="array" ref="M4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0" s="9" t="str" cm="1">
        <f t="array" ref="N4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0" s="9" t="str" cm="1">
        <f t="array" ref="O4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0" s="9" t="str" cm="1">
        <f t="array" ref="P4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0" s="9" t="str" cm="1">
        <f t="array" ref="Q4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0" s="9" t="str" cm="1">
        <f t="array" ref="R4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0" s="9" t="str" cm="1">
        <f t="array" ref="S4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0" s="36"/>
      <c r="U470" s="22"/>
    </row>
    <row r="471" spans="1:21" hidden="1" x14ac:dyDescent="0.25">
      <c r="A471" s="20" t="s">
        <v>913</v>
      </c>
      <c r="B471" s="21" t="s">
        <v>944</v>
      </c>
      <c r="C471" s="7" t="s">
        <v>1357</v>
      </c>
      <c r="D471" s="7" t="s">
        <v>742</v>
      </c>
      <c r="E471" s="10" t="s">
        <v>573</v>
      </c>
      <c r="F471" s="15">
        <v>1</v>
      </c>
      <c r="G471" s="15"/>
      <c r="H471" s="23">
        <f>(SUM(TabBesoinGlobal[[#This Row],[Mandela Besoin Total]:[Halles Besoin Total]]))-TabBesoinGlobal[[#This Row],[Transfert]]</f>
        <v>0</v>
      </c>
      <c r="I471" s="16">
        <f>TabBesoinGlobal[[#This Row],[Quantité Louée]]-TabBesoinGlobal[[#This Row],[Besoin Total]]</f>
        <v>0</v>
      </c>
      <c r="J471" s="9" t="str" cm="1">
        <f t="array" ref="J4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1" s="8" t="str" cm="1">
        <f t="array" ref="K4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1" s="9" t="str" cm="1">
        <f t="array" ref="L4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1" s="9" t="str" cm="1">
        <f t="array" ref="M4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1" s="9" t="str" cm="1">
        <f t="array" ref="N4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1" s="9" t="str" cm="1">
        <f t="array" ref="O4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1" s="9" t="str" cm="1">
        <f t="array" ref="P4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1" s="9" t="str" cm="1">
        <f t="array" ref="Q4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1" s="9" t="str" cm="1">
        <f t="array" ref="R4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1" s="9" t="str" cm="1">
        <f t="array" ref="S4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1" s="36"/>
      <c r="U471" s="22"/>
    </row>
    <row r="472" spans="1:21" hidden="1" x14ac:dyDescent="0.25">
      <c r="A472" s="20" t="s">
        <v>913</v>
      </c>
      <c r="B472" s="21" t="s">
        <v>944</v>
      </c>
      <c r="C472" s="7" t="s">
        <v>1359</v>
      </c>
      <c r="D472" s="7" t="s">
        <v>743</v>
      </c>
      <c r="E472" s="10" t="s">
        <v>573</v>
      </c>
      <c r="F472" s="15">
        <v>2</v>
      </c>
      <c r="G472" s="15"/>
      <c r="H472" s="23">
        <f>(SUM(TabBesoinGlobal[[#This Row],[Mandela Besoin Total]:[Halles Besoin Total]]))-TabBesoinGlobal[[#This Row],[Transfert]]</f>
        <v>0</v>
      </c>
      <c r="I472" s="16">
        <f>TabBesoinGlobal[[#This Row],[Quantité Louée]]-TabBesoinGlobal[[#This Row],[Besoin Total]]</f>
        <v>0</v>
      </c>
      <c r="J472" s="9" t="str" cm="1">
        <f t="array" ref="J4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2" s="8" t="str" cm="1">
        <f t="array" ref="K4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2" s="9" t="str" cm="1">
        <f t="array" ref="L4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2" s="9" t="str" cm="1">
        <f t="array" ref="M4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2" s="9" t="str" cm="1">
        <f t="array" ref="N4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2" s="9" t="str" cm="1">
        <f t="array" ref="O4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2" s="9" t="str" cm="1">
        <f t="array" ref="P4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2" s="9" t="str" cm="1">
        <f t="array" ref="Q4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2" s="9" t="str" cm="1">
        <f t="array" ref="R4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2" s="9" t="str" cm="1">
        <f t="array" ref="S4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2" s="36"/>
      <c r="U472" s="22"/>
    </row>
    <row r="473" spans="1:21" hidden="1" x14ac:dyDescent="0.25">
      <c r="A473" s="20" t="s">
        <v>277</v>
      </c>
      <c r="B473" s="21" t="s">
        <v>930</v>
      </c>
      <c r="C473" s="7" t="s">
        <v>1363</v>
      </c>
      <c r="D473" s="7" t="s">
        <v>285</v>
      </c>
      <c r="E473" s="10" t="s">
        <v>574</v>
      </c>
      <c r="F473" s="15">
        <v>1</v>
      </c>
      <c r="G473" s="15"/>
      <c r="H473" s="23">
        <f>(SUM(TabBesoinGlobal[[#This Row],[Mandela Besoin Total]:[Halles Besoin Total]]))-TabBesoinGlobal[[#This Row],[Transfert]]</f>
        <v>0</v>
      </c>
      <c r="I473" s="16">
        <f>TabBesoinGlobal[[#This Row],[Quantité Louée]]-TabBesoinGlobal[[#This Row],[Besoin Total]]</f>
        <v>0</v>
      </c>
      <c r="J473" s="9" t="str" cm="1">
        <f t="array" ref="J4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3" s="8" t="str" cm="1">
        <f t="array" ref="K4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3" s="9" t="str" cm="1">
        <f t="array" ref="L4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3" s="9" t="str" cm="1">
        <f t="array" ref="M4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3" s="9" t="str" cm="1">
        <f t="array" ref="N4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3" s="9" t="str" cm="1">
        <f t="array" ref="O4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3" s="9" t="str" cm="1">
        <f t="array" ref="P4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3" s="9" t="str" cm="1">
        <f t="array" ref="Q4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3" s="9" t="str" cm="1">
        <f t="array" ref="R4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3" s="9" t="str" cm="1">
        <f t="array" ref="S4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3" s="36"/>
      <c r="U473" s="22"/>
    </row>
    <row r="474" spans="1:21" hidden="1" x14ac:dyDescent="0.25">
      <c r="A474" s="20" t="s">
        <v>277</v>
      </c>
      <c r="B474" s="21" t="s">
        <v>930</v>
      </c>
      <c r="C474" s="7" t="s">
        <v>1364</v>
      </c>
      <c r="D474" s="7" t="s">
        <v>289</v>
      </c>
      <c r="E474" s="10" t="s">
        <v>574</v>
      </c>
      <c r="F474" s="15">
        <v>1</v>
      </c>
      <c r="G474" s="15"/>
      <c r="H474" s="23">
        <f>(SUM(TabBesoinGlobal[[#This Row],[Mandela Besoin Total]:[Halles Besoin Total]]))-TabBesoinGlobal[[#This Row],[Transfert]]</f>
        <v>0</v>
      </c>
      <c r="I474" s="16">
        <f>TabBesoinGlobal[[#This Row],[Quantité Louée]]-TabBesoinGlobal[[#This Row],[Besoin Total]]</f>
        <v>0</v>
      </c>
      <c r="J474" s="9" t="str" cm="1">
        <f t="array" ref="J4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4" s="8" t="str" cm="1">
        <f t="array" ref="K4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4" s="9" t="str" cm="1">
        <f t="array" ref="L4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4" s="9" t="str" cm="1">
        <f t="array" ref="M4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4" s="9" t="str" cm="1">
        <f t="array" ref="N4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4" s="9" t="str" cm="1">
        <f t="array" ref="O4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4" s="9" t="str" cm="1">
        <f t="array" ref="P4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4" s="9" t="str" cm="1">
        <f t="array" ref="Q4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4" s="9" t="str" cm="1">
        <f t="array" ref="R4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4" s="9" t="str" cm="1">
        <f t="array" ref="S4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4" s="36"/>
      <c r="U474" s="22"/>
    </row>
    <row r="475" spans="1:21" hidden="1" x14ac:dyDescent="0.25">
      <c r="A475" s="20" t="s">
        <v>277</v>
      </c>
      <c r="B475" s="21" t="s">
        <v>930</v>
      </c>
      <c r="C475" s="7" t="s">
        <v>1365</v>
      </c>
      <c r="D475" s="7" t="s">
        <v>286</v>
      </c>
      <c r="E475" s="10" t="s">
        <v>574</v>
      </c>
      <c r="F475" s="15">
        <v>1</v>
      </c>
      <c r="G475" s="15"/>
      <c r="H475" s="23">
        <f>(SUM(TabBesoinGlobal[[#This Row],[Mandela Besoin Total]:[Halles Besoin Total]]))-TabBesoinGlobal[[#This Row],[Transfert]]</f>
        <v>0</v>
      </c>
      <c r="I475" s="16">
        <f>TabBesoinGlobal[[#This Row],[Quantité Louée]]-TabBesoinGlobal[[#This Row],[Besoin Total]]</f>
        <v>0</v>
      </c>
      <c r="J475" s="9" t="str" cm="1">
        <f t="array" ref="J4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5" s="8" t="str" cm="1">
        <f t="array" ref="K4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5" s="9" t="str" cm="1">
        <f t="array" ref="L4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5" s="9" t="str" cm="1">
        <f t="array" ref="M4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5" s="9" t="str" cm="1">
        <f t="array" ref="N4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5" s="9" t="str" cm="1">
        <f t="array" ref="O4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5" s="9" t="str" cm="1">
        <f t="array" ref="P4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5" s="9" t="str" cm="1">
        <f t="array" ref="Q4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5" s="9" t="str" cm="1">
        <f t="array" ref="R4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5" s="9" t="str" cm="1">
        <f t="array" ref="S4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5" s="36"/>
      <c r="U475" s="22"/>
    </row>
    <row r="476" spans="1:21" hidden="1" x14ac:dyDescent="0.25">
      <c r="A476" s="20" t="s">
        <v>277</v>
      </c>
      <c r="B476" s="21" t="s">
        <v>930</v>
      </c>
      <c r="C476" s="7" t="s">
        <v>1366</v>
      </c>
      <c r="D476" s="7" t="s">
        <v>284</v>
      </c>
      <c r="E476" s="10" t="s">
        <v>574</v>
      </c>
      <c r="F476" s="15">
        <v>1</v>
      </c>
      <c r="G476" s="15"/>
      <c r="H476" s="23">
        <f>(SUM(TabBesoinGlobal[[#This Row],[Mandela Besoin Total]:[Halles Besoin Total]]))-TabBesoinGlobal[[#This Row],[Transfert]]</f>
        <v>0</v>
      </c>
      <c r="I476" s="16">
        <f>TabBesoinGlobal[[#This Row],[Quantité Louée]]-TabBesoinGlobal[[#This Row],[Besoin Total]]</f>
        <v>0</v>
      </c>
      <c r="J476" s="9" t="str" cm="1">
        <f t="array" ref="J4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6" s="8" t="str" cm="1">
        <f t="array" ref="K4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6" s="9" t="str" cm="1">
        <f t="array" ref="L4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6" s="9" t="str" cm="1">
        <f t="array" ref="M4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6" s="9" t="str" cm="1">
        <f t="array" ref="N4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6" s="9" t="str" cm="1">
        <f t="array" ref="O4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6" s="9" t="str" cm="1">
        <f t="array" ref="P4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6" s="9" t="str" cm="1">
        <f t="array" ref="Q4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6" s="9" t="str" cm="1">
        <f t="array" ref="R4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6" s="9" t="str" cm="1">
        <f t="array" ref="S4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6" s="36"/>
      <c r="U476" s="22"/>
    </row>
    <row r="477" spans="1:21" hidden="1" x14ac:dyDescent="0.25">
      <c r="A477" s="20" t="s">
        <v>277</v>
      </c>
      <c r="B477" s="21" t="s">
        <v>945</v>
      </c>
      <c r="C477" s="7" t="s">
        <v>1367</v>
      </c>
      <c r="D477" s="7" t="s">
        <v>744</v>
      </c>
      <c r="E477" s="10" t="s">
        <v>573</v>
      </c>
      <c r="F477" s="15"/>
      <c r="G477" s="15"/>
      <c r="H477" s="23">
        <f>(SUM(TabBesoinGlobal[[#This Row],[Mandela Besoin Total]:[Halles Besoin Total]]))-TabBesoinGlobal[[#This Row],[Transfert]]</f>
        <v>0</v>
      </c>
      <c r="I477" s="16">
        <f>TabBesoinGlobal[[#This Row],[Quantité Louée]]-TabBesoinGlobal[[#This Row],[Besoin Total]]</f>
        <v>0</v>
      </c>
      <c r="J477" s="9" t="str" cm="1">
        <f t="array" ref="J4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7" s="8" t="str" cm="1">
        <f t="array" ref="K4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7" s="9" t="str" cm="1">
        <f t="array" ref="L4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7" s="9" t="str" cm="1">
        <f t="array" ref="M4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7" s="9" t="str" cm="1">
        <f t="array" ref="N4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7" s="9" t="str" cm="1">
        <f t="array" ref="O4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7" s="9" t="str" cm="1">
        <f t="array" ref="P4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7" s="9" t="str" cm="1">
        <f t="array" ref="Q4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7" s="9" t="str" cm="1">
        <f t="array" ref="R4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7" s="9" t="str" cm="1">
        <f t="array" ref="S4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7" s="36"/>
      <c r="U477" s="22"/>
    </row>
    <row r="478" spans="1:21" hidden="1" x14ac:dyDescent="0.25">
      <c r="A478" s="20" t="s">
        <v>277</v>
      </c>
      <c r="B478" s="21" t="s">
        <v>945</v>
      </c>
      <c r="C478" s="7" t="s">
        <v>1368</v>
      </c>
      <c r="D478" s="7" t="s">
        <v>745</v>
      </c>
      <c r="E478" s="10" t="s">
        <v>572</v>
      </c>
      <c r="F478" s="15">
        <v>33</v>
      </c>
      <c r="G478" s="15"/>
      <c r="H478" s="23">
        <f>(SUM(TabBesoinGlobal[[#This Row],[Mandela Besoin Total]:[Halles Besoin Total]]))-TabBesoinGlobal[[#This Row],[Transfert]]</f>
        <v>0</v>
      </c>
      <c r="I478" s="16">
        <f>TabBesoinGlobal[[#This Row],[Quantité Louée]]-TabBesoinGlobal[[#This Row],[Besoin Total]]</f>
        <v>0</v>
      </c>
      <c r="J478" s="9" t="str" cm="1">
        <f t="array" ref="J4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8" s="8" t="str" cm="1">
        <f t="array" ref="K4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8" s="9" t="str" cm="1">
        <f t="array" ref="L4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8" s="9" t="str" cm="1">
        <f t="array" ref="M4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8" s="9" t="str" cm="1">
        <f t="array" ref="N4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8" s="9" t="str" cm="1">
        <f t="array" ref="O4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8" s="9" t="str" cm="1">
        <f t="array" ref="P4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8" s="9" t="str" cm="1">
        <f t="array" ref="Q4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8" s="9" t="str" cm="1">
        <f t="array" ref="R4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8" s="9" t="str" cm="1">
        <f t="array" ref="S4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8" s="36"/>
      <c r="U478" s="22"/>
    </row>
    <row r="479" spans="1:21" hidden="1" x14ac:dyDescent="0.25">
      <c r="A479" s="20" t="s">
        <v>277</v>
      </c>
      <c r="B479" s="21" t="s">
        <v>945</v>
      </c>
      <c r="C479" s="7" t="s">
        <v>1369</v>
      </c>
      <c r="D479" s="7" t="s">
        <v>745</v>
      </c>
      <c r="E479" s="10" t="s">
        <v>573</v>
      </c>
      <c r="F479" s="15"/>
      <c r="G479" s="15"/>
      <c r="H479" s="23">
        <f>(SUM(TabBesoinGlobal[[#This Row],[Mandela Besoin Total]:[Halles Besoin Total]]))-TabBesoinGlobal[[#This Row],[Transfert]]</f>
        <v>0</v>
      </c>
      <c r="I479" s="16">
        <f>TabBesoinGlobal[[#This Row],[Quantité Louée]]-TabBesoinGlobal[[#This Row],[Besoin Total]]</f>
        <v>0</v>
      </c>
      <c r="J479" s="9" t="str" cm="1">
        <f t="array" ref="J4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79" s="8" t="str" cm="1">
        <f t="array" ref="K4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79" s="9" t="str" cm="1">
        <f t="array" ref="L4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79" s="9" t="str" cm="1">
        <f t="array" ref="M4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79" s="9" t="str" cm="1">
        <f t="array" ref="N4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79" s="9" t="str" cm="1">
        <f t="array" ref="O4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79" s="9" t="str" cm="1">
        <f t="array" ref="P4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79" s="9" t="str" cm="1">
        <f t="array" ref="Q4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79" s="9" t="str" cm="1">
        <f t="array" ref="R4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79" s="9" t="str" cm="1">
        <f t="array" ref="S4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79" s="36"/>
      <c r="U479" s="22"/>
    </row>
    <row r="480" spans="1:21" hidden="1" x14ac:dyDescent="0.25">
      <c r="A480" s="20" t="s">
        <v>277</v>
      </c>
      <c r="B480" s="21" t="s">
        <v>945</v>
      </c>
      <c r="C480" s="7" t="s">
        <v>1219</v>
      </c>
      <c r="D480" s="7" t="s">
        <v>746</v>
      </c>
      <c r="E480" s="10" t="s">
        <v>572</v>
      </c>
      <c r="F480" s="15">
        <v>4</v>
      </c>
      <c r="G480" s="15"/>
      <c r="H480" s="23">
        <f>(SUM(TabBesoinGlobal[[#This Row],[Mandela Besoin Total]:[Halles Besoin Total]]))-TabBesoinGlobal[[#This Row],[Transfert]]</f>
        <v>0</v>
      </c>
      <c r="I480" s="16">
        <f>TabBesoinGlobal[[#This Row],[Quantité Louée]]-TabBesoinGlobal[[#This Row],[Besoin Total]]</f>
        <v>0</v>
      </c>
      <c r="J480" s="9" t="str" cm="1">
        <f t="array" ref="J4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0" s="8" t="str" cm="1">
        <f t="array" ref="K4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0" s="9" t="str" cm="1">
        <f t="array" ref="L4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0" s="9" t="str" cm="1">
        <f t="array" ref="M4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0" s="9" t="str" cm="1">
        <f t="array" ref="N4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0" s="9" t="str" cm="1">
        <f t="array" ref="O4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0" s="9" t="str" cm="1">
        <f t="array" ref="P4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0" s="9" t="str" cm="1">
        <f t="array" ref="Q4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0" s="9" t="str" cm="1">
        <f t="array" ref="R4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0" s="9" t="str" cm="1">
        <f t="array" ref="S4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0" s="36"/>
      <c r="U480" s="22"/>
    </row>
    <row r="481" spans="1:21" hidden="1" x14ac:dyDescent="0.25">
      <c r="A481" s="20" t="s">
        <v>277</v>
      </c>
      <c r="B481" s="21" t="s">
        <v>945</v>
      </c>
      <c r="C481" s="7" t="s">
        <v>1220</v>
      </c>
      <c r="D481" s="7" t="s">
        <v>746</v>
      </c>
      <c r="E481" s="10" t="s">
        <v>573</v>
      </c>
      <c r="F481" s="15"/>
      <c r="G481" s="15"/>
      <c r="H481" s="23">
        <f>(SUM(TabBesoinGlobal[[#This Row],[Mandela Besoin Total]:[Halles Besoin Total]]))-TabBesoinGlobal[[#This Row],[Transfert]]</f>
        <v>0</v>
      </c>
      <c r="I481" s="16">
        <f>TabBesoinGlobal[[#This Row],[Quantité Louée]]-TabBesoinGlobal[[#This Row],[Besoin Total]]</f>
        <v>0</v>
      </c>
      <c r="J481" s="9" t="str" cm="1">
        <f t="array" ref="J4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1" s="8" t="str" cm="1">
        <f t="array" ref="K4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1" s="9" t="str" cm="1">
        <f t="array" ref="L4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1" s="9" t="str" cm="1">
        <f t="array" ref="M4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1" s="9" t="str" cm="1">
        <f t="array" ref="N4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1" s="9" t="str" cm="1">
        <f t="array" ref="O4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1" s="9" t="str" cm="1">
        <f t="array" ref="P4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1" s="9" t="str" cm="1">
        <f t="array" ref="Q4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1" s="9" t="str" cm="1">
        <f t="array" ref="R4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1" s="9" t="str" cm="1">
        <f t="array" ref="S4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1" s="36"/>
      <c r="U481" s="22"/>
    </row>
    <row r="482" spans="1:21" hidden="1" x14ac:dyDescent="0.25">
      <c r="A482" s="20" t="s">
        <v>277</v>
      </c>
      <c r="B482" s="21" t="s">
        <v>945</v>
      </c>
      <c r="C482" s="7" t="s">
        <v>1229</v>
      </c>
      <c r="D482" s="7" t="s">
        <v>747</v>
      </c>
      <c r="E482" s="10" t="s">
        <v>572</v>
      </c>
      <c r="F482" s="15">
        <v>2</v>
      </c>
      <c r="G482" s="15"/>
      <c r="H482" s="23">
        <f>(SUM(TabBesoinGlobal[[#This Row],[Mandela Besoin Total]:[Halles Besoin Total]]))-TabBesoinGlobal[[#This Row],[Transfert]]</f>
        <v>0</v>
      </c>
      <c r="I482" s="16">
        <f>TabBesoinGlobal[[#This Row],[Quantité Louée]]-TabBesoinGlobal[[#This Row],[Besoin Total]]</f>
        <v>0</v>
      </c>
      <c r="J482" s="9" t="str" cm="1">
        <f t="array" ref="J4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2" s="8" t="str" cm="1">
        <f t="array" ref="K4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2" s="9" t="str" cm="1">
        <f t="array" ref="L4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2" s="9" t="str" cm="1">
        <f t="array" ref="M4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2" s="9" t="str" cm="1">
        <f t="array" ref="N4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2" s="9" t="str" cm="1">
        <f t="array" ref="O4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2" s="9" t="str" cm="1">
        <f t="array" ref="P4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2" s="9" t="str" cm="1">
        <f t="array" ref="Q4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2" s="9" t="str" cm="1">
        <f t="array" ref="R4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2" s="9" t="str" cm="1">
        <f t="array" ref="S4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2" s="35"/>
      <c r="U482" s="22"/>
    </row>
    <row r="483" spans="1:21" hidden="1" x14ac:dyDescent="0.25">
      <c r="A483" s="20" t="s">
        <v>277</v>
      </c>
      <c r="B483" s="21" t="s">
        <v>945</v>
      </c>
      <c r="C483" s="7" t="s">
        <v>1230</v>
      </c>
      <c r="D483" s="7" t="s">
        <v>747</v>
      </c>
      <c r="E483" s="10" t="s">
        <v>573</v>
      </c>
      <c r="F483" s="15"/>
      <c r="G483" s="15"/>
      <c r="H483" s="23">
        <f>(SUM(TabBesoinGlobal[[#This Row],[Mandela Besoin Total]:[Halles Besoin Total]]))-TabBesoinGlobal[[#This Row],[Transfert]]</f>
        <v>0</v>
      </c>
      <c r="I483" s="16">
        <f>TabBesoinGlobal[[#This Row],[Quantité Louée]]-TabBesoinGlobal[[#This Row],[Besoin Total]]</f>
        <v>0</v>
      </c>
      <c r="J483" s="9" t="str" cm="1">
        <f t="array" ref="J4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3" s="8" t="str" cm="1">
        <f t="array" ref="K4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3" s="9" t="str" cm="1">
        <f t="array" ref="L4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3" s="9" t="str" cm="1">
        <f t="array" ref="M4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3" s="9" t="str" cm="1">
        <f t="array" ref="N4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3" s="9" t="str" cm="1">
        <f t="array" ref="O4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3" s="9" t="str" cm="1">
        <f t="array" ref="P4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3" s="9" t="str" cm="1">
        <f t="array" ref="Q4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3" s="9" t="str" cm="1">
        <f t="array" ref="R4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3" s="9" t="str" cm="1">
        <f t="array" ref="S4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3" s="36"/>
      <c r="U483" s="22"/>
    </row>
    <row r="484" spans="1:21" hidden="1" x14ac:dyDescent="0.25">
      <c r="A484" s="20" t="s">
        <v>277</v>
      </c>
      <c r="B484" s="21" t="s">
        <v>945</v>
      </c>
      <c r="C484" s="7" t="s">
        <v>1370</v>
      </c>
      <c r="D484" s="7" t="s">
        <v>748</v>
      </c>
      <c r="E484" s="10" t="s">
        <v>573</v>
      </c>
      <c r="F484" s="15"/>
      <c r="G484" s="15"/>
      <c r="H484" s="23">
        <f>(SUM(TabBesoinGlobal[[#This Row],[Mandela Besoin Total]:[Halles Besoin Total]]))-TabBesoinGlobal[[#This Row],[Transfert]]</f>
        <v>0</v>
      </c>
      <c r="I484" s="16">
        <f>TabBesoinGlobal[[#This Row],[Quantité Louée]]-TabBesoinGlobal[[#This Row],[Besoin Total]]</f>
        <v>0</v>
      </c>
      <c r="J484" s="9" t="str" cm="1">
        <f t="array" ref="J4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4" s="8" t="str" cm="1">
        <f t="array" ref="K4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4" s="9" t="str" cm="1">
        <f t="array" ref="L4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4" s="9" t="str" cm="1">
        <f t="array" ref="M4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4" s="9" t="str" cm="1">
        <f t="array" ref="N4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4" s="9" t="str" cm="1">
        <f t="array" ref="O4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4" s="9" t="str" cm="1">
        <f t="array" ref="P4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4" s="9" t="str" cm="1">
        <f t="array" ref="Q4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4" s="9" t="str" cm="1">
        <f t="array" ref="R4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4" s="9" t="str" cm="1">
        <f t="array" ref="S4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4" s="36"/>
      <c r="U484" s="22"/>
    </row>
    <row r="485" spans="1:21" hidden="1" x14ac:dyDescent="0.25">
      <c r="A485" s="20" t="s">
        <v>277</v>
      </c>
      <c r="B485" s="21" t="s">
        <v>945</v>
      </c>
      <c r="C485" s="7" t="s">
        <v>1371</v>
      </c>
      <c r="D485" s="7" t="s">
        <v>749</v>
      </c>
      <c r="E485" s="10" t="s">
        <v>573</v>
      </c>
      <c r="F485" s="15"/>
      <c r="G485" s="15"/>
      <c r="H485" s="23">
        <f>(SUM(TabBesoinGlobal[[#This Row],[Mandela Besoin Total]:[Halles Besoin Total]]))-TabBesoinGlobal[[#This Row],[Transfert]]</f>
        <v>0</v>
      </c>
      <c r="I485" s="16">
        <f>TabBesoinGlobal[[#This Row],[Quantité Louée]]-TabBesoinGlobal[[#This Row],[Besoin Total]]</f>
        <v>0</v>
      </c>
      <c r="J485" s="9" t="str" cm="1">
        <f t="array" ref="J4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5" s="8" t="str" cm="1">
        <f t="array" ref="K4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5" s="9" t="str" cm="1">
        <f t="array" ref="L4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5" s="9" t="str" cm="1">
        <f t="array" ref="M4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5" s="9" t="str" cm="1">
        <f t="array" ref="N4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5" s="9" t="str" cm="1">
        <f t="array" ref="O4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5" s="9" t="str" cm="1">
        <f t="array" ref="P4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5" s="9" t="str" cm="1">
        <f t="array" ref="Q4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5" s="9" t="str" cm="1">
        <f t="array" ref="R4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5" s="9" t="str" cm="1">
        <f t="array" ref="S4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5" s="36"/>
      <c r="U485" s="22"/>
    </row>
    <row r="486" spans="1:21" hidden="1" x14ac:dyDescent="0.25">
      <c r="A486" s="20" t="s">
        <v>277</v>
      </c>
      <c r="B486" s="21" t="s">
        <v>945</v>
      </c>
      <c r="C486" s="7" t="s">
        <v>1372</v>
      </c>
      <c r="D486" s="7" t="s">
        <v>750</v>
      </c>
      <c r="E486" s="10" t="s">
        <v>573</v>
      </c>
      <c r="F486" s="15">
        <v>2</v>
      </c>
      <c r="G486" s="15"/>
      <c r="H486" s="23">
        <f>(SUM(TabBesoinGlobal[[#This Row],[Mandela Besoin Total]:[Halles Besoin Total]]))-TabBesoinGlobal[[#This Row],[Transfert]]</f>
        <v>0</v>
      </c>
      <c r="I486" s="16">
        <f>TabBesoinGlobal[[#This Row],[Quantité Louée]]-TabBesoinGlobal[[#This Row],[Besoin Total]]</f>
        <v>0</v>
      </c>
      <c r="J486" s="9" t="str" cm="1">
        <f t="array" ref="J4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6" s="8" t="str" cm="1">
        <f t="array" ref="K4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6" s="9" t="str" cm="1">
        <f t="array" ref="L4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6" s="9" t="str" cm="1">
        <f t="array" ref="M4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6" s="9" t="str" cm="1">
        <f t="array" ref="N4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6" s="9" t="str" cm="1">
        <f t="array" ref="O4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6" s="9" t="str" cm="1">
        <f t="array" ref="P4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6" s="9" t="str" cm="1">
        <f t="array" ref="Q4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6" s="9" t="str" cm="1">
        <f t="array" ref="R4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6" s="9" t="str" cm="1">
        <f t="array" ref="S4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6" s="36"/>
      <c r="U486" s="22"/>
    </row>
    <row r="487" spans="1:21" hidden="1" x14ac:dyDescent="0.25">
      <c r="A487" s="20" t="s">
        <v>277</v>
      </c>
      <c r="B487" s="21" t="s">
        <v>945</v>
      </c>
      <c r="C487" s="7" t="s">
        <v>1373</v>
      </c>
      <c r="D487" s="7" t="s">
        <v>884</v>
      </c>
      <c r="E487" s="10" t="s">
        <v>573</v>
      </c>
      <c r="F487" s="15">
        <v>2</v>
      </c>
      <c r="G487" s="15"/>
      <c r="H487" s="23">
        <f>(SUM(TabBesoinGlobal[[#This Row],[Mandela Besoin Total]:[Halles Besoin Total]]))-TabBesoinGlobal[[#This Row],[Transfert]]</f>
        <v>0</v>
      </c>
      <c r="I487" s="16">
        <f>TabBesoinGlobal[[#This Row],[Quantité Louée]]-TabBesoinGlobal[[#This Row],[Besoin Total]]</f>
        <v>0</v>
      </c>
      <c r="J487" s="9" t="str" cm="1">
        <f t="array" ref="J4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7" s="8" t="str" cm="1">
        <f t="array" ref="K4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7" s="9" t="str" cm="1">
        <f t="array" ref="L4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7" s="9" t="str" cm="1">
        <f t="array" ref="M4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7" s="9" t="str" cm="1">
        <f t="array" ref="N4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7" s="9" t="str" cm="1">
        <f t="array" ref="O4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7" s="9" t="str" cm="1">
        <f t="array" ref="P4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7" s="9" t="str" cm="1">
        <f t="array" ref="Q4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7" s="9" t="str" cm="1">
        <f t="array" ref="R4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7" s="9" t="str" cm="1">
        <f t="array" ref="S4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7" s="36"/>
      <c r="U487" s="22"/>
    </row>
    <row r="488" spans="1:21" hidden="1" x14ac:dyDescent="0.25">
      <c r="A488" s="20" t="s">
        <v>277</v>
      </c>
      <c r="B488" s="21" t="s">
        <v>960</v>
      </c>
      <c r="C488" s="7" t="s">
        <v>1376</v>
      </c>
      <c r="D488" s="7" t="s">
        <v>751</v>
      </c>
      <c r="E488" s="10" t="s">
        <v>572</v>
      </c>
      <c r="F488" s="15">
        <v>3</v>
      </c>
      <c r="G488" s="15"/>
      <c r="H488" s="23">
        <f>(SUM(TabBesoinGlobal[[#This Row],[Mandela Besoin Total]:[Halles Besoin Total]]))-TabBesoinGlobal[[#This Row],[Transfert]]</f>
        <v>0</v>
      </c>
      <c r="I488" s="16">
        <f>TabBesoinGlobal[[#This Row],[Quantité Louée]]-TabBesoinGlobal[[#This Row],[Besoin Total]]</f>
        <v>0</v>
      </c>
      <c r="J488" s="9" t="str" cm="1">
        <f t="array" ref="J4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8" s="8" t="str" cm="1">
        <f t="array" ref="K4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8" s="9" t="str" cm="1">
        <f t="array" ref="L4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8" s="9" t="str" cm="1">
        <f t="array" ref="M4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8" s="9" t="str" cm="1">
        <f t="array" ref="N4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8" s="9" t="str" cm="1">
        <f t="array" ref="O4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8" s="9" t="str" cm="1">
        <f t="array" ref="P4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8" s="9" t="str" cm="1">
        <f t="array" ref="Q4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8" s="9" t="str" cm="1">
        <f t="array" ref="R4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8" s="9" t="str" cm="1">
        <f t="array" ref="S4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8" s="36"/>
      <c r="U488" s="22"/>
    </row>
    <row r="489" spans="1:21" hidden="1" x14ac:dyDescent="0.25">
      <c r="A489" s="20" t="s">
        <v>277</v>
      </c>
      <c r="B489" s="21" t="s">
        <v>960</v>
      </c>
      <c r="C489" s="7" t="s">
        <v>1377</v>
      </c>
      <c r="D489" s="7" t="s">
        <v>751</v>
      </c>
      <c r="E489" s="10" t="s">
        <v>573</v>
      </c>
      <c r="F489" s="15"/>
      <c r="G489" s="15"/>
      <c r="H489" s="23">
        <f>(SUM(TabBesoinGlobal[[#This Row],[Mandela Besoin Total]:[Halles Besoin Total]]))-TabBesoinGlobal[[#This Row],[Transfert]]</f>
        <v>0</v>
      </c>
      <c r="I489" s="16">
        <f>TabBesoinGlobal[[#This Row],[Quantité Louée]]-TabBesoinGlobal[[#This Row],[Besoin Total]]</f>
        <v>0</v>
      </c>
      <c r="J489" s="9" t="str" cm="1">
        <f t="array" ref="J4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89" s="8" t="str" cm="1">
        <f t="array" ref="K4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89" s="9" t="str" cm="1">
        <f t="array" ref="L4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89" s="9" t="str" cm="1">
        <f t="array" ref="M4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89" s="9" t="str" cm="1">
        <f t="array" ref="N4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89" s="9" t="str" cm="1">
        <f t="array" ref="O4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89" s="9" t="str" cm="1">
        <f t="array" ref="P4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89" s="9" t="str" cm="1">
        <f t="array" ref="Q4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89" s="9" t="str" cm="1">
        <f t="array" ref="R4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89" s="9" t="str" cm="1">
        <f t="array" ref="S4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89" s="36"/>
      <c r="U489" s="22"/>
    </row>
    <row r="490" spans="1:21" hidden="1" x14ac:dyDescent="0.25">
      <c r="A490" s="20" t="s">
        <v>277</v>
      </c>
      <c r="B490" s="21" t="s">
        <v>960</v>
      </c>
      <c r="C490" s="7" t="s">
        <v>1378</v>
      </c>
      <c r="D490" s="7" t="s">
        <v>752</v>
      </c>
      <c r="E490" s="10" t="s">
        <v>573</v>
      </c>
      <c r="F490" s="15"/>
      <c r="G490" s="15"/>
      <c r="H490" s="23">
        <f>(SUM(TabBesoinGlobal[[#This Row],[Mandela Besoin Total]:[Halles Besoin Total]]))-TabBesoinGlobal[[#This Row],[Transfert]]</f>
        <v>0</v>
      </c>
      <c r="I490" s="16">
        <f>TabBesoinGlobal[[#This Row],[Quantité Louée]]-TabBesoinGlobal[[#This Row],[Besoin Total]]</f>
        <v>0</v>
      </c>
      <c r="J490" s="9" t="str" cm="1">
        <f t="array" ref="J4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0" s="8" t="str" cm="1">
        <f t="array" ref="K4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0" s="9" t="str" cm="1">
        <f t="array" ref="L4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0" s="9" t="str" cm="1">
        <f t="array" ref="M4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0" s="9" t="str" cm="1">
        <f t="array" ref="N4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0" s="9" t="str" cm="1">
        <f t="array" ref="O4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0" s="9" t="str" cm="1">
        <f t="array" ref="P4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0" s="9" t="str" cm="1">
        <f t="array" ref="Q4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0" s="9" t="str" cm="1">
        <f t="array" ref="R4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0" s="9" t="str" cm="1">
        <f t="array" ref="S4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0" s="36"/>
      <c r="U490" s="22"/>
    </row>
    <row r="491" spans="1:21" hidden="1" x14ac:dyDescent="0.25">
      <c r="A491" s="20" t="s">
        <v>277</v>
      </c>
      <c r="B491" s="21" t="s">
        <v>960</v>
      </c>
      <c r="C491" s="7" t="s">
        <v>1374</v>
      </c>
      <c r="D491" s="7" t="s">
        <v>287</v>
      </c>
      <c r="E491" s="10" t="s">
        <v>574</v>
      </c>
      <c r="F491" s="15">
        <v>1</v>
      </c>
      <c r="G491" s="15"/>
      <c r="H491" s="23">
        <f>(SUM(TabBesoinGlobal[[#This Row],[Mandela Besoin Total]:[Halles Besoin Total]]))-TabBesoinGlobal[[#This Row],[Transfert]]</f>
        <v>0</v>
      </c>
      <c r="I491" s="16">
        <f>TabBesoinGlobal[[#This Row],[Quantité Louée]]-TabBesoinGlobal[[#This Row],[Besoin Total]]</f>
        <v>0</v>
      </c>
      <c r="J491" s="9" t="str" cm="1">
        <f t="array" ref="J4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1" s="8" t="str" cm="1">
        <f t="array" ref="K4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1" s="9" t="str" cm="1">
        <f t="array" ref="L4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1" s="9" t="str" cm="1">
        <f t="array" ref="M4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1" s="9" t="str" cm="1">
        <f t="array" ref="N4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1" s="9" t="str" cm="1">
        <f t="array" ref="O4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1" s="9" t="str" cm="1">
        <f t="array" ref="P4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1" s="9" t="str" cm="1">
        <f t="array" ref="Q4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1" s="9" t="str" cm="1">
        <f t="array" ref="R4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1" s="9" t="str" cm="1">
        <f t="array" ref="S4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1" s="36"/>
      <c r="U491" s="22"/>
    </row>
    <row r="492" spans="1:21" hidden="1" x14ac:dyDescent="0.25">
      <c r="A492" s="20" t="s">
        <v>277</v>
      </c>
      <c r="B492" s="21" t="s">
        <v>960</v>
      </c>
      <c r="C492" s="7" t="s">
        <v>1379</v>
      </c>
      <c r="D492" s="7" t="s">
        <v>753</v>
      </c>
      <c r="E492" s="10" t="s">
        <v>572</v>
      </c>
      <c r="F492" s="15">
        <v>1</v>
      </c>
      <c r="G492" s="15"/>
      <c r="H492" s="23">
        <f>(SUM(TabBesoinGlobal[[#This Row],[Mandela Besoin Total]:[Halles Besoin Total]]))-TabBesoinGlobal[[#This Row],[Transfert]]</f>
        <v>0</v>
      </c>
      <c r="I492" s="16">
        <f>TabBesoinGlobal[[#This Row],[Quantité Louée]]-TabBesoinGlobal[[#This Row],[Besoin Total]]</f>
        <v>0</v>
      </c>
      <c r="J492" s="9" t="str" cm="1">
        <f t="array" ref="J4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2" s="8" t="str" cm="1">
        <f t="array" ref="K4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2" s="9" t="str" cm="1">
        <f t="array" ref="L4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2" s="9" t="str" cm="1">
        <f t="array" ref="M4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2" s="9" t="str" cm="1">
        <f t="array" ref="N4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2" s="9" t="str" cm="1">
        <f t="array" ref="O4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2" s="9" t="str" cm="1">
        <f t="array" ref="P4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2" s="9" t="str" cm="1">
        <f t="array" ref="Q4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2" s="9" t="str" cm="1">
        <f t="array" ref="R4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2" s="9" t="str" cm="1">
        <f t="array" ref="S4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2" s="36"/>
      <c r="U492" s="22"/>
    </row>
    <row r="493" spans="1:21" hidden="1" x14ac:dyDescent="0.25">
      <c r="A493" s="20" t="s">
        <v>277</v>
      </c>
      <c r="B493" s="21" t="s">
        <v>960</v>
      </c>
      <c r="C493" s="7" t="s">
        <v>1380</v>
      </c>
      <c r="D493" s="7" t="s">
        <v>885</v>
      </c>
      <c r="E493" s="10" t="s">
        <v>573</v>
      </c>
      <c r="F493" s="15"/>
      <c r="G493" s="15"/>
      <c r="H493" s="23">
        <f>(SUM(TabBesoinGlobal[[#This Row],[Mandela Besoin Total]:[Halles Besoin Total]]))-TabBesoinGlobal[[#This Row],[Transfert]]</f>
        <v>0</v>
      </c>
      <c r="I493" s="16">
        <f>TabBesoinGlobal[[#This Row],[Quantité Louée]]-TabBesoinGlobal[[#This Row],[Besoin Total]]</f>
        <v>0</v>
      </c>
      <c r="J493" s="9" t="str" cm="1">
        <f t="array" ref="J4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3" s="8" t="str" cm="1">
        <f t="array" ref="K4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3" s="9" t="str" cm="1">
        <f t="array" ref="L4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3" s="9" t="str" cm="1">
        <f t="array" ref="M4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3" s="9" t="str" cm="1">
        <f t="array" ref="N4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3" s="9" t="str" cm="1">
        <f t="array" ref="O4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3" s="9" t="str" cm="1">
        <f t="array" ref="P4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3" s="9" t="str" cm="1">
        <f t="array" ref="Q4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3" s="9" t="str" cm="1">
        <f t="array" ref="R4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3" s="9" t="str" cm="1">
        <f t="array" ref="S4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3" s="35"/>
      <c r="U493" s="22"/>
    </row>
    <row r="494" spans="1:21" hidden="1" x14ac:dyDescent="0.25">
      <c r="A494" s="20" t="s">
        <v>277</v>
      </c>
      <c r="B494" s="21" t="s">
        <v>960</v>
      </c>
      <c r="C494" s="7" t="s">
        <v>1381</v>
      </c>
      <c r="D494" s="7" t="s">
        <v>754</v>
      </c>
      <c r="E494" s="10" t="s">
        <v>573</v>
      </c>
      <c r="F494" s="15">
        <v>2</v>
      </c>
      <c r="G494" s="15"/>
      <c r="H494" s="23">
        <f>(SUM(TabBesoinGlobal[[#This Row],[Mandela Besoin Total]:[Halles Besoin Total]]))-TabBesoinGlobal[[#This Row],[Transfert]]</f>
        <v>0</v>
      </c>
      <c r="I494" s="16">
        <f>TabBesoinGlobal[[#This Row],[Quantité Louée]]-TabBesoinGlobal[[#This Row],[Besoin Total]]</f>
        <v>0</v>
      </c>
      <c r="J494" s="9" t="str" cm="1">
        <f t="array" ref="J4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4" s="8" t="str" cm="1">
        <f t="array" ref="K4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4" s="9" t="str" cm="1">
        <f t="array" ref="L4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4" s="9" t="str" cm="1">
        <f t="array" ref="M4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4" s="9" t="str" cm="1">
        <f t="array" ref="N4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4" s="9" t="str" cm="1">
        <f t="array" ref="O4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4" s="9" t="str" cm="1">
        <f t="array" ref="P4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4" s="9" t="str" cm="1">
        <f t="array" ref="Q4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4" s="9" t="str" cm="1">
        <f t="array" ref="R4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4" s="9" t="str" cm="1">
        <f t="array" ref="S4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4" s="36"/>
      <c r="U494" s="22"/>
    </row>
    <row r="495" spans="1:21" hidden="1" x14ac:dyDescent="0.25">
      <c r="A495" s="20" t="s">
        <v>277</v>
      </c>
      <c r="B495" s="21" t="s">
        <v>960</v>
      </c>
      <c r="C495" s="7" t="s">
        <v>1375</v>
      </c>
      <c r="D495" s="7" t="s">
        <v>288</v>
      </c>
      <c r="E495" s="10" t="s">
        <v>574</v>
      </c>
      <c r="F495" s="15">
        <v>1</v>
      </c>
      <c r="G495" s="15"/>
      <c r="H495" s="23">
        <f>(SUM(TabBesoinGlobal[[#This Row],[Mandela Besoin Total]:[Halles Besoin Total]]))-TabBesoinGlobal[[#This Row],[Transfert]]</f>
        <v>0</v>
      </c>
      <c r="I495" s="16">
        <f>TabBesoinGlobal[[#This Row],[Quantité Louée]]-TabBesoinGlobal[[#This Row],[Besoin Total]]</f>
        <v>0</v>
      </c>
      <c r="J495" s="9" t="str" cm="1">
        <f t="array" ref="J4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5" s="8" t="str" cm="1">
        <f t="array" ref="K4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5" s="9" t="str" cm="1">
        <f t="array" ref="L4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5" s="9" t="str" cm="1">
        <f t="array" ref="M4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5" s="9" t="str" cm="1">
        <f t="array" ref="N4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5" s="9" t="str" cm="1">
        <f t="array" ref="O4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5" s="9" t="str" cm="1">
        <f t="array" ref="P4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5" s="9" t="str" cm="1">
        <f t="array" ref="Q4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5" s="9" t="str" cm="1">
        <f t="array" ref="R4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5" s="9" t="str" cm="1">
        <f t="array" ref="S4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5" s="36"/>
      <c r="U495" s="22"/>
    </row>
    <row r="496" spans="1:21" hidden="1" x14ac:dyDescent="0.25">
      <c r="A496" s="20" t="s">
        <v>277</v>
      </c>
      <c r="B496" s="21" t="s">
        <v>547</v>
      </c>
      <c r="C496" s="7" t="s">
        <v>1382</v>
      </c>
      <c r="D496" s="7" t="s">
        <v>364</v>
      </c>
      <c r="E496" s="10" t="s">
        <v>573</v>
      </c>
      <c r="F496" s="15">
        <v>1</v>
      </c>
      <c r="G496" s="15"/>
      <c r="H496" s="23">
        <f>(SUM(TabBesoinGlobal[[#This Row],[Mandela Besoin Total]:[Halles Besoin Total]]))-TabBesoinGlobal[[#This Row],[Transfert]]</f>
        <v>0</v>
      </c>
      <c r="I496" s="16">
        <f>TabBesoinGlobal[[#This Row],[Quantité Louée]]-TabBesoinGlobal[[#This Row],[Besoin Total]]</f>
        <v>0</v>
      </c>
      <c r="J496" s="9" t="str" cm="1">
        <f t="array" ref="J4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6" s="8" t="str" cm="1">
        <f t="array" ref="K4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6" s="9" t="str" cm="1">
        <f t="array" ref="L4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6" s="9" t="str" cm="1">
        <f t="array" ref="M4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6" s="9" t="str" cm="1">
        <f t="array" ref="N4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6" s="9" t="str" cm="1">
        <f t="array" ref="O4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6" s="9" t="str" cm="1">
        <f t="array" ref="P4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6" s="9" t="str" cm="1">
        <f t="array" ref="Q4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6" s="9" t="str" cm="1">
        <f t="array" ref="R4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6" s="9" t="str" cm="1">
        <f t="array" ref="S4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6" s="36"/>
      <c r="U496" s="22"/>
    </row>
    <row r="497" spans="1:21" hidden="1" x14ac:dyDescent="0.25">
      <c r="A497" s="20" t="s">
        <v>277</v>
      </c>
      <c r="B497" s="21" t="s">
        <v>428</v>
      </c>
      <c r="C497" s="7" t="s">
        <v>1383</v>
      </c>
      <c r="D497" s="7" t="s">
        <v>429</v>
      </c>
      <c r="E497" s="10" t="s">
        <v>573</v>
      </c>
      <c r="F497" s="15">
        <v>2</v>
      </c>
      <c r="G497" s="15"/>
      <c r="H497" s="23">
        <f>(SUM(TabBesoinGlobal[[#This Row],[Mandela Besoin Total]:[Halles Besoin Total]]))-TabBesoinGlobal[[#This Row],[Transfert]]</f>
        <v>0</v>
      </c>
      <c r="I497" s="16">
        <f>TabBesoinGlobal[[#This Row],[Quantité Louée]]-TabBesoinGlobal[[#This Row],[Besoin Total]]</f>
        <v>0</v>
      </c>
      <c r="J497" s="9" t="str" cm="1">
        <f t="array" ref="J4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7" s="8" t="str" cm="1">
        <f t="array" ref="K4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7" s="9" t="str" cm="1">
        <f t="array" ref="L4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7" s="9" t="str" cm="1">
        <f t="array" ref="M4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7" s="9" t="str" cm="1">
        <f t="array" ref="N4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7" s="9" t="str" cm="1">
        <f t="array" ref="O4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7" s="9" t="str" cm="1">
        <f t="array" ref="P4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7" s="9" t="str" cm="1">
        <f t="array" ref="Q4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7" s="9" t="str" cm="1">
        <f t="array" ref="R4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7" s="9" t="str" cm="1">
        <f t="array" ref="S4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7" s="36"/>
      <c r="U497" s="22"/>
    </row>
    <row r="498" spans="1:21" hidden="1" x14ac:dyDescent="0.25">
      <c r="A498" s="20" t="s">
        <v>277</v>
      </c>
      <c r="B498" s="21" t="s">
        <v>398</v>
      </c>
      <c r="C498" s="7" t="s">
        <v>1384</v>
      </c>
      <c r="D498" s="7" t="s">
        <v>874</v>
      </c>
      <c r="E498" s="10" t="s">
        <v>573</v>
      </c>
      <c r="F498" s="15">
        <v>1</v>
      </c>
      <c r="G498" s="15"/>
      <c r="H498" s="23">
        <f>(SUM(TabBesoinGlobal[[#This Row],[Mandela Besoin Total]:[Halles Besoin Total]]))-TabBesoinGlobal[[#This Row],[Transfert]]</f>
        <v>0</v>
      </c>
      <c r="I498" s="16">
        <f>TabBesoinGlobal[[#This Row],[Quantité Louée]]-TabBesoinGlobal[[#This Row],[Besoin Total]]</f>
        <v>0</v>
      </c>
      <c r="J498" s="9" t="str" cm="1">
        <f t="array" ref="J4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8" s="8" t="str" cm="1">
        <f t="array" ref="K4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8" s="9" t="str" cm="1">
        <f t="array" ref="L4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8" s="9" t="str" cm="1">
        <f t="array" ref="M4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8" s="9" t="str" cm="1">
        <f t="array" ref="N4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8" s="9" t="str" cm="1">
        <f t="array" ref="O4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8" s="9" t="str" cm="1">
        <f t="array" ref="P4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8" s="9" t="str" cm="1">
        <f t="array" ref="Q4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8" s="9" t="str" cm="1">
        <f t="array" ref="R4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8" s="9" t="str" cm="1">
        <f t="array" ref="S4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8" s="36"/>
      <c r="U498" s="22"/>
    </row>
    <row r="499" spans="1:21" hidden="1" x14ac:dyDescent="0.25">
      <c r="A499" s="20" t="s">
        <v>277</v>
      </c>
      <c r="B499" s="21" t="s">
        <v>398</v>
      </c>
      <c r="C499" s="7" t="s">
        <v>1385</v>
      </c>
      <c r="D499" s="7" t="s">
        <v>875</v>
      </c>
      <c r="E499" s="10" t="s">
        <v>572</v>
      </c>
      <c r="F499" s="15">
        <v>1</v>
      </c>
      <c r="G499" s="15"/>
      <c r="H499" s="23">
        <f>(SUM(TabBesoinGlobal[[#This Row],[Mandela Besoin Total]:[Halles Besoin Total]]))-TabBesoinGlobal[[#This Row],[Transfert]]</f>
        <v>0</v>
      </c>
      <c r="I499" s="16">
        <f>TabBesoinGlobal[[#This Row],[Quantité Louée]]-TabBesoinGlobal[[#This Row],[Besoin Total]]</f>
        <v>0</v>
      </c>
      <c r="J499" s="9" t="str" cm="1">
        <f t="array" ref="J4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499" s="8" t="str" cm="1">
        <f t="array" ref="K4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499" s="9" t="str" cm="1">
        <f t="array" ref="L4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499" s="9" t="str" cm="1">
        <f t="array" ref="M4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499" s="9" t="str" cm="1">
        <f t="array" ref="N4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499" s="9" t="str" cm="1">
        <f t="array" ref="O4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499" s="9" t="str" cm="1">
        <f t="array" ref="P4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499" s="9" t="str" cm="1">
        <f t="array" ref="Q4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499" s="9" t="str" cm="1">
        <f t="array" ref="R4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499" s="9" t="str" cm="1">
        <f t="array" ref="S4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499" s="36"/>
      <c r="U499" s="22"/>
    </row>
    <row r="500" spans="1:21" hidden="1" x14ac:dyDescent="0.25">
      <c r="A500" s="20" t="s">
        <v>277</v>
      </c>
      <c r="B500" s="21" t="s">
        <v>549</v>
      </c>
      <c r="C500" s="7" t="s">
        <v>1386</v>
      </c>
      <c r="D500" s="7" t="s">
        <v>427</v>
      </c>
      <c r="E500" s="10" t="s">
        <v>573</v>
      </c>
      <c r="F500" s="15">
        <v>1</v>
      </c>
      <c r="G500" s="15"/>
      <c r="H500" s="23">
        <f>(SUM(TabBesoinGlobal[[#This Row],[Mandela Besoin Total]:[Halles Besoin Total]]))-TabBesoinGlobal[[#This Row],[Transfert]]</f>
        <v>0</v>
      </c>
      <c r="I500" s="16">
        <f>TabBesoinGlobal[[#This Row],[Quantité Louée]]-TabBesoinGlobal[[#This Row],[Besoin Total]]</f>
        <v>0</v>
      </c>
      <c r="J500" s="9" t="str" cm="1">
        <f t="array" ref="J5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0" s="8" t="str" cm="1">
        <f t="array" ref="K5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0" s="9" t="str" cm="1">
        <f t="array" ref="L5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0" s="9" t="str" cm="1">
        <f t="array" ref="M5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0" s="9" t="str" cm="1">
        <f t="array" ref="N5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0" s="9" t="str" cm="1">
        <f t="array" ref="O5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0" s="9" t="str" cm="1">
        <f t="array" ref="P5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0" s="9" t="str" cm="1">
        <f t="array" ref="Q5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0" s="9" t="str" cm="1">
        <f t="array" ref="R5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0" s="9" t="str" cm="1">
        <f t="array" ref="S5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0" s="36"/>
      <c r="U500" s="22"/>
    </row>
    <row r="501" spans="1:21" hidden="1" x14ac:dyDescent="0.25">
      <c r="A501" s="20" t="s">
        <v>277</v>
      </c>
      <c r="B501" s="21" t="s">
        <v>548</v>
      </c>
      <c r="C501" s="7" t="s">
        <v>1389</v>
      </c>
      <c r="D501" s="7" t="s">
        <v>755</v>
      </c>
      <c r="E501" s="10" t="s">
        <v>573</v>
      </c>
      <c r="F501" s="15">
        <v>8</v>
      </c>
      <c r="G501" s="15"/>
      <c r="H501" s="23">
        <f>(SUM(TabBesoinGlobal[[#This Row],[Mandela Besoin Total]:[Halles Besoin Total]]))-TabBesoinGlobal[[#This Row],[Transfert]]</f>
        <v>0</v>
      </c>
      <c r="I501" s="16">
        <f>TabBesoinGlobal[[#This Row],[Quantité Louée]]-TabBesoinGlobal[[#This Row],[Besoin Total]]</f>
        <v>0</v>
      </c>
      <c r="J501" s="9" t="str" cm="1">
        <f t="array" ref="J5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1" s="8" t="str" cm="1">
        <f t="array" ref="K5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1" s="9" t="str" cm="1">
        <f t="array" ref="L5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1" s="9" t="str" cm="1">
        <f t="array" ref="M5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1" s="9" t="str" cm="1">
        <f t="array" ref="N5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1" s="9" t="str" cm="1">
        <f t="array" ref="O5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1" s="9" t="str" cm="1">
        <f t="array" ref="P5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1" s="9" t="str" cm="1">
        <f t="array" ref="Q5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1" s="9" t="str" cm="1">
        <f t="array" ref="R5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1" s="9" t="str" cm="1">
        <f t="array" ref="S5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1" s="36"/>
      <c r="U501" s="22"/>
    </row>
    <row r="502" spans="1:21" hidden="1" x14ac:dyDescent="0.25">
      <c r="A502" s="20" t="s">
        <v>277</v>
      </c>
      <c r="B502" s="21" t="s">
        <v>548</v>
      </c>
      <c r="C502" s="7" t="s">
        <v>1387</v>
      </c>
      <c r="D502" s="7" t="s">
        <v>373</v>
      </c>
      <c r="E502" s="10" t="s">
        <v>572</v>
      </c>
      <c r="F502" s="15">
        <v>1</v>
      </c>
      <c r="G502" s="15"/>
      <c r="H502" s="23">
        <f>(SUM(TabBesoinGlobal[[#This Row],[Mandela Besoin Total]:[Halles Besoin Total]]))-TabBesoinGlobal[[#This Row],[Transfert]]</f>
        <v>0</v>
      </c>
      <c r="I502" s="16">
        <f>TabBesoinGlobal[[#This Row],[Quantité Louée]]-TabBesoinGlobal[[#This Row],[Besoin Total]]</f>
        <v>0</v>
      </c>
      <c r="J502" s="9" t="str" cm="1">
        <f t="array" ref="J5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2" s="8" t="str" cm="1">
        <f t="array" ref="K5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2" s="9" t="str" cm="1">
        <f t="array" ref="L5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2" s="9" t="str" cm="1">
        <f t="array" ref="M5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2" s="9" t="str" cm="1">
        <f t="array" ref="N5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2" s="9" t="str" cm="1">
        <f t="array" ref="O5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2" s="9" t="str" cm="1">
        <f t="array" ref="P5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2" s="9" t="str" cm="1">
        <f t="array" ref="Q5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2" s="9" t="str" cm="1">
        <f t="array" ref="R5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2" s="9" t="str" cm="1">
        <f t="array" ref="S5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2" s="36"/>
      <c r="U502" s="22"/>
    </row>
    <row r="503" spans="1:21" hidden="1" x14ac:dyDescent="0.25">
      <c r="A503" s="20" t="s">
        <v>277</v>
      </c>
      <c r="B503" s="21" t="s">
        <v>548</v>
      </c>
      <c r="C503" s="7" t="s">
        <v>1388</v>
      </c>
      <c r="D503" s="7" t="s">
        <v>373</v>
      </c>
      <c r="E503" s="10" t="s">
        <v>573</v>
      </c>
      <c r="F503" s="15"/>
      <c r="G503" s="15"/>
      <c r="H503" s="23">
        <f>(SUM(TabBesoinGlobal[[#This Row],[Mandela Besoin Total]:[Halles Besoin Total]]))-TabBesoinGlobal[[#This Row],[Transfert]]</f>
        <v>0</v>
      </c>
      <c r="I503" s="16">
        <f>TabBesoinGlobal[[#This Row],[Quantité Louée]]-TabBesoinGlobal[[#This Row],[Besoin Total]]</f>
        <v>0</v>
      </c>
      <c r="J503" s="9" t="str" cm="1">
        <f t="array" ref="J5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3" s="8" t="str" cm="1">
        <f t="array" ref="K5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3" s="9" t="str" cm="1">
        <f t="array" ref="L5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3" s="9" t="str" cm="1">
        <f t="array" ref="M5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3" s="9" t="str" cm="1">
        <f t="array" ref="N5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3" s="9" t="str" cm="1">
        <f t="array" ref="O5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3" s="9" t="str" cm="1">
        <f t="array" ref="P5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3" s="9" t="str" cm="1">
        <f t="array" ref="Q5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3" s="9" t="str" cm="1">
        <f t="array" ref="R5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3" s="9" t="str" cm="1">
        <f t="array" ref="S5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3" s="36"/>
      <c r="U503" s="22"/>
    </row>
    <row r="504" spans="1:21" hidden="1" x14ac:dyDescent="0.25">
      <c r="A504" s="20" t="s">
        <v>277</v>
      </c>
      <c r="B504" s="21" t="s">
        <v>363</v>
      </c>
      <c r="C504" s="7" t="s">
        <v>1390</v>
      </c>
      <c r="D504" s="7" t="s">
        <v>756</v>
      </c>
      <c r="E504" s="10" t="s">
        <v>573</v>
      </c>
      <c r="F504" s="15">
        <v>1</v>
      </c>
      <c r="G504" s="15"/>
      <c r="H504" s="23">
        <f>(SUM(TabBesoinGlobal[[#This Row],[Mandela Besoin Total]:[Halles Besoin Total]]))-TabBesoinGlobal[[#This Row],[Transfert]]</f>
        <v>0</v>
      </c>
      <c r="I504" s="16">
        <f>TabBesoinGlobal[[#This Row],[Quantité Louée]]-TabBesoinGlobal[[#This Row],[Besoin Total]]</f>
        <v>0</v>
      </c>
      <c r="J504" s="9" t="str" cm="1">
        <f t="array" ref="J5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4" s="8" t="str" cm="1">
        <f t="array" ref="K5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4" s="9" t="str" cm="1">
        <f t="array" ref="L5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4" s="9" t="str" cm="1">
        <f t="array" ref="M5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4" s="9" t="str" cm="1">
        <f t="array" ref="N5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4" s="9" t="str" cm="1">
        <f t="array" ref="O5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4" s="9" t="str" cm="1">
        <f t="array" ref="P5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4" s="9" t="str" cm="1">
        <f t="array" ref="Q5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4" s="9" t="str" cm="1">
        <f t="array" ref="R5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4" s="9" t="str" cm="1">
        <f t="array" ref="S5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4" s="36"/>
      <c r="U504" s="22"/>
    </row>
    <row r="505" spans="1:21" hidden="1" x14ac:dyDescent="0.25">
      <c r="A505" s="6" t="s">
        <v>277</v>
      </c>
      <c r="B505" s="21" t="s">
        <v>363</v>
      </c>
      <c r="C505" s="7" t="s">
        <v>1391</v>
      </c>
      <c r="D505" s="7" t="s">
        <v>757</v>
      </c>
      <c r="E505" s="10" t="s">
        <v>573</v>
      </c>
      <c r="F505" s="15">
        <v>1</v>
      </c>
      <c r="G505" s="15"/>
      <c r="H505" s="23">
        <f>(SUM(TabBesoinGlobal[[#This Row],[Mandela Besoin Total]:[Halles Besoin Total]]))-TabBesoinGlobal[[#This Row],[Transfert]]</f>
        <v>0</v>
      </c>
      <c r="I505" s="16">
        <f>TabBesoinGlobal[[#This Row],[Quantité Louée]]-TabBesoinGlobal[[#This Row],[Besoin Total]]</f>
        <v>0</v>
      </c>
      <c r="J505" s="9" t="str" cm="1">
        <f t="array" ref="J5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5" s="8" t="str" cm="1">
        <f t="array" ref="K5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5" s="9" t="str" cm="1">
        <f t="array" ref="L5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5" s="9" t="str" cm="1">
        <f t="array" ref="M5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5" s="9" t="str" cm="1">
        <f t="array" ref="N5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5" s="9" t="str" cm="1">
        <f t="array" ref="O5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5" s="9" t="str" cm="1">
        <f t="array" ref="P5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5" s="9" t="str" cm="1">
        <f t="array" ref="Q5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5" s="9" t="str" cm="1">
        <f t="array" ref="R5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5" s="9" t="str" cm="1">
        <f t="array" ref="S5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5" s="35"/>
      <c r="U505" s="22"/>
    </row>
    <row r="506" spans="1:21" hidden="1" x14ac:dyDescent="0.25">
      <c r="A506" s="20" t="s">
        <v>277</v>
      </c>
      <c r="B506" s="21" t="s">
        <v>363</v>
      </c>
      <c r="C506" s="7" t="s">
        <v>1392</v>
      </c>
      <c r="D506" s="7" t="s">
        <v>758</v>
      </c>
      <c r="E506" s="7" t="s">
        <v>573</v>
      </c>
      <c r="F506" s="15">
        <v>1</v>
      </c>
      <c r="G506" s="15"/>
      <c r="H506" s="23">
        <f>(SUM(TabBesoinGlobal[[#This Row],[Mandela Besoin Total]:[Halles Besoin Total]]))-TabBesoinGlobal[[#This Row],[Transfert]]</f>
        <v>0</v>
      </c>
      <c r="I506" s="16">
        <f>TabBesoinGlobal[[#This Row],[Quantité Louée]]-TabBesoinGlobal[[#This Row],[Besoin Total]]</f>
        <v>0</v>
      </c>
      <c r="J506" s="9" t="str" cm="1">
        <f t="array" ref="J5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6" s="8" t="str" cm="1">
        <f t="array" ref="K5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6" s="9" t="str" cm="1">
        <f t="array" ref="L5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6" s="9" t="str" cm="1">
        <f t="array" ref="M5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6" s="9" t="str" cm="1">
        <f t="array" ref="N5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6" s="9" t="str" cm="1">
        <f t="array" ref="O5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6" s="9" t="str" cm="1">
        <f t="array" ref="P5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6" s="9" t="str" cm="1">
        <f t="array" ref="Q5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6" s="9" t="str" cm="1">
        <f t="array" ref="R5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6" s="9" t="str" cm="1">
        <f t="array" ref="S5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6" s="36"/>
      <c r="U506" s="22"/>
    </row>
    <row r="507" spans="1:21" hidden="1" x14ac:dyDescent="0.25">
      <c r="A507" s="20" t="s">
        <v>277</v>
      </c>
      <c r="B507" s="21" t="s">
        <v>363</v>
      </c>
      <c r="C507" s="7" t="s">
        <v>1393</v>
      </c>
      <c r="D507" s="7" t="s">
        <v>280</v>
      </c>
      <c r="E507" s="10" t="s">
        <v>574</v>
      </c>
      <c r="F507" s="15">
        <v>1</v>
      </c>
      <c r="G507" s="15"/>
      <c r="H507" s="23">
        <f>(SUM(TabBesoinGlobal[[#This Row],[Mandela Besoin Total]:[Halles Besoin Total]]))-TabBesoinGlobal[[#This Row],[Transfert]]</f>
        <v>0</v>
      </c>
      <c r="I507" s="16">
        <f>TabBesoinGlobal[[#This Row],[Quantité Louée]]-TabBesoinGlobal[[#This Row],[Besoin Total]]</f>
        <v>0</v>
      </c>
      <c r="J507" s="9" t="str" cm="1">
        <f t="array" ref="J5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7" s="8" t="str" cm="1">
        <f t="array" ref="K5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7" s="9" t="str" cm="1">
        <f t="array" ref="L5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7" s="9" t="str" cm="1">
        <f t="array" ref="M5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7" s="9" t="str" cm="1">
        <f t="array" ref="N5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7" s="9" t="str" cm="1">
        <f t="array" ref="O5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7" s="9" t="str" cm="1">
        <f t="array" ref="P5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7" s="9" t="str" cm="1">
        <f t="array" ref="Q5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7" s="9" t="str" cm="1">
        <f t="array" ref="R5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7" s="9" t="str" cm="1">
        <f t="array" ref="S5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7" s="36"/>
      <c r="U507" s="22"/>
    </row>
    <row r="508" spans="1:21" hidden="1" x14ac:dyDescent="0.25">
      <c r="A508" s="20" t="s">
        <v>277</v>
      </c>
      <c r="B508" s="21" t="s">
        <v>363</v>
      </c>
      <c r="C508" s="7" t="s">
        <v>1394</v>
      </c>
      <c r="D508" s="7" t="s">
        <v>281</v>
      </c>
      <c r="E508" s="10" t="s">
        <v>574</v>
      </c>
      <c r="F508" s="15">
        <v>1</v>
      </c>
      <c r="G508" s="15"/>
      <c r="H508" s="23">
        <f>(SUM(TabBesoinGlobal[[#This Row],[Mandela Besoin Total]:[Halles Besoin Total]]))-TabBesoinGlobal[[#This Row],[Transfert]]</f>
        <v>0</v>
      </c>
      <c r="I508" s="16">
        <f>TabBesoinGlobal[[#This Row],[Quantité Louée]]-TabBesoinGlobal[[#This Row],[Besoin Total]]</f>
        <v>0</v>
      </c>
      <c r="J508" s="9" t="str" cm="1">
        <f t="array" ref="J5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8" s="8" t="str" cm="1">
        <f t="array" ref="K5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8" s="9" t="str" cm="1">
        <f t="array" ref="L5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8" s="9" t="str" cm="1">
        <f t="array" ref="M5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8" s="9" t="str" cm="1">
        <f t="array" ref="N5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8" s="9" t="str" cm="1">
        <f t="array" ref="O5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8" s="9" t="str" cm="1">
        <f t="array" ref="P5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8" s="9" t="str" cm="1">
        <f t="array" ref="Q5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8" s="9" t="str" cm="1">
        <f t="array" ref="R5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8" s="9" t="str" cm="1">
        <f t="array" ref="S5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8" s="36"/>
      <c r="U508" s="22"/>
    </row>
    <row r="509" spans="1:21" hidden="1" x14ac:dyDescent="0.25">
      <c r="A509" s="20" t="s">
        <v>277</v>
      </c>
      <c r="B509" s="21" t="s">
        <v>426</v>
      </c>
      <c r="C509" s="7" t="s">
        <v>1395</v>
      </c>
      <c r="D509" s="7" t="s">
        <v>425</v>
      </c>
      <c r="E509" s="10" t="s">
        <v>573</v>
      </c>
      <c r="F509" s="15">
        <v>1</v>
      </c>
      <c r="G509" s="15"/>
      <c r="H509" s="23">
        <f>(SUM(TabBesoinGlobal[[#This Row],[Mandela Besoin Total]:[Halles Besoin Total]]))-TabBesoinGlobal[[#This Row],[Transfert]]</f>
        <v>0</v>
      </c>
      <c r="I509" s="16">
        <f>TabBesoinGlobal[[#This Row],[Quantité Louée]]-TabBesoinGlobal[[#This Row],[Besoin Total]]</f>
        <v>0</v>
      </c>
      <c r="J509" s="9" t="str" cm="1">
        <f t="array" ref="J5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09" s="8" t="str" cm="1">
        <f t="array" ref="K5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09" s="9" t="str" cm="1">
        <f t="array" ref="L5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09" s="9" t="str" cm="1">
        <f t="array" ref="M5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09" s="9" t="str" cm="1">
        <f t="array" ref="N5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09" s="9" t="str" cm="1">
        <f t="array" ref="O5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09" s="9" t="str" cm="1">
        <f t="array" ref="P5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09" s="9" t="str" cm="1">
        <f t="array" ref="Q5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09" s="9" t="str" cm="1">
        <f t="array" ref="R5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09" s="9" t="str" cm="1">
        <f t="array" ref="S5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09" s="36"/>
      <c r="U509" s="22"/>
    </row>
    <row r="510" spans="1:21" hidden="1" x14ac:dyDescent="0.25">
      <c r="A510" s="20" t="s">
        <v>277</v>
      </c>
      <c r="B510" s="21" t="s">
        <v>278</v>
      </c>
      <c r="C510" s="7" t="s">
        <v>1396</v>
      </c>
      <c r="D510" s="7" t="s">
        <v>282</v>
      </c>
      <c r="E510" s="10" t="s">
        <v>574</v>
      </c>
      <c r="F510" s="15">
        <v>1</v>
      </c>
      <c r="G510" s="15"/>
      <c r="H510" s="23">
        <f>(SUM(TabBesoinGlobal[[#This Row],[Mandela Besoin Total]:[Halles Besoin Total]]))-TabBesoinGlobal[[#This Row],[Transfert]]</f>
        <v>0</v>
      </c>
      <c r="I510" s="16">
        <f>TabBesoinGlobal[[#This Row],[Quantité Louée]]-TabBesoinGlobal[[#This Row],[Besoin Total]]</f>
        <v>0</v>
      </c>
      <c r="J510" s="9" t="str" cm="1">
        <f t="array" ref="J5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0" s="8" t="str" cm="1">
        <f t="array" ref="K5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0" s="9" t="str" cm="1">
        <f t="array" ref="L5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0" s="9" t="str" cm="1">
        <f t="array" ref="M5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0" s="9" t="str" cm="1">
        <f t="array" ref="N5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0" s="9" t="str" cm="1">
        <f t="array" ref="O5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0" s="9" t="str" cm="1">
        <f t="array" ref="P5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0" s="9" t="str" cm="1">
        <f t="array" ref="Q5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0" s="9" t="str" cm="1">
        <f t="array" ref="R5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0" s="9" t="str" cm="1">
        <f t="array" ref="S5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0" s="36"/>
      <c r="U510" s="22"/>
    </row>
    <row r="511" spans="1:21" hidden="1" x14ac:dyDescent="0.25">
      <c r="A511" s="20" t="s">
        <v>277</v>
      </c>
      <c r="B511" s="21" t="s">
        <v>278</v>
      </c>
      <c r="C511" s="7" t="s">
        <v>1397</v>
      </c>
      <c r="D511" s="7" t="s">
        <v>283</v>
      </c>
      <c r="E511" s="10" t="s">
        <v>574</v>
      </c>
      <c r="F511" s="15">
        <v>1</v>
      </c>
      <c r="G511" s="15"/>
      <c r="H511" s="23">
        <f>(SUM(TabBesoinGlobal[[#This Row],[Mandela Besoin Total]:[Halles Besoin Total]]))-TabBesoinGlobal[[#This Row],[Transfert]]</f>
        <v>0</v>
      </c>
      <c r="I511" s="16">
        <f>TabBesoinGlobal[[#This Row],[Quantité Louée]]-TabBesoinGlobal[[#This Row],[Besoin Total]]</f>
        <v>0</v>
      </c>
      <c r="J511" s="9" t="str" cm="1">
        <f t="array" ref="J5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1" s="8" t="str" cm="1">
        <f t="array" ref="K5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1" s="9" t="str" cm="1">
        <f t="array" ref="L5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1" s="9" t="str" cm="1">
        <f t="array" ref="M5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1" s="9" t="str" cm="1">
        <f t="array" ref="N5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1" s="9" t="str" cm="1">
        <f t="array" ref="O5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1" s="9" t="str" cm="1">
        <f t="array" ref="P5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1" s="9" t="str" cm="1">
        <f t="array" ref="Q5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1" s="9" t="str" cm="1">
        <f t="array" ref="R5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1" s="9" t="str" cm="1">
        <f t="array" ref="S5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1" s="36"/>
      <c r="U511" s="22"/>
    </row>
    <row r="512" spans="1:21" hidden="1" x14ac:dyDescent="0.25">
      <c r="A512" s="20" t="s">
        <v>277</v>
      </c>
      <c r="B512" s="21" t="s">
        <v>362</v>
      </c>
      <c r="C512" s="7" t="s">
        <v>1398</v>
      </c>
      <c r="D512" s="7" t="s">
        <v>759</v>
      </c>
      <c r="E512" s="10" t="s">
        <v>573</v>
      </c>
      <c r="F512" s="15"/>
      <c r="G512" s="15"/>
      <c r="H512" s="23">
        <f>(SUM(TabBesoinGlobal[[#This Row],[Mandela Besoin Total]:[Halles Besoin Total]]))-TabBesoinGlobal[[#This Row],[Transfert]]</f>
        <v>0</v>
      </c>
      <c r="I512" s="16">
        <f>TabBesoinGlobal[[#This Row],[Quantité Louée]]-TabBesoinGlobal[[#This Row],[Besoin Total]]</f>
        <v>0</v>
      </c>
      <c r="J512" s="9" t="str" cm="1">
        <f t="array" ref="J5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2" s="8" t="str" cm="1">
        <f t="array" ref="K5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2" s="9" t="str" cm="1">
        <f t="array" ref="L5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2" s="9" t="str" cm="1">
        <f t="array" ref="M5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2" s="9" t="str" cm="1">
        <f t="array" ref="N5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2" s="9" t="str" cm="1">
        <f t="array" ref="O5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2" s="9" t="str" cm="1">
        <f t="array" ref="P5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2" s="9" t="str" cm="1">
        <f t="array" ref="Q5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2" s="9" t="str" cm="1">
        <f t="array" ref="R5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2" s="9" t="str" cm="1">
        <f t="array" ref="S5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2" s="36"/>
      <c r="U512" s="22"/>
    </row>
    <row r="513" spans="1:21" hidden="1" x14ac:dyDescent="0.25">
      <c r="A513" s="20" t="s">
        <v>277</v>
      </c>
      <c r="B513" s="21" t="s">
        <v>362</v>
      </c>
      <c r="C513" s="7" t="s">
        <v>1400</v>
      </c>
      <c r="D513" s="7" t="s">
        <v>760</v>
      </c>
      <c r="E513" s="10" t="s">
        <v>572</v>
      </c>
      <c r="F513" s="15">
        <v>1</v>
      </c>
      <c r="G513" s="15"/>
      <c r="H513" s="23">
        <f>(SUM(TabBesoinGlobal[[#This Row],[Mandela Besoin Total]:[Halles Besoin Total]]))-TabBesoinGlobal[[#This Row],[Transfert]]</f>
        <v>0</v>
      </c>
      <c r="I513" s="16">
        <f>TabBesoinGlobal[[#This Row],[Quantité Louée]]-TabBesoinGlobal[[#This Row],[Besoin Total]]</f>
        <v>0</v>
      </c>
      <c r="J513" s="9" t="str" cm="1">
        <f t="array" ref="J5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3" s="8" t="str" cm="1">
        <f t="array" ref="K5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3" s="9" t="str" cm="1">
        <f t="array" ref="L5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3" s="9" t="str" cm="1">
        <f t="array" ref="M5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3" s="9" t="str" cm="1">
        <f t="array" ref="N5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3" s="9" t="str" cm="1">
        <f t="array" ref="O5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3" s="9" t="str" cm="1">
        <f t="array" ref="P5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3" s="9" t="str" cm="1">
        <f t="array" ref="Q5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3" s="9" t="str" cm="1">
        <f t="array" ref="R5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3" s="9" t="str" cm="1">
        <f t="array" ref="S5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3" s="36"/>
      <c r="U513" s="22"/>
    </row>
    <row r="514" spans="1:21" hidden="1" x14ac:dyDescent="0.25">
      <c r="A514" s="20" t="s">
        <v>277</v>
      </c>
      <c r="B514" s="21" t="s">
        <v>362</v>
      </c>
      <c r="C514" s="7" t="s">
        <v>1401</v>
      </c>
      <c r="D514" s="7" t="s">
        <v>760</v>
      </c>
      <c r="E514" s="10" t="s">
        <v>573</v>
      </c>
      <c r="F514" s="15">
        <v>1</v>
      </c>
      <c r="G514" s="15"/>
      <c r="H514" s="23">
        <f>(SUM(TabBesoinGlobal[[#This Row],[Mandela Besoin Total]:[Halles Besoin Total]]))-TabBesoinGlobal[[#This Row],[Transfert]]</f>
        <v>0</v>
      </c>
      <c r="I514" s="16">
        <f>TabBesoinGlobal[[#This Row],[Quantité Louée]]-TabBesoinGlobal[[#This Row],[Besoin Total]]</f>
        <v>0</v>
      </c>
      <c r="J514" s="9" t="str" cm="1">
        <f t="array" ref="J5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4" s="8" t="str" cm="1">
        <f t="array" ref="K5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4" s="9" t="str" cm="1">
        <f t="array" ref="L5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4" s="9" t="str" cm="1">
        <f t="array" ref="M5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4" s="9" t="str" cm="1">
        <f t="array" ref="N5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4" s="9" t="str" cm="1">
        <f t="array" ref="O5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4" s="9" t="str" cm="1">
        <f t="array" ref="P5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4" s="9" t="str" cm="1">
        <f t="array" ref="Q5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4" s="9" t="str" cm="1">
        <f t="array" ref="R5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4" s="9" t="str" cm="1">
        <f t="array" ref="S5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4" s="36"/>
      <c r="U514" s="22"/>
    </row>
    <row r="515" spans="1:21" hidden="1" x14ac:dyDescent="0.25">
      <c r="A515" s="20" t="s">
        <v>277</v>
      </c>
      <c r="B515" s="21" t="s">
        <v>362</v>
      </c>
      <c r="C515" s="7" t="s">
        <v>1399</v>
      </c>
      <c r="D515" s="7" t="s">
        <v>761</v>
      </c>
      <c r="E515" s="10" t="s">
        <v>573</v>
      </c>
      <c r="F515" s="15">
        <v>1</v>
      </c>
      <c r="G515" s="15"/>
      <c r="H515" s="23">
        <f>(SUM(TabBesoinGlobal[[#This Row],[Mandela Besoin Total]:[Halles Besoin Total]]))-TabBesoinGlobal[[#This Row],[Transfert]]</f>
        <v>0</v>
      </c>
      <c r="I515" s="16">
        <f>TabBesoinGlobal[[#This Row],[Quantité Louée]]-TabBesoinGlobal[[#This Row],[Besoin Total]]</f>
        <v>0</v>
      </c>
      <c r="J515" s="9" t="str" cm="1">
        <f t="array" ref="J5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5" s="8" t="str" cm="1">
        <f t="array" ref="K5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5" s="9" t="str" cm="1">
        <f t="array" ref="L5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5" s="9" t="str" cm="1">
        <f t="array" ref="M5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5" s="9" t="str" cm="1">
        <f t="array" ref="N5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5" s="9" t="str" cm="1">
        <f t="array" ref="O5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5" s="9" t="str" cm="1">
        <f t="array" ref="P5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5" s="9" t="str" cm="1">
        <f t="array" ref="Q5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5" s="9" t="str" cm="1">
        <f t="array" ref="R5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5" s="9" t="str" cm="1">
        <f t="array" ref="S5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5" s="36"/>
      <c r="U515" s="22"/>
    </row>
    <row r="516" spans="1:21" hidden="1" x14ac:dyDescent="0.25">
      <c r="A516" s="20" t="s">
        <v>277</v>
      </c>
      <c r="B516" s="21" t="s">
        <v>362</v>
      </c>
      <c r="C516" s="7" t="s">
        <v>1402</v>
      </c>
      <c r="D516" s="7" t="s">
        <v>279</v>
      </c>
      <c r="E516" s="10" t="s">
        <v>574</v>
      </c>
      <c r="F516" s="15">
        <v>1</v>
      </c>
      <c r="G516" s="15"/>
      <c r="H516" s="23">
        <f>(SUM(TabBesoinGlobal[[#This Row],[Mandela Besoin Total]:[Halles Besoin Total]]))-TabBesoinGlobal[[#This Row],[Transfert]]</f>
        <v>0</v>
      </c>
      <c r="I516" s="16">
        <f>TabBesoinGlobal[[#This Row],[Quantité Louée]]-TabBesoinGlobal[[#This Row],[Besoin Total]]</f>
        <v>0</v>
      </c>
      <c r="J516" s="9" t="str" cm="1">
        <f t="array" ref="J5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6" s="8" t="str" cm="1">
        <f t="array" ref="K5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6" s="9" t="str" cm="1">
        <f t="array" ref="L5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6" s="9" t="str" cm="1">
        <f t="array" ref="M5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6" s="9" t="str" cm="1">
        <f t="array" ref="N5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6" s="9" t="str" cm="1">
        <f t="array" ref="O5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6" s="9" t="str" cm="1">
        <f t="array" ref="P5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6" s="9" t="str" cm="1">
        <f t="array" ref="Q5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6" s="9" t="str" cm="1">
        <f t="array" ref="R5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6" s="9" t="str" cm="1">
        <f t="array" ref="S5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6" s="36"/>
      <c r="U516" s="22"/>
    </row>
    <row r="517" spans="1:21" x14ac:dyDescent="0.25">
      <c r="A517" s="20" t="s">
        <v>111</v>
      </c>
      <c r="B517" s="21" t="s">
        <v>931</v>
      </c>
      <c r="C517" s="7" t="s">
        <v>1425</v>
      </c>
      <c r="D517" s="7" t="s">
        <v>961</v>
      </c>
      <c r="E517" s="10" t="s">
        <v>572</v>
      </c>
      <c r="F517" s="15">
        <v>2</v>
      </c>
      <c r="G517" s="15"/>
      <c r="H517" s="23">
        <f>(SUM(TabBesoinGlobal[[#This Row],[Mandela Besoin Total]:[Halles Besoin Total]]))-TabBesoinGlobal[[#This Row],[Transfert]]</f>
        <v>0</v>
      </c>
      <c r="I517" s="16">
        <f>TabBesoinGlobal[[#This Row],[Quantité Louée]]-TabBesoinGlobal[[#This Row],[Besoin Total]]</f>
        <v>0</v>
      </c>
      <c r="J517" s="9" t="str" cm="1">
        <f t="array" ref="J5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7" s="8" t="str" cm="1">
        <f t="array" ref="K5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7" s="9" t="str" cm="1">
        <f t="array" ref="L5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7" s="9" t="str" cm="1">
        <f t="array" ref="M5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7" s="9" t="str" cm="1">
        <f t="array" ref="N5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7" s="9" t="str" cm="1">
        <f t="array" ref="O5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7" s="9" t="str" cm="1">
        <f t="array" ref="P5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7" s="9" t="str" cm="1">
        <f t="array" ref="Q5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7" s="9" t="str" cm="1">
        <f t="array" ref="R5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7" s="9" t="str" cm="1">
        <f t="array" ref="S5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7" s="36"/>
      <c r="U517" s="22"/>
    </row>
    <row r="518" spans="1:21" x14ac:dyDescent="0.25">
      <c r="A518" s="20" t="s">
        <v>111</v>
      </c>
      <c r="B518" s="21" t="s">
        <v>931</v>
      </c>
      <c r="C518" s="7" t="s">
        <v>1426</v>
      </c>
      <c r="D518" s="7" t="s">
        <v>961</v>
      </c>
      <c r="E518" s="10" t="s">
        <v>573</v>
      </c>
      <c r="F518" s="15">
        <v>2</v>
      </c>
      <c r="G518" s="15"/>
      <c r="H518" s="23">
        <f>(SUM(TabBesoinGlobal[[#This Row],[Mandela Besoin Total]:[Halles Besoin Total]]))-TabBesoinGlobal[[#This Row],[Transfert]]</f>
        <v>0</v>
      </c>
      <c r="I518" s="16">
        <f>TabBesoinGlobal[[#This Row],[Quantité Louée]]-TabBesoinGlobal[[#This Row],[Besoin Total]]</f>
        <v>0</v>
      </c>
      <c r="J518" s="9" t="str" cm="1">
        <f t="array" ref="J5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8" s="8" t="str" cm="1">
        <f t="array" ref="K5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8" s="9" t="str" cm="1">
        <f t="array" ref="L5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8" s="9" t="str" cm="1">
        <f t="array" ref="M5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8" s="9" t="str" cm="1">
        <f t="array" ref="N5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8" s="9" t="str" cm="1">
        <f t="array" ref="O5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8" s="9" t="str" cm="1">
        <f t="array" ref="P5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8" s="9" t="str" cm="1">
        <f t="array" ref="Q5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8" s="9" t="str" cm="1">
        <f t="array" ref="R5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8" s="9" t="str" cm="1">
        <f t="array" ref="S5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8" s="36"/>
      <c r="U518" s="22"/>
    </row>
    <row r="519" spans="1:21" x14ac:dyDescent="0.25">
      <c r="A519" s="20" t="s">
        <v>111</v>
      </c>
      <c r="B519" s="21" t="s">
        <v>931</v>
      </c>
      <c r="C519" s="7" t="s">
        <v>1403</v>
      </c>
      <c r="D519" s="7" t="s">
        <v>165</v>
      </c>
      <c r="E519" s="10" t="s">
        <v>574</v>
      </c>
      <c r="F519" s="15">
        <v>14</v>
      </c>
      <c r="G519" s="15"/>
      <c r="H519" s="23">
        <f>(SUM(TabBesoinGlobal[[#This Row],[Mandela Besoin Total]:[Halles Besoin Total]]))-TabBesoinGlobal[[#This Row],[Transfert]]</f>
        <v>0</v>
      </c>
      <c r="I519" s="16">
        <f>TabBesoinGlobal[[#This Row],[Quantité Louée]]-TabBesoinGlobal[[#This Row],[Besoin Total]]</f>
        <v>0</v>
      </c>
      <c r="J519" s="9" t="str" cm="1">
        <f t="array" ref="J5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19" s="8" t="str" cm="1">
        <f t="array" ref="K5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19" s="9" t="str" cm="1">
        <f t="array" ref="L5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19" s="9" t="str" cm="1">
        <f t="array" ref="M5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19" s="9" t="str" cm="1">
        <f t="array" ref="N5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19" s="9" t="str" cm="1">
        <f t="array" ref="O5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19" s="9" t="str" cm="1">
        <f t="array" ref="P5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19" s="9" t="str" cm="1">
        <f t="array" ref="Q5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19" s="9" t="str" cm="1">
        <f t="array" ref="R5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19" s="9" t="str" cm="1">
        <f t="array" ref="S5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19" s="36"/>
      <c r="U519" s="22"/>
    </row>
    <row r="520" spans="1:21" x14ac:dyDescent="0.25">
      <c r="A520" s="20" t="s">
        <v>111</v>
      </c>
      <c r="B520" s="21" t="s">
        <v>931</v>
      </c>
      <c r="C520" s="7" t="s">
        <v>1427</v>
      </c>
      <c r="D520" s="7" t="s">
        <v>962</v>
      </c>
      <c r="E520" s="10" t="s">
        <v>572</v>
      </c>
      <c r="F520" s="15">
        <v>2</v>
      </c>
      <c r="G520" s="15"/>
      <c r="H520" s="23">
        <f>(SUM(TabBesoinGlobal[[#This Row],[Mandela Besoin Total]:[Halles Besoin Total]]))-TabBesoinGlobal[[#This Row],[Transfert]]</f>
        <v>0</v>
      </c>
      <c r="I520" s="16">
        <f>TabBesoinGlobal[[#This Row],[Quantité Louée]]-TabBesoinGlobal[[#This Row],[Besoin Total]]</f>
        <v>0</v>
      </c>
      <c r="J520" s="9" t="str" cm="1">
        <f t="array" ref="J5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0" s="8" t="str" cm="1">
        <f t="array" ref="K5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0" s="9" t="str" cm="1">
        <f t="array" ref="L5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0" s="9" t="str" cm="1">
        <f t="array" ref="M5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0" s="9" t="str" cm="1">
        <f t="array" ref="N5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0" s="9" t="str" cm="1">
        <f t="array" ref="O5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0" s="9" t="str" cm="1">
        <f t="array" ref="P5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0" s="9" t="str" cm="1">
        <f t="array" ref="Q5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0" s="9" t="str" cm="1">
        <f t="array" ref="R5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0" s="9" t="str" cm="1">
        <f t="array" ref="S5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0" s="36"/>
      <c r="U520" s="22"/>
    </row>
    <row r="521" spans="1:21" x14ac:dyDescent="0.25">
      <c r="A521" s="20" t="s">
        <v>111</v>
      </c>
      <c r="B521" s="21" t="s">
        <v>931</v>
      </c>
      <c r="C521" s="7" t="s">
        <v>1428</v>
      </c>
      <c r="D521" s="7" t="s">
        <v>962</v>
      </c>
      <c r="E521" s="10" t="s">
        <v>573</v>
      </c>
      <c r="F521" s="15">
        <v>4</v>
      </c>
      <c r="G521" s="15"/>
      <c r="H521" s="23">
        <f>(SUM(TabBesoinGlobal[[#This Row],[Mandela Besoin Total]:[Halles Besoin Total]]))-TabBesoinGlobal[[#This Row],[Transfert]]</f>
        <v>0</v>
      </c>
      <c r="I521" s="16">
        <f>TabBesoinGlobal[[#This Row],[Quantité Louée]]-TabBesoinGlobal[[#This Row],[Besoin Total]]</f>
        <v>0</v>
      </c>
      <c r="J521" s="9" t="str" cm="1">
        <f t="array" ref="J5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1" s="8" t="str" cm="1">
        <f t="array" ref="K5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1" s="9" t="str" cm="1">
        <f t="array" ref="L5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1" s="9" t="str" cm="1">
        <f t="array" ref="M5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1" s="9" t="str" cm="1">
        <f t="array" ref="N5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1" s="9" t="str" cm="1">
        <f t="array" ref="O5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1" s="9" t="str" cm="1">
        <f t="array" ref="P5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1" s="9" t="str" cm="1">
        <f t="array" ref="Q5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1" s="9" t="str" cm="1">
        <f t="array" ref="R5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1" s="9" t="str" cm="1">
        <f t="array" ref="S5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1" s="36"/>
      <c r="U521" s="22"/>
    </row>
    <row r="522" spans="1:21" x14ac:dyDescent="0.25">
      <c r="A522" s="20" t="s">
        <v>111</v>
      </c>
      <c r="B522" s="21" t="s">
        <v>931</v>
      </c>
      <c r="C522" s="7" t="s">
        <v>1429</v>
      </c>
      <c r="D522" s="7" t="s">
        <v>963</v>
      </c>
      <c r="E522" s="10" t="s">
        <v>573</v>
      </c>
      <c r="F522" s="15">
        <v>4</v>
      </c>
      <c r="G522" s="15"/>
      <c r="H522" s="23">
        <f>(SUM(TabBesoinGlobal[[#This Row],[Mandela Besoin Total]:[Halles Besoin Total]]))-TabBesoinGlobal[[#This Row],[Transfert]]</f>
        <v>0</v>
      </c>
      <c r="I522" s="16">
        <f>TabBesoinGlobal[[#This Row],[Quantité Louée]]-TabBesoinGlobal[[#This Row],[Besoin Total]]</f>
        <v>0</v>
      </c>
      <c r="J522" s="9" t="str" cm="1">
        <f t="array" ref="J5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2" s="8" t="str" cm="1">
        <f t="array" ref="K5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2" s="9" t="str" cm="1">
        <f t="array" ref="L5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2" s="9" t="str" cm="1">
        <f t="array" ref="M5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2" s="9" t="str" cm="1">
        <f t="array" ref="N5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2" s="9" t="str" cm="1">
        <f t="array" ref="O5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2" s="9" t="str" cm="1">
        <f t="array" ref="P5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2" s="9" t="str" cm="1">
        <f t="array" ref="Q5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2" s="9" t="str" cm="1">
        <f t="array" ref="R5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2" s="9" t="str" cm="1">
        <f t="array" ref="S5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2" s="36"/>
      <c r="U522" s="22"/>
    </row>
    <row r="523" spans="1:21" x14ac:dyDescent="0.25">
      <c r="A523" s="20" t="s">
        <v>111</v>
      </c>
      <c r="B523" s="21" t="s">
        <v>931</v>
      </c>
      <c r="C523" s="7" t="s">
        <v>1430</v>
      </c>
      <c r="D523" s="7" t="s">
        <v>964</v>
      </c>
      <c r="E523" s="10" t="s">
        <v>573</v>
      </c>
      <c r="F523" s="15">
        <v>5</v>
      </c>
      <c r="G523" s="15"/>
      <c r="H523" s="23">
        <f>(SUM(TabBesoinGlobal[[#This Row],[Mandela Besoin Total]:[Halles Besoin Total]]))-TabBesoinGlobal[[#This Row],[Transfert]]</f>
        <v>0</v>
      </c>
      <c r="I523" s="16">
        <f>TabBesoinGlobal[[#This Row],[Quantité Louée]]-TabBesoinGlobal[[#This Row],[Besoin Total]]</f>
        <v>0</v>
      </c>
      <c r="J523" s="9" t="str" cm="1">
        <f t="array" ref="J5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3" s="8" t="str" cm="1">
        <f t="array" ref="K5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3" s="9" t="str" cm="1">
        <f t="array" ref="L5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3" s="9" t="str" cm="1">
        <f t="array" ref="M5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3" s="9" t="str" cm="1">
        <f t="array" ref="N5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3" s="9" t="str" cm="1">
        <f t="array" ref="O5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3" s="9" t="str" cm="1">
        <f t="array" ref="P5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3" s="9" t="str" cm="1">
        <f t="array" ref="Q5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3" s="9" t="str" cm="1">
        <f t="array" ref="R5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3" s="9" t="str" cm="1">
        <f t="array" ref="S5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3" s="36"/>
      <c r="U523" s="22"/>
    </row>
    <row r="524" spans="1:21" x14ac:dyDescent="0.25">
      <c r="A524" s="20" t="s">
        <v>111</v>
      </c>
      <c r="B524" s="21" t="s">
        <v>931</v>
      </c>
      <c r="C524" s="7" t="s">
        <v>1404</v>
      </c>
      <c r="D524" s="7" t="s">
        <v>163</v>
      </c>
      <c r="E524" s="10" t="s">
        <v>574</v>
      </c>
      <c r="F524" s="15">
        <v>120</v>
      </c>
      <c r="G524" s="15"/>
      <c r="H524" s="23">
        <f>(SUM(TabBesoinGlobal[[#This Row],[Mandela Besoin Total]:[Halles Besoin Total]]))-TabBesoinGlobal[[#This Row],[Transfert]]</f>
        <v>0</v>
      </c>
      <c r="I524" s="16">
        <f>TabBesoinGlobal[[#This Row],[Quantité Louée]]-TabBesoinGlobal[[#This Row],[Besoin Total]]</f>
        <v>0</v>
      </c>
      <c r="J524" s="9" t="str" cm="1">
        <f t="array" ref="J5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4" s="8" t="str" cm="1">
        <f t="array" ref="K5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4" s="9" t="str" cm="1">
        <f t="array" ref="L5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4" s="9" t="str" cm="1">
        <f t="array" ref="M5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4" s="9" t="str" cm="1">
        <f t="array" ref="N5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4" s="9" t="str" cm="1">
        <f t="array" ref="O5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4" s="9" t="str" cm="1">
        <f t="array" ref="P5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4" s="9" t="str" cm="1">
        <f t="array" ref="Q5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4" s="9" t="str" cm="1">
        <f t="array" ref="R5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4" s="9" t="str" cm="1">
        <f t="array" ref="S5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4" s="36"/>
      <c r="U524" s="22"/>
    </row>
    <row r="525" spans="1:21" x14ac:dyDescent="0.25">
      <c r="A525" s="20" t="s">
        <v>111</v>
      </c>
      <c r="B525" s="21" t="s">
        <v>931</v>
      </c>
      <c r="C525" s="7" t="s">
        <v>1407</v>
      </c>
      <c r="D525" s="7" t="s">
        <v>762</v>
      </c>
      <c r="E525" s="10" t="s">
        <v>573</v>
      </c>
      <c r="F525" s="15"/>
      <c r="G525" s="15"/>
      <c r="H525" s="23">
        <f>(SUM(TabBesoinGlobal[[#This Row],[Mandela Besoin Total]:[Halles Besoin Total]]))-TabBesoinGlobal[[#This Row],[Transfert]]</f>
        <v>0</v>
      </c>
      <c r="I525" s="16">
        <f>TabBesoinGlobal[[#This Row],[Quantité Louée]]-TabBesoinGlobal[[#This Row],[Besoin Total]]</f>
        <v>0</v>
      </c>
      <c r="J525" s="9" t="str" cm="1">
        <f t="array" ref="J5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5" s="8" t="str" cm="1">
        <f t="array" ref="K5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5" s="9" t="str" cm="1">
        <f t="array" ref="L5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5" s="9" t="str" cm="1">
        <f t="array" ref="M5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5" s="9" t="str" cm="1">
        <f t="array" ref="N5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5" s="9" t="str" cm="1">
        <f t="array" ref="O5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5" s="9" t="str" cm="1">
        <f t="array" ref="P5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5" s="9" t="str" cm="1">
        <f t="array" ref="Q5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5" s="9" t="str" cm="1">
        <f t="array" ref="R5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5" s="9" t="str" cm="1">
        <f t="array" ref="S5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5" s="36"/>
      <c r="U525" s="22"/>
    </row>
    <row r="526" spans="1:21" x14ac:dyDescent="0.25">
      <c r="A526" s="20" t="s">
        <v>111</v>
      </c>
      <c r="B526" s="21" t="s">
        <v>931</v>
      </c>
      <c r="C526" s="7" t="s">
        <v>1405</v>
      </c>
      <c r="D526" s="7" t="s">
        <v>167</v>
      </c>
      <c r="E526" s="10" t="s">
        <v>574</v>
      </c>
      <c r="F526" s="15">
        <v>5</v>
      </c>
      <c r="G526" s="15"/>
      <c r="H526" s="23">
        <f>(SUM(TabBesoinGlobal[[#This Row],[Mandela Besoin Total]:[Halles Besoin Total]]))-TabBesoinGlobal[[#This Row],[Transfert]]</f>
        <v>0</v>
      </c>
      <c r="I526" s="16">
        <f>TabBesoinGlobal[[#This Row],[Quantité Louée]]-TabBesoinGlobal[[#This Row],[Besoin Total]]</f>
        <v>0</v>
      </c>
      <c r="J526" s="9" t="str" cm="1">
        <f t="array" ref="J5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6" s="8" t="str" cm="1">
        <f t="array" ref="K5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6" s="9" t="str" cm="1">
        <f t="array" ref="L5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6" s="9" t="str" cm="1">
        <f t="array" ref="M5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6" s="9" t="str" cm="1">
        <f t="array" ref="N5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6" s="9" t="str" cm="1">
        <f t="array" ref="O5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6" s="9" t="str" cm="1">
        <f t="array" ref="P5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6" s="9" t="str" cm="1">
        <f t="array" ref="Q5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6" s="9" t="str" cm="1">
        <f t="array" ref="R5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6" s="9" t="str" cm="1">
        <f t="array" ref="S5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6" s="36"/>
      <c r="U526" s="22"/>
    </row>
    <row r="527" spans="1:21" x14ac:dyDescent="0.25">
      <c r="A527" s="20" t="s">
        <v>111</v>
      </c>
      <c r="B527" s="21" t="s">
        <v>931</v>
      </c>
      <c r="C527" s="7" t="s">
        <v>1406</v>
      </c>
      <c r="D527" s="7" t="s">
        <v>168</v>
      </c>
      <c r="E527" s="10" t="s">
        <v>574</v>
      </c>
      <c r="F527" s="15">
        <v>2</v>
      </c>
      <c r="G527" s="15"/>
      <c r="H527" s="23">
        <f>(SUM(TabBesoinGlobal[[#This Row],[Mandela Besoin Total]:[Halles Besoin Total]]))-TabBesoinGlobal[[#This Row],[Transfert]]</f>
        <v>0</v>
      </c>
      <c r="I527" s="16">
        <f>TabBesoinGlobal[[#This Row],[Quantité Louée]]-TabBesoinGlobal[[#This Row],[Besoin Total]]</f>
        <v>0</v>
      </c>
      <c r="J527" s="9" t="str" cm="1">
        <f t="array" ref="J5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7" s="8" t="str" cm="1">
        <f t="array" ref="K5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7" s="9" t="str" cm="1">
        <f t="array" ref="L5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7" s="9" t="str" cm="1">
        <f t="array" ref="M5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7" s="9" t="str" cm="1">
        <f t="array" ref="N5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7" s="9" t="str" cm="1">
        <f t="array" ref="O5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7" s="9" t="str" cm="1">
        <f t="array" ref="P5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7" s="9" t="str" cm="1">
        <f t="array" ref="Q5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7" s="9" t="str" cm="1">
        <f t="array" ref="R5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7" s="9" t="str" cm="1">
        <f t="array" ref="S5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7" s="36"/>
      <c r="U527" s="22"/>
    </row>
    <row r="528" spans="1:21" x14ac:dyDescent="0.25">
      <c r="A528" s="20" t="s">
        <v>111</v>
      </c>
      <c r="B528" s="21" t="s">
        <v>931</v>
      </c>
      <c r="C528" s="7" t="s">
        <v>1412</v>
      </c>
      <c r="D528" s="7" t="s">
        <v>763</v>
      </c>
      <c r="E528" s="10" t="s">
        <v>573</v>
      </c>
      <c r="F528" s="15">
        <v>4</v>
      </c>
      <c r="G528" s="15"/>
      <c r="H528" s="23">
        <f>(SUM(TabBesoinGlobal[[#This Row],[Mandela Besoin Total]:[Halles Besoin Total]]))-TabBesoinGlobal[[#This Row],[Transfert]]</f>
        <v>0</v>
      </c>
      <c r="I528" s="16">
        <f>TabBesoinGlobal[[#This Row],[Quantité Louée]]-TabBesoinGlobal[[#This Row],[Besoin Total]]</f>
        <v>0</v>
      </c>
      <c r="J528" s="9" t="str" cm="1">
        <f t="array" ref="J5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8" s="8" t="str" cm="1">
        <f t="array" ref="K5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8" s="9" t="str" cm="1">
        <f t="array" ref="L5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8" s="9" t="str" cm="1">
        <f t="array" ref="M5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8" s="9" t="str" cm="1">
        <f t="array" ref="N5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8" s="9" t="str" cm="1">
        <f t="array" ref="O5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8" s="9" t="str" cm="1">
        <f t="array" ref="P5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8" s="9" t="str" cm="1">
        <f t="array" ref="Q5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8" s="9" t="str" cm="1">
        <f t="array" ref="R5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8" s="9" t="str" cm="1">
        <f t="array" ref="S5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8" s="36"/>
      <c r="U528" s="22"/>
    </row>
    <row r="529" spans="1:21" x14ac:dyDescent="0.25">
      <c r="A529" s="20" t="s">
        <v>111</v>
      </c>
      <c r="B529" s="21" t="s">
        <v>931</v>
      </c>
      <c r="C529" s="7" t="s">
        <v>1409</v>
      </c>
      <c r="D529" s="7" t="s">
        <v>764</v>
      </c>
      <c r="E529" s="10" t="s">
        <v>573</v>
      </c>
      <c r="F529" s="15">
        <v>10</v>
      </c>
      <c r="G529" s="15"/>
      <c r="H529" s="23">
        <f>(SUM(TabBesoinGlobal[[#This Row],[Mandela Besoin Total]:[Halles Besoin Total]]))-TabBesoinGlobal[[#This Row],[Transfert]]</f>
        <v>0</v>
      </c>
      <c r="I529" s="16">
        <f>TabBesoinGlobal[[#This Row],[Quantité Louée]]-TabBesoinGlobal[[#This Row],[Besoin Total]]</f>
        <v>0</v>
      </c>
      <c r="J529" s="9" t="str" cm="1">
        <f t="array" ref="J5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29" s="8" t="str" cm="1">
        <f t="array" ref="K5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29" s="9" t="str" cm="1">
        <f t="array" ref="L5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29" s="9" t="str" cm="1">
        <f t="array" ref="M5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29" s="9" t="str" cm="1">
        <f t="array" ref="N5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29" s="9" t="str" cm="1">
        <f t="array" ref="O5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29" s="9" t="str" cm="1">
        <f t="array" ref="P5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29" s="9" t="str" cm="1">
        <f t="array" ref="Q5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29" s="9" t="str" cm="1">
        <f t="array" ref="R5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29" s="9" t="str" cm="1">
        <f t="array" ref="S5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29" s="36"/>
      <c r="U529" s="22"/>
    </row>
    <row r="530" spans="1:21" x14ac:dyDescent="0.25">
      <c r="A530" s="20" t="s">
        <v>111</v>
      </c>
      <c r="B530" s="21" t="s">
        <v>931</v>
      </c>
      <c r="C530" s="7" t="s">
        <v>1413</v>
      </c>
      <c r="D530" s="7" t="s">
        <v>765</v>
      </c>
      <c r="E530" s="10" t="s">
        <v>572</v>
      </c>
      <c r="F530" s="15">
        <v>2</v>
      </c>
      <c r="G530" s="15"/>
      <c r="H530" s="23">
        <f>(SUM(TabBesoinGlobal[[#This Row],[Mandela Besoin Total]:[Halles Besoin Total]]))-TabBesoinGlobal[[#This Row],[Transfert]]</f>
        <v>0</v>
      </c>
      <c r="I530" s="16">
        <f>TabBesoinGlobal[[#This Row],[Quantité Louée]]-TabBesoinGlobal[[#This Row],[Besoin Total]]</f>
        <v>0</v>
      </c>
      <c r="J530" s="9" t="str" cm="1">
        <f t="array" ref="J5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0" s="8" t="str" cm="1">
        <f t="array" ref="K5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0" s="9" t="str" cm="1">
        <f t="array" ref="L5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0" s="9" t="str" cm="1">
        <f t="array" ref="M5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0" s="9" t="str" cm="1">
        <f t="array" ref="N5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0" s="9" t="str" cm="1">
        <f t="array" ref="O5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0" s="9" t="str" cm="1">
        <f t="array" ref="P5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0" s="9" t="str" cm="1">
        <f t="array" ref="Q5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0" s="9" t="str" cm="1">
        <f t="array" ref="R5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0" s="9" t="str" cm="1">
        <f t="array" ref="S5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0" s="36"/>
      <c r="U530" s="22"/>
    </row>
    <row r="531" spans="1:21" x14ac:dyDescent="0.25">
      <c r="A531" s="20" t="s">
        <v>111</v>
      </c>
      <c r="B531" s="21" t="s">
        <v>931</v>
      </c>
      <c r="C531" s="7" t="s">
        <v>1414</v>
      </c>
      <c r="D531" s="7" t="s">
        <v>765</v>
      </c>
      <c r="E531" s="10" t="s">
        <v>573</v>
      </c>
      <c r="F531" s="15"/>
      <c r="G531" s="15"/>
      <c r="H531" s="23">
        <f>(SUM(TabBesoinGlobal[[#This Row],[Mandela Besoin Total]:[Halles Besoin Total]]))-TabBesoinGlobal[[#This Row],[Transfert]]</f>
        <v>0</v>
      </c>
      <c r="I531" s="16">
        <f>TabBesoinGlobal[[#This Row],[Quantité Louée]]-TabBesoinGlobal[[#This Row],[Besoin Total]]</f>
        <v>0</v>
      </c>
      <c r="J531" s="9" t="str" cm="1">
        <f t="array" ref="J5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1" s="8" t="str" cm="1">
        <f t="array" ref="K5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1" s="9" t="str" cm="1">
        <f t="array" ref="L5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1" s="9" t="str" cm="1">
        <f t="array" ref="M5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1" s="9" t="str" cm="1">
        <f t="array" ref="N5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1" s="9" t="str" cm="1">
        <f t="array" ref="O5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1" s="9" t="str" cm="1">
        <f t="array" ref="P5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1" s="9" t="str" cm="1">
        <f t="array" ref="Q5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1" s="9" t="str" cm="1">
        <f t="array" ref="R5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1" s="9" t="str" cm="1">
        <f t="array" ref="S5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1" s="36"/>
      <c r="U531" s="22"/>
    </row>
    <row r="532" spans="1:21" x14ac:dyDescent="0.25">
      <c r="A532" s="20" t="s">
        <v>111</v>
      </c>
      <c r="B532" s="21" t="s">
        <v>931</v>
      </c>
      <c r="C532" s="7" t="s">
        <v>1415</v>
      </c>
      <c r="D532" s="7" t="s">
        <v>766</v>
      </c>
      <c r="E532" s="10" t="s">
        <v>572</v>
      </c>
      <c r="F532" s="15">
        <v>10</v>
      </c>
      <c r="G532" s="15"/>
      <c r="H532" s="23">
        <f>(SUM(TabBesoinGlobal[[#This Row],[Mandela Besoin Total]:[Halles Besoin Total]]))-TabBesoinGlobal[[#This Row],[Transfert]]</f>
        <v>0</v>
      </c>
      <c r="I532" s="16">
        <f>TabBesoinGlobal[[#This Row],[Quantité Louée]]-TabBesoinGlobal[[#This Row],[Besoin Total]]</f>
        <v>0</v>
      </c>
      <c r="J532" s="9" t="str" cm="1">
        <f t="array" ref="J5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2" s="8" t="str" cm="1">
        <f t="array" ref="K5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2" s="9" t="str" cm="1">
        <f t="array" ref="L5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2" s="9" t="str" cm="1">
        <f t="array" ref="M5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2" s="9" t="str" cm="1">
        <f t="array" ref="N5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2" s="9" t="str" cm="1">
        <f t="array" ref="O5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2" s="9" t="str" cm="1">
        <f t="array" ref="P5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2" s="9" t="str" cm="1">
        <f t="array" ref="Q5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2" s="9" t="str" cm="1">
        <f t="array" ref="R5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2" s="9" t="str" cm="1">
        <f t="array" ref="S5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2" s="36"/>
      <c r="U532" s="22"/>
    </row>
    <row r="533" spans="1:21" x14ac:dyDescent="0.25">
      <c r="A533" s="20" t="s">
        <v>111</v>
      </c>
      <c r="B533" s="21" t="s">
        <v>931</v>
      </c>
      <c r="C533" s="7" t="s">
        <v>1416</v>
      </c>
      <c r="D533" s="7" t="s">
        <v>766</v>
      </c>
      <c r="E533" s="10" t="s">
        <v>573</v>
      </c>
      <c r="F533" s="15"/>
      <c r="G533" s="15"/>
      <c r="H533" s="23">
        <f>(SUM(TabBesoinGlobal[[#This Row],[Mandela Besoin Total]:[Halles Besoin Total]]))-TabBesoinGlobal[[#This Row],[Transfert]]</f>
        <v>0</v>
      </c>
      <c r="I533" s="16">
        <f>TabBesoinGlobal[[#This Row],[Quantité Louée]]-TabBesoinGlobal[[#This Row],[Besoin Total]]</f>
        <v>0</v>
      </c>
      <c r="J533" s="9" t="str" cm="1">
        <f t="array" ref="J5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3" s="8" t="str" cm="1">
        <f t="array" ref="K5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3" s="9" t="str" cm="1">
        <f t="array" ref="L5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3" s="9" t="str" cm="1">
        <f t="array" ref="M5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3" s="9" t="str" cm="1">
        <f t="array" ref="N5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3" s="9" t="str" cm="1">
        <f t="array" ref="O5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3" s="9" t="str" cm="1">
        <f t="array" ref="P5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3" s="9" t="str" cm="1">
        <f t="array" ref="Q5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3" s="9" t="str" cm="1">
        <f t="array" ref="R5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3" s="9" t="str" cm="1">
        <f t="array" ref="S5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3" s="36"/>
      <c r="U533" s="22"/>
    </row>
    <row r="534" spans="1:21" x14ac:dyDescent="0.25">
      <c r="A534" s="20" t="s">
        <v>111</v>
      </c>
      <c r="B534" s="21" t="s">
        <v>931</v>
      </c>
      <c r="C534" s="7" t="s">
        <v>1408</v>
      </c>
      <c r="D534" s="7" t="s">
        <v>169</v>
      </c>
      <c r="E534" s="10" t="s">
        <v>574</v>
      </c>
      <c r="F534" s="15">
        <v>10</v>
      </c>
      <c r="G534" s="15"/>
      <c r="H534" s="23">
        <f>(SUM(TabBesoinGlobal[[#This Row],[Mandela Besoin Total]:[Halles Besoin Total]]))-TabBesoinGlobal[[#This Row],[Transfert]]</f>
        <v>0</v>
      </c>
      <c r="I534" s="16">
        <f>TabBesoinGlobal[[#This Row],[Quantité Louée]]-TabBesoinGlobal[[#This Row],[Besoin Total]]</f>
        <v>0</v>
      </c>
      <c r="J534" s="9" t="str" cm="1">
        <f t="array" ref="J5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4" s="8" t="str" cm="1">
        <f t="array" ref="K5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4" s="9" t="str" cm="1">
        <f t="array" ref="L5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4" s="9" t="str" cm="1">
        <f t="array" ref="M5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4" s="9" t="str" cm="1">
        <f t="array" ref="N5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4" s="9" t="str" cm="1">
        <f t="array" ref="O5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4" s="9" t="str" cm="1">
        <f t="array" ref="P5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4" s="9" t="str" cm="1">
        <f t="array" ref="Q5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4" s="9" t="str" cm="1">
        <f t="array" ref="R5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4" s="9" t="str" cm="1">
        <f t="array" ref="S5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4" s="36"/>
      <c r="U534" s="22"/>
    </row>
    <row r="535" spans="1:21" x14ac:dyDescent="0.25">
      <c r="A535" s="20" t="s">
        <v>111</v>
      </c>
      <c r="B535" s="21" t="s">
        <v>931</v>
      </c>
      <c r="C535" s="7" t="s">
        <v>1431</v>
      </c>
      <c r="D535" s="7" t="s">
        <v>166</v>
      </c>
      <c r="E535" s="10" t="s">
        <v>574</v>
      </c>
      <c r="F535" s="15">
        <v>14</v>
      </c>
      <c r="G535" s="15"/>
      <c r="H535" s="23">
        <f>(SUM(TabBesoinGlobal[[#This Row],[Mandela Besoin Total]:[Halles Besoin Total]]))-TabBesoinGlobal[[#This Row],[Transfert]]</f>
        <v>0</v>
      </c>
      <c r="I535" s="16">
        <f>TabBesoinGlobal[[#This Row],[Quantité Louée]]-TabBesoinGlobal[[#This Row],[Besoin Total]]</f>
        <v>0</v>
      </c>
      <c r="J535" s="9" t="str" cm="1">
        <f t="array" ref="J5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5" s="8" t="str" cm="1">
        <f t="array" ref="K5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5" s="9" t="str" cm="1">
        <f t="array" ref="L5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5" s="9" t="str" cm="1">
        <f t="array" ref="M5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5" s="9" t="str" cm="1">
        <f t="array" ref="N5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5" s="9" t="str" cm="1">
        <f t="array" ref="O5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5" s="9" t="str" cm="1">
        <f t="array" ref="P5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5" s="9" t="str" cm="1">
        <f t="array" ref="Q5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5" s="9" t="str" cm="1">
        <f t="array" ref="R5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5" s="9" t="str" cm="1">
        <f t="array" ref="S5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5" s="35"/>
      <c r="U535" s="22"/>
    </row>
    <row r="536" spans="1:21" x14ac:dyDescent="0.25">
      <c r="A536" s="20" t="s">
        <v>111</v>
      </c>
      <c r="B536" s="21" t="s">
        <v>931</v>
      </c>
      <c r="C536" s="7" t="s">
        <v>1432</v>
      </c>
      <c r="D536" s="7" t="s">
        <v>965</v>
      </c>
      <c r="E536" s="10" t="s">
        <v>573</v>
      </c>
      <c r="F536" s="15">
        <v>11</v>
      </c>
      <c r="G536" s="15"/>
      <c r="H536" s="23">
        <f>(SUM(TabBesoinGlobal[[#This Row],[Mandela Besoin Total]:[Halles Besoin Total]]))-TabBesoinGlobal[[#This Row],[Transfert]]</f>
        <v>0</v>
      </c>
      <c r="I536" s="16">
        <f>TabBesoinGlobal[[#This Row],[Quantité Louée]]-TabBesoinGlobal[[#This Row],[Besoin Total]]</f>
        <v>0</v>
      </c>
      <c r="J536" s="9" t="str" cm="1">
        <f t="array" ref="J5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6" s="8" t="str" cm="1">
        <f t="array" ref="K5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6" s="9" t="str" cm="1">
        <f t="array" ref="L5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6" s="9" t="str" cm="1">
        <f t="array" ref="M5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6" s="9" t="str" cm="1">
        <f t="array" ref="N5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6" s="9" t="str" cm="1">
        <f t="array" ref="O5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6" s="9" t="str" cm="1">
        <f t="array" ref="P5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6" s="9" t="str" cm="1">
        <f t="array" ref="Q5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6" s="9" t="str" cm="1">
        <f t="array" ref="R5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6" s="9" t="str" cm="1">
        <f t="array" ref="S5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6" s="36"/>
      <c r="U536" s="22"/>
    </row>
    <row r="537" spans="1:21" x14ac:dyDescent="0.25">
      <c r="A537" s="20" t="s">
        <v>111</v>
      </c>
      <c r="B537" s="21" t="s">
        <v>931</v>
      </c>
      <c r="C537" s="7" t="s">
        <v>1435</v>
      </c>
      <c r="D537" s="7" t="s">
        <v>969</v>
      </c>
      <c r="E537" s="10" t="s">
        <v>572</v>
      </c>
      <c r="F537" s="15">
        <v>12</v>
      </c>
      <c r="G537" s="15"/>
      <c r="H537" s="23">
        <f>(SUM(TabBesoinGlobal[[#This Row],[Mandela Besoin Total]:[Halles Besoin Total]]))-TabBesoinGlobal[[#This Row],[Transfert]]</f>
        <v>0</v>
      </c>
      <c r="I537" s="16">
        <f>TabBesoinGlobal[[#This Row],[Quantité Louée]]-TabBesoinGlobal[[#This Row],[Besoin Total]]</f>
        <v>0</v>
      </c>
      <c r="J537" s="9" t="str" cm="1">
        <f t="array" ref="J5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7" s="8" t="str" cm="1">
        <f t="array" ref="K5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7" s="9" t="str" cm="1">
        <f t="array" ref="L5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7" s="9" t="str" cm="1">
        <f t="array" ref="M5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7" s="9" t="str" cm="1">
        <f t="array" ref="N5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7" s="9" t="str" cm="1">
        <f t="array" ref="O5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7" s="9" t="str" cm="1">
        <f t="array" ref="P5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7" s="9" t="str" cm="1">
        <f t="array" ref="Q5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7" s="9" t="str" cm="1">
        <f t="array" ref="R5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7" s="9" t="str" cm="1">
        <f t="array" ref="S5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7" s="36"/>
      <c r="U537" s="22"/>
    </row>
    <row r="538" spans="1:21" x14ac:dyDescent="0.25">
      <c r="A538" s="20" t="s">
        <v>111</v>
      </c>
      <c r="B538" s="21" t="s">
        <v>931</v>
      </c>
      <c r="C538" s="7" t="s">
        <v>1436</v>
      </c>
      <c r="D538" s="7" t="s">
        <v>969</v>
      </c>
      <c r="E538" s="10" t="s">
        <v>573</v>
      </c>
      <c r="F538" s="15"/>
      <c r="G538" s="15"/>
      <c r="H538" s="23">
        <f>(SUM(TabBesoinGlobal[[#This Row],[Mandela Besoin Total]:[Halles Besoin Total]]))-TabBesoinGlobal[[#This Row],[Transfert]]</f>
        <v>0</v>
      </c>
      <c r="I538" s="16">
        <f>TabBesoinGlobal[[#This Row],[Quantité Louée]]-TabBesoinGlobal[[#This Row],[Besoin Total]]</f>
        <v>0</v>
      </c>
      <c r="J538" s="9" t="str" cm="1">
        <f t="array" ref="J5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8" s="8" t="str" cm="1">
        <f t="array" ref="K5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8" s="9" t="str" cm="1">
        <f t="array" ref="L5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8" s="9" t="str" cm="1">
        <f t="array" ref="M5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8" s="9" t="str" cm="1">
        <f t="array" ref="N5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8" s="9" t="str" cm="1">
        <f t="array" ref="O5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8" s="9" t="str" cm="1">
        <f t="array" ref="P5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8" s="9" t="str" cm="1">
        <f t="array" ref="Q5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8" s="9" t="str" cm="1">
        <f t="array" ref="R5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8" s="9" t="str" cm="1">
        <f t="array" ref="S5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8" s="36"/>
      <c r="U538" s="22"/>
    </row>
    <row r="539" spans="1:21" x14ac:dyDescent="0.25">
      <c r="A539" s="20" t="s">
        <v>111</v>
      </c>
      <c r="B539" s="21" t="s">
        <v>931</v>
      </c>
      <c r="C539" s="7" t="s">
        <v>1437</v>
      </c>
      <c r="D539" s="7" t="s">
        <v>970</v>
      </c>
      <c r="E539" s="10" t="s">
        <v>573</v>
      </c>
      <c r="F539" s="15">
        <v>6</v>
      </c>
      <c r="G539" s="15"/>
      <c r="H539" s="23">
        <f>(SUM(TabBesoinGlobal[[#This Row],[Mandela Besoin Total]:[Halles Besoin Total]]))-TabBesoinGlobal[[#This Row],[Transfert]]</f>
        <v>0</v>
      </c>
      <c r="I539" s="16">
        <f>TabBesoinGlobal[[#This Row],[Quantité Louée]]-TabBesoinGlobal[[#This Row],[Besoin Total]]</f>
        <v>0</v>
      </c>
      <c r="J539" s="9" t="str" cm="1">
        <f t="array" ref="J5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39" s="8" t="str" cm="1">
        <f t="array" ref="K5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39" s="9" t="str" cm="1">
        <f t="array" ref="L5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39" s="9" t="str" cm="1">
        <f t="array" ref="M5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39" s="9" t="str" cm="1">
        <f t="array" ref="N5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39" s="9" t="str" cm="1">
        <f t="array" ref="O5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39" s="9" t="str" cm="1">
        <f t="array" ref="P5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39" s="9" t="str" cm="1">
        <f t="array" ref="Q5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39" s="9" t="str" cm="1">
        <f t="array" ref="R5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39" s="9" t="str" cm="1">
        <f t="array" ref="S5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39" s="36"/>
      <c r="U539" s="22"/>
    </row>
    <row r="540" spans="1:21" x14ac:dyDescent="0.25">
      <c r="A540" s="20" t="s">
        <v>111</v>
      </c>
      <c r="B540" s="21" t="s">
        <v>931</v>
      </c>
      <c r="C540" s="7" t="s">
        <v>1434</v>
      </c>
      <c r="D540" s="7" t="s">
        <v>968</v>
      </c>
      <c r="E540" s="10" t="s">
        <v>572</v>
      </c>
      <c r="F540" s="15">
        <v>2</v>
      </c>
      <c r="G540" s="15"/>
      <c r="H540" s="23">
        <f>(SUM(TabBesoinGlobal[[#This Row],[Mandela Besoin Total]:[Halles Besoin Total]]))-TabBesoinGlobal[[#This Row],[Transfert]]</f>
        <v>0</v>
      </c>
      <c r="I540" s="16">
        <f>TabBesoinGlobal[[#This Row],[Quantité Louée]]-TabBesoinGlobal[[#This Row],[Besoin Total]]</f>
        <v>0</v>
      </c>
      <c r="J540" s="9" t="str" cm="1">
        <f t="array" ref="J5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0" s="8" t="str" cm="1">
        <f t="array" ref="K5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0" s="9" t="str" cm="1">
        <f t="array" ref="L5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0" s="9" t="str" cm="1">
        <f t="array" ref="M5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0" s="9" t="str" cm="1">
        <f t="array" ref="N5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0" s="9" t="str" cm="1">
        <f t="array" ref="O5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0" s="9" t="str" cm="1">
        <f t="array" ref="P5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0" s="9" t="str" cm="1">
        <f t="array" ref="Q5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0" s="9" t="str" cm="1">
        <f t="array" ref="R5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0" s="9" t="str" cm="1">
        <f t="array" ref="S5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0" s="36"/>
      <c r="U540" s="22"/>
    </row>
    <row r="541" spans="1:21" x14ac:dyDescent="0.25">
      <c r="A541" s="20" t="s">
        <v>111</v>
      </c>
      <c r="B541" s="21" t="s">
        <v>931</v>
      </c>
      <c r="C541" s="7" t="s">
        <v>1433</v>
      </c>
      <c r="D541" s="7" t="s">
        <v>966</v>
      </c>
      <c r="E541" s="10" t="s">
        <v>573</v>
      </c>
      <c r="F541" s="15">
        <v>5</v>
      </c>
      <c r="G541" s="15"/>
      <c r="H541" s="23">
        <f>(SUM(TabBesoinGlobal[[#This Row],[Mandela Besoin Total]:[Halles Besoin Total]]))-TabBesoinGlobal[[#This Row],[Transfert]]</f>
        <v>0</v>
      </c>
      <c r="I541" s="16">
        <f>TabBesoinGlobal[[#This Row],[Quantité Louée]]-TabBesoinGlobal[[#This Row],[Besoin Total]]</f>
        <v>0</v>
      </c>
      <c r="J541" s="9" t="str" cm="1">
        <f t="array" ref="J5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1" s="8" t="str" cm="1">
        <f t="array" ref="K5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1" s="9" t="str" cm="1">
        <f t="array" ref="L5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1" s="9" t="str" cm="1">
        <f t="array" ref="M5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1" s="9" t="str" cm="1">
        <f t="array" ref="N5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1" s="9" t="str" cm="1">
        <f t="array" ref="O5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1" s="9" t="str" cm="1">
        <f t="array" ref="P5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1" s="9" t="str" cm="1">
        <f t="array" ref="Q5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1" s="9" t="str" cm="1">
        <f t="array" ref="R5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1" s="9" t="str" cm="1">
        <f t="array" ref="S5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1" s="36"/>
      <c r="U541" s="22"/>
    </row>
    <row r="542" spans="1:21" x14ac:dyDescent="0.25">
      <c r="A542" s="20" t="s">
        <v>111</v>
      </c>
      <c r="B542" s="21" t="s">
        <v>931</v>
      </c>
      <c r="C542" s="7" t="s">
        <v>1433</v>
      </c>
      <c r="D542" s="7" t="s">
        <v>967</v>
      </c>
      <c r="E542" s="10" t="s">
        <v>573</v>
      </c>
      <c r="F542" s="15">
        <v>4</v>
      </c>
      <c r="G542" s="15"/>
      <c r="H542" s="23">
        <f>(SUM(TabBesoinGlobal[[#This Row],[Mandela Besoin Total]:[Halles Besoin Total]]))-TabBesoinGlobal[[#This Row],[Transfert]]</f>
        <v>0</v>
      </c>
      <c r="I542" s="16">
        <f>TabBesoinGlobal[[#This Row],[Quantité Louée]]-TabBesoinGlobal[[#This Row],[Besoin Total]]</f>
        <v>0</v>
      </c>
      <c r="J542" s="9" t="str" cm="1">
        <f t="array" ref="J5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2" s="8" t="str" cm="1">
        <f t="array" ref="K5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2" s="9" t="str" cm="1">
        <f t="array" ref="L5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2" s="9" t="str" cm="1">
        <f t="array" ref="M5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2" s="9" t="str" cm="1">
        <f t="array" ref="N5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2" s="9" t="str" cm="1">
        <f t="array" ref="O5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2" s="9" t="str" cm="1">
        <f t="array" ref="P5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2" s="9" t="str" cm="1">
        <f t="array" ref="Q5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2" s="9" t="str" cm="1">
        <f t="array" ref="R5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2" s="9" t="str" cm="1">
        <f t="array" ref="S5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2" s="36"/>
      <c r="U542" s="22"/>
    </row>
    <row r="543" spans="1:21" x14ac:dyDescent="0.25">
      <c r="A543" s="20" t="s">
        <v>111</v>
      </c>
      <c r="B543" s="21" t="s">
        <v>931</v>
      </c>
      <c r="C543" s="7" t="s">
        <v>1417</v>
      </c>
      <c r="D543" s="7" t="s">
        <v>767</v>
      </c>
      <c r="E543" s="10" t="s">
        <v>572</v>
      </c>
      <c r="F543" s="15">
        <v>2</v>
      </c>
      <c r="G543" s="15"/>
      <c r="H543" s="23">
        <f>(SUM(TabBesoinGlobal[[#This Row],[Mandela Besoin Total]:[Halles Besoin Total]]))-TabBesoinGlobal[[#This Row],[Transfert]]</f>
        <v>0</v>
      </c>
      <c r="I543" s="16">
        <f>TabBesoinGlobal[[#This Row],[Quantité Louée]]-TabBesoinGlobal[[#This Row],[Besoin Total]]</f>
        <v>0</v>
      </c>
      <c r="J543" s="9" t="str" cm="1">
        <f t="array" ref="J5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3" s="8" t="str" cm="1">
        <f t="array" ref="K5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3" s="9" t="str" cm="1">
        <f t="array" ref="L5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3" s="9" t="str" cm="1">
        <f t="array" ref="M5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3" s="9" t="str" cm="1">
        <f t="array" ref="N5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3" s="9" t="str" cm="1">
        <f t="array" ref="O5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3" s="9" t="str" cm="1">
        <f t="array" ref="P5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3" s="9" t="str" cm="1">
        <f t="array" ref="Q5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3" s="9" t="str" cm="1">
        <f t="array" ref="R5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3" s="9" t="str" cm="1">
        <f t="array" ref="S5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3" s="36"/>
      <c r="U543" s="22"/>
    </row>
    <row r="544" spans="1:21" x14ac:dyDescent="0.25">
      <c r="A544" s="20" t="s">
        <v>111</v>
      </c>
      <c r="B544" s="21" t="s">
        <v>931</v>
      </c>
      <c r="C544" s="7" t="s">
        <v>1418</v>
      </c>
      <c r="D544" s="7" t="s">
        <v>767</v>
      </c>
      <c r="E544" s="10" t="s">
        <v>573</v>
      </c>
      <c r="F544" s="15"/>
      <c r="G544" s="15"/>
      <c r="H544" s="23">
        <f>(SUM(TabBesoinGlobal[[#This Row],[Mandela Besoin Total]:[Halles Besoin Total]]))-TabBesoinGlobal[[#This Row],[Transfert]]</f>
        <v>0</v>
      </c>
      <c r="I544" s="16">
        <f>TabBesoinGlobal[[#This Row],[Quantité Louée]]-TabBesoinGlobal[[#This Row],[Besoin Total]]</f>
        <v>0</v>
      </c>
      <c r="J544" s="9" t="str" cm="1">
        <f t="array" ref="J5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4" s="8" t="str" cm="1">
        <f t="array" ref="K5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4" s="9" t="str" cm="1">
        <f t="array" ref="L5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4" s="9" t="str" cm="1">
        <f t="array" ref="M5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4" s="9" t="str" cm="1">
        <f t="array" ref="N5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4" s="9" t="str" cm="1">
        <f t="array" ref="O5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4" s="9" t="str" cm="1">
        <f t="array" ref="P5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4" s="9" t="str" cm="1">
        <f t="array" ref="Q5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4" s="9" t="str" cm="1">
        <f t="array" ref="R5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4" s="9" t="str" cm="1">
        <f t="array" ref="S5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4" s="36"/>
      <c r="U544" s="22"/>
    </row>
    <row r="545" spans="1:21" x14ac:dyDescent="0.25">
      <c r="A545" s="20" t="s">
        <v>111</v>
      </c>
      <c r="B545" s="21" t="s">
        <v>931</v>
      </c>
      <c r="C545" s="7" t="s">
        <v>1419</v>
      </c>
      <c r="D545" s="7" t="s">
        <v>768</v>
      </c>
      <c r="E545" s="10" t="s">
        <v>573</v>
      </c>
      <c r="F545" s="15"/>
      <c r="G545" s="15"/>
      <c r="H545" s="23">
        <f>(SUM(TabBesoinGlobal[[#This Row],[Mandela Besoin Total]:[Halles Besoin Total]]))-TabBesoinGlobal[[#This Row],[Transfert]]</f>
        <v>0</v>
      </c>
      <c r="I545" s="16">
        <f>TabBesoinGlobal[[#This Row],[Quantité Louée]]-TabBesoinGlobal[[#This Row],[Besoin Total]]</f>
        <v>0</v>
      </c>
      <c r="J545" s="9" t="str" cm="1">
        <f t="array" ref="J5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5" s="8" t="str" cm="1">
        <f t="array" ref="K5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5" s="9" t="str" cm="1">
        <f t="array" ref="L5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5" s="9" t="str" cm="1">
        <f t="array" ref="M5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5" s="9" t="str" cm="1">
        <f t="array" ref="N5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5" s="9" t="str" cm="1">
        <f t="array" ref="O5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5" s="9" t="str" cm="1">
        <f t="array" ref="P5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5" s="9" t="str" cm="1">
        <f t="array" ref="Q5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5" s="9" t="str" cm="1">
        <f t="array" ref="R5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5" s="9" t="str" cm="1">
        <f t="array" ref="S5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5" s="36"/>
      <c r="U545" s="22"/>
    </row>
    <row r="546" spans="1:21" x14ac:dyDescent="0.25">
      <c r="A546" s="20" t="s">
        <v>111</v>
      </c>
      <c r="B546" s="21" t="s">
        <v>931</v>
      </c>
      <c r="C546" s="7" t="s">
        <v>1410</v>
      </c>
      <c r="D546" s="7" t="s">
        <v>769</v>
      </c>
      <c r="E546" s="10" t="s">
        <v>573</v>
      </c>
      <c r="F546" s="15">
        <v>10</v>
      </c>
      <c r="G546" s="15"/>
      <c r="H546" s="23">
        <f>(SUM(TabBesoinGlobal[[#This Row],[Mandela Besoin Total]:[Halles Besoin Total]]))-TabBesoinGlobal[[#This Row],[Transfert]]</f>
        <v>0</v>
      </c>
      <c r="I546" s="16">
        <f>TabBesoinGlobal[[#This Row],[Quantité Louée]]-TabBesoinGlobal[[#This Row],[Besoin Total]]</f>
        <v>0</v>
      </c>
      <c r="J546" s="9" t="str" cm="1">
        <f t="array" ref="J5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6" s="8" t="str" cm="1">
        <f t="array" ref="K5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6" s="9" t="str" cm="1">
        <f t="array" ref="L5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6" s="9" t="str" cm="1">
        <f t="array" ref="M5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6" s="9" t="str" cm="1">
        <f t="array" ref="N5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6" s="9" t="str" cm="1">
        <f t="array" ref="O5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6" s="9" t="str" cm="1">
        <f t="array" ref="P5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6" s="9" t="str" cm="1">
        <f t="array" ref="Q5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6" s="9" t="str" cm="1">
        <f t="array" ref="R5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6" s="9" t="str" cm="1">
        <f t="array" ref="S5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6" s="36"/>
      <c r="U546" s="22"/>
    </row>
    <row r="547" spans="1:21" x14ac:dyDescent="0.25">
      <c r="A547" s="20" t="s">
        <v>111</v>
      </c>
      <c r="B547" s="21" t="s">
        <v>931</v>
      </c>
      <c r="C547" s="7" t="s">
        <v>1420</v>
      </c>
      <c r="D547" s="7" t="s">
        <v>770</v>
      </c>
      <c r="E547" s="10" t="s">
        <v>572</v>
      </c>
      <c r="F547" s="15">
        <v>10</v>
      </c>
      <c r="G547" s="15"/>
      <c r="H547" s="23">
        <f>(SUM(TabBesoinGlobal[[#This Row],[Mandela Besoin Total]:[Halles Besoin Total]]))-TabBesoinGlobal[[#This Row],[Transfert]]</f>
        <v>0</v>
      </c>
      <c r="I547" s="16">
        <f>TabBesoinGlobal[[#This Row],[Quantité Louée]]-TabBesoinGlobal[[#This Row],[Besoin Total]]</f>
        <v>0</v>
      </c>
      <c r="J547" s="9" t="str" cm="1">
        <f t="array" ref="J5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7" s="8" t="str" cm="1">
        <f t="array" ref="K5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7" s="9" t="str" cm="1">
        <f t="array" ref="L5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7" s="9" t="str" cm="1">
        <f t="array" ref="M5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7" s="9" t="str" cm="1">
        <f t="array" ref="N5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7" s="9" t="str" cm="1">
        <f t="array" ref="O5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7" s="9" t="str" cm="1">
        <f t="array" ref="P5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7" s="9" t="str" cm="1">
        <f t="array" ref="Q5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7" s="9" t="str" cm="1">
        <f t="array" ref="R5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7" s="9" t="str" cm="1">
        <f t="array" ref="S5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7" s="36"/>
      <c r="U547" s="22"/>
    </row>
    <row r="548" spans="1:21" x14ac:dyDescent="0.25">
      <c r="A548" s="20" t="s">
        <v>111</v>
      </c>
      <c r="B548" s="21" t="s">
        <v>931</v>
      </c>
      <c r="C548" s="7" t="s">
        <v>1421</v>
      </c>
      <c r="D548" s="7" t="s">
        <v>770</v>
      </c>
      <c r="E548" s="10" t="s">
        <v>573</v>
      </c>
      <c r="F548" s="15"/>
      <c r="G548" s="15"/>
      <c r="H548" s="23">
        <f>(SUM(TabBesoinGlobal[[#This Row],[Mandela Besoin Total]:[Halles Besoin Total]]))-TabBesoinGlobal[[#This Row],[Transfert]]</f>
        <v>0</v>
      </c>
      <c r="I548" s="16">
        <f>TabBesoinGlobal[[#This Row],[Quantité Louée]]-TabBesoinGlobal[[#This Row],[Besoin Total]]</f>
        <v>0</v>
      </c>
      <c r="J548" s="9" t="str" cm="1">
        <f t="array" ref="J5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8" s="8" t="str" cm="1">
        <f t="array" ref="K5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8" s="9" t="str" cm="1">
        <f t="array" ref="L5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8" s="9" t="str" cm="1">
        <f t="array" ref="M5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8" s="9" t="str" cm="1">
        <f t="array" ref="N5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8" s="9" t="str" cm="1">
        <f t="array" ref="O5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8" s="9" t="str" cm="1">
        <f t="array" ref="P5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8" s="9" t="str" cm="1">
        <f t="array" ref="Q5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8" s="9" t="str" cm="1">
        <f t="array" ref="R5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8" s="9" t="str" cm="1">
        <f t="array" ref="S5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8" s="36"/>
      <c r="U548" s="22"/>
    </row>
    <row r="549" spans="1:21" x14ac:dyDescent="0.25">
      <c r="A549" s="20" t="s">
        <v>111</v>
      </c>
      <c r="B549" s="21" t="s">
        <v>931</v>
      </c>
      <c r="C549" s="7" t="s">
        <v>1422</v>
      </c>
      <c r="D549" s="7" t="s">
        <v>771</v>
      </c>
      <c r="E549" s="10" t="s">
        <v>573</v>
      </c>
      <c r="F549" s="15">
        <v>6</v>
      </c>
      <c r="G549" s="15"/>
      <c r="H549" s="23">
        <f>(SUM(TabBesoinGlobal[[#This Row],[Mandela Besoin Total]:[Halles Besoin Total]]))-TabBesoinGlobal[[#This Row],[Transfert]]</f>
        <v>0</v>
      </c>
      <c r="I549" s="16">
        <f>TabBesoinGlobal[[#This Row],[Quantité Louée]]-TabBesoinGlobal[[#This Row],[Besoin Total]]</f>
        <v>0</v>
      </c>
      <c r="J549" s="9" t="str" cm="1">
        <f t="array" ref="J5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49" s="8" t="str" cm="1">
        <f t="array" ref="K5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49" s="9" t="str" cm="1">
        <f t="array" ref="L5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49" s="9" t="str" cm="1">
        <f t="array" ref="M5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49" s="9" t="str" cm="1">
        <f t="array" ref="N5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49" s="9" t="str" cm="1">
        <f t="array" ref="O5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49" s="9" t="str" cm="1">
        <f t="array" ref="P5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49" s="9" t="str" cm="1">
        <f t="array" ref="Q5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49" s="9" t="str" cm="1">
        <f t="array" ref="R5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49" s="9" t="str" cm="1">
        <f t="array" ref="S5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49" s="36"/>
      <c r="U549" s="22"/>
    </row>
    <row r="550" spans="1:21" x14ac:dyDescent="0.25">
      <c r="A550" s="20" t="s">
        <v>111</v>
      </c>
      <c r="B550" s="21" t="s">
        <v>931</v>
      </c>
      <c r="C550" s="7" t="s">
        <v>1423</v>
      </c>
      <c r="D550" s="7" t="s">
        <v>772</v>
      </c>
      <c r="E550" s="10" t="s">
        <v>573</v>
      </c>
      <c r="F550" s="15">
        <v>3</v>
      </c>
      <c r="G550" s="15"/>
      <c r="H550" s="23">
        <f>(SUM(TabBesoinGlobal[[#This Row],[Mandela Besoin Total]:[Halles Besoin Total]]))-TabBesoinGlobal[[#This Row],[Transfert]]</f>
        <v>0</v>
      </c>
      <c r="I550" s="16">
        <f>TabBesoinGlobal[[#This Row],[Quantité Louée]]-TabBesoinGlobal[[#This Row],[Besoin Total]]</f>
        <v>0</v>
      </c>
      <c r="J550" s="9" t="str" cm="1">
        <f t="array" ref="J5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0" s="8" t="str" cm="1">
        <f t="array" ref="K5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0" s="9" t="str" cm="1">
        <f t="array" ref="L5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0" s="9" t="str" cm="1">
        <f t="array" ref="M5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0" s="9" t="str" cm="1">
        <f t="array" ref="N5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0" s="9" t="str" cm="1">
        <f t="array" ref="O5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0" s="9" t="str" cm="1">
        <f t="array" ref="P5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0" s="9" t="str" cm="1">
        <f t="array" ref="Q5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0" s="9" t="str" cm="1">
        <f t="array" ref="R5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0" s="9" t="str" cm="1">
        <f t="array" ref="S5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0" s="36"/>
      <c r="U550" s="22"/>
    </row>
    <row r="551" spans="1:21" x14ac:dyDescent="0.25">
      <c r="A551" s="20" t="s">
        <v>111</v>
      </c>
      <c r="B551" s="21" t="s">
        <v>931</v>
      </c>
      <c r="C551" s="7" t="s">
        <v>1438</v>
      </c>
      <c r="D551" s="7" t="s">
        <v>413</v>
      </c>
      <c r="E551" s="10" t="s">
        <v>574</v>
      </c>
      <c r="F551" s="15">
        <v>10</v>
      </c>
      <c r="G551" s="15"/>
      <c r="H551" s="23">
        <f>(SUM(TabBesoinGlobal[[#This Row],[Mandela Besoin Total]:[Halles Besoin Total]]))-TabBesoinGlobal[[#This Row],[Transfert]]</f>
        <v>0</v>
      </c>
      <c r="I551" s="16">
        <f>TabBesoinGlobal[[#This Row],[Quantité Louée]]-TabBesoinGlobal[[#This Row],[Besoin Total]]</f>
        <v>0</v>
      </c>
      <c r="J551" s="9" t="str" cm="1">
        <f t="array" ref="J5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1" s="8" t="str" cm="1">
        <f t="array" ref="K5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1" s="9" t="str" cm="1">
        <f t="array" ref="L5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1" s="9" t="str" cm="1">
        <f t="array" ref="M5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1" s="9" t="str" cm="1">
        <f t="array" ref="N5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1" s="9" t="str" cm="1">
        <f t="array" ref="O5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1" s="9" t="str" cm="1">
        <f t="array" ref="P5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1" s="9" t="str" cm="1">
        <f t="array" ref="Q5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1" s="9" t="str" cm="1">
        <f t="array" ref="R5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1" s="9" t="str" cm="1">
        <f t="array" ref="S5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1" s="36"/>
      <c r="U551" s="22"/>
    </row>
    <row r="552" spans="1:21" x14ac:dyDescent="0.25">
      <c r="A552" s="20" t="s">
        <v>111</v>
      </c>
      <c r="B552" s="21" t="s">
        <v>931</v>
      </c>
      <c r="C552" s="7" t="s">
        <v>1424</v>
      </c>
      <c r="D552" s="7" t="s">
        <v>773</v>
      </c>
      <c r="E552" s="10" t="s">
        <v>573</v>
      </c>
      <c r="F552" s="15">
        <v>20</v>
      </c>
      <c r="G552" s="15"/>
      <c r="H552" s="23">
        <f>(SUM(TabBesoinGlobal[[#This Row],[Mandela Besoin Total]:[Halles Besoin Total]]))-TabBesoinGlobal[[#This Row],[Transfert]]</f>
        <v>0</v>
      </c>
      <c r="I552" s="16">
        <f>TabBesoinGlobal[[#This Row],[Quantité Louée]]-TabBesoinGlobal[[#This Row],[Besoin Total]]</f>
        <v>0</v>
      </c>
      <c r="J552" s="9" t="str" cm="1">
        <f t="array" ref="J5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2" s="8" t="str" cm="1">
        <f t="array" ref="K5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2" s="9" t="str" cm="1">
        <f t="array" ref="L5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2" s="9" t="str" cm="1">
        <f t="array" ref="M5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2" s="9" t="str" cm="1">
        <f t="array" ref="N5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2" s="9" t="str" cm="1">
        <f t="array" ref="O5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2" s="9" t="str" cm="1">
        <f t="array" ref="P5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2" s="9" t="str" cm="1">
        <f t="array" ref="Q5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2" s="9" t="str" cm="1">
        <f t="array" ref="R5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2" s="9" t="str" cm="1">
        <f t="array" ref="S5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2" s="36"/>
      <c r="U552" s="22"/>
    </row>
    <row r="553" spans="1:21" x14ac:dyDescent="0.25">
      <c r="A553" s="20" t="s">
        <v>111</v>
      </c>
      <c r="B553" s="21" t="s">
        <v>931</v>
      </c>
      <c r="C553" s="7" t="s">
        <v>1411</v>
      </c>
      <c r="D553" s="7" t="s">
        <v>774</v>
      </c>
      <c r="E553" s="10" t="s">
        <v>573</v>
      </c>
      <c r="F553" s="15">
        <v>10</v>
      </c>
      <c r="G553" s="15"/>
      <c r="H553" s="23">
        <f>(SUM(TabBesoinGlobal[[#This Row],[Mandela Besoin Total]:[Halles Besoin Total]]))-TabBesoinGlobal[[#This Row],[Transfert]]</f>
        <v>0</v>
      </c>
      <c r="I553" s="16">
        <f>TabBesoinGlobal[[#This Row],[Quantité Louée]]-TabBesoinGlobal[[#This Row],[Besoin Total]]</f>
        <v>0</v>
      </c>
      <c r="J553" s="9" t="str" cm="1">
        <f t="array" ref="J5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3" s="8" t="str" cm="1">
        <f t="array" ref="K5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3" s="9" t="str" cm="1">
        <f t="array" ref="L5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3" s="9" t="str" cm="1">
        <f t="array" ref="M5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3" s="9" t="str" cm="1">
        <f t="array" ref="N5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3" s="9" t="str" cm="1">
        <f t="array" ref="O5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3" s="9" t="str" cm="1">
        <f t="array" ref="P5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3" s="9" t="str" cm="1">
        <f t="array" ref="Q5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3" s="9" t="str" cm="1">
        <f t="array" ref="R5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3" s="9" t="str" cm="1">
        <f t="array" ref="S5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3" s="36"/>
      <c r="U553" s="22"/>
    </row>
    <row r="554" spans="1:21" x14ac:dyDescent="0.25">
      <c r="A554" s="20" t="s">
        <v>111</v>
      </c>
      <c r="B554" s="21" t="s">
        <v>932</v>
      </c>
      <c r="C554" s="7" t="s">
        <v>1439</v>
      </c>
      <c r="D554" s="7" t="s">
        <v>160</v>
      </c>
      <c r="E554" s="10" t="s">
        <v>574</v>
      </c>
      <c r="F554" s="15">
        <v>2</v>
      </c>
      <c r="G554" s="15"/>
      <c r="H554" s="23">
        <f>(SUM(TabBesoinGlobal[[#This Row],[Mandela Besoin Total]:[Halles Besoin Total]]))-TabBesoinGlobal[[#This Row],[Transfert]]</f>
        <v>0</v>
      </c>
      <c r="I554" s="16">
        <f>TabBesoinGlobal[[#This Row],[Quantité Louée]]-TabBesoinGlobal[[#This Row],[Besoin Total]]</f>
        <v>0</v>
      </c>
      <c r="J554" s="9" t="str" cm="1">
        <f t="array" ref="J5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4" s="8" t="str" cm="1">
        <f t="array" ref="K5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4" s="9" t="str" cm="1">
        <f t="array" ref="L5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4" s="9" t="str" cm="1">
        <f t="array" ref="M5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4" s="9" t="str" cm="1">
        <f t="array" ref="N5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4" s="9" t="str" cm="1">
        <f t="array" ref="O5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4" s="9" t="str" cm="1">
        <f t="array" ref="P5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4" s="9" t="str" cm="1">
        <f t="array" ref="Q5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4" s="9" t="str" cm="1">
        <f t="array" ref="R5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4" s="9" t="str" cm="1">
        <f t="array" ref="S5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4" s="36"/>
      <c r="U554" s="22"/>
    </row>
    <row r="555" spans="1:21" x14ac:dyDescent="0.25">
      <c r="A555" s="20" t="s">
        <v>111</v>
      </c>
      <c r="B555" s="21" t="s">
        <v>932</v>
      </c>
      <c r="C555" s="7" t="s">
        <v>1440</v>
      </c>
      <c r="D555" s="7" t="s">
        <v>159</v>
      </c>
      <c r="E555" s="10" t="s">
        <v>574</v>
      </c>
      <c r="F555" s="15">
        <v>6</v>
      </c>
      <c r="G555" s="15"/>
      <c r="H555" s="23">
        <f>(SUM(TabBesoinGlobal[[#This Row],[Mandela Besoin Total]:[Halles Besoin Total]]))-TabBesoinGlobal[[#This Row],[Transfert]]</f>
        <v>0</v>
      </c>
      <c r="I555" s="16">
        <f>TabBesoinGlobal[[#This Row],[Quantité Louée]]-TabBesoinGlobal[[#This Row],[Besoin Total]]</f>
        <v>0</v>
      </c>
      <c r="J555" s="9" t="str" cm="1">
        <f t="array" ref="J5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5" s="8" t="str" cm="1">
        <f t="array" ref="K5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5" s="9" t="str" cm="1">
        <f t="array" ref="L5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5" s="9" t="str" cm="1">
        <f t="array" ref="M5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5" s="9" t="str" cm="1">
        <f t="array" ref="N5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5" s="9" t="str" cm="1">
        <f t="array" ref="O5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5" s="9" t="str" cm="1">
        <f t="array" ref="P5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5" s="9" t="str" cm="1">
        <f t="array" ref="Q5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5" s="9" t="str" cm="1">
        <f t="array" ref="R5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5" s="9" t="str" cm="1">
        <f t="array" ref="S5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5" s="36"/>
      <c r="U555" s="22"/>
    </row>
    <row r="556" spans="1:21" x14ac:dyDescent="0.25">
      <c r="A556" s="20" t="s">
        <v>111</v>
      </c>
      <c r="B556" s="21" t="s">
        <v>949</v>
      </c>
      <c r="C556" s="7" t="s">
        <v>1441</v>
      </c>
      <c r="D556" s="7" t="s">
        <v>380</v>
      </c>
      <c r="E556" s="10" t="s">
        <v>573</v>
      </c>
      <c r="F556" s="15">
        <v>8</v>
      </c>
      <c r="G556" s="15"/>
      <c r="H556" s="23">
        <f>(SUM(TabBesoinGlobal[[#This Row],[Mandela Besoin Total]:[Halles Besoin Total]]))-TabBesoinGlobal[[#This Row],[Transfert]]</f>
        <v>0</v>
      </c>
      <c r="I556" s="16">
        <f>TabBesoinGlobal[[#This Row],[Quantité Louée]]-TabBesoinGlobal[[#This Row],[Besoin Total]]</f>
        <v>0</v>
      </c>
      <c r="J556" s="9" t="str" cm="1">
        <f t="array" ref="J5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6" s="8" t="str" cm="1">
        <f t="array" ref="K5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6" s="9" t="str" cm="1">
        <f t="array" ref="L5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6" s="9" t="str" cm="1">
        <f t="array" ref="M5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6" s="9" t="str" cm="1">
        <f t="array" ref="N5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6" s="9" t="str" cm="1">
        <f t="array" ref="O5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6" s="9" t="str" cm="1">
        <f t="array" ref="P5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6" s="9" t="str" cm="1">
        <f t="array" ref="Q5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6" s="9" t="str" cm="1">
        <f t="array" ref="R5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6" s="9" t="str" cm="1">
        <f t="array" ref="S5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6" s="36"/>
      <c r="U556" s="22"/>
    </row>
    <row r="557" spans="1:21" x14ac:dyDescent="0.25">
      <c r="A557" s="20" t="s">
        <v>111</v>
      </c>
      <c r="B557" s="21" t="s">
        <v>949</v>
      </c>
      <c r="C557" s="7" t="s">
        <v>1442</v>
      </c>
      <c r="D557" s="7" t="s">
        <v>379</v>
      </c>
      <c r="E557" s="10" t="s">
        <v>573</v>
      </c>
      <c r="F557" s="15">
        <v>4</v>
      </c>
      <c r="G557" s="15"/>
      <c r="H557" s="23">
        <f>(SUM(TabBesoinGlobal[[#This Row],[Mandela Besoin Total]:[Halles Besoin Total]]))-TabBesoinGlobal[[#This Row],[Transfert]]</f>
        <v>0</v>
      </c>
      <c r="I557" s="16">
        <f>TabBesoinGlobal[[#This Row],[Quantité Louée]]-TabBesoinGlobal[[#This Row],[Besoin Total]]</f>
        <v>0</v>
      </c>
      <c r="J557" s="9" t="str" cm="1">
        <f t="array" ref="J5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7" s="8" t="str" cm="1">
        <f t="array" ref="K5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7" s="9" t="str" cm="1">
        <f t="array" ref="L5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7" s="9" t="str" cm="1">
        <f t="array" ref="M5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7" s="9" t="str" cm="1">
        <f t="array" ref="N5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7" s="9" t="str" cm="1">
        <f t="array" ref="O5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7" s="9" t="str" cm="1">
        <f t="array" ref="P5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7" s="9" t="str" cm="1">
        <f t="array" ref="Q5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7" s="9" t="str" cm="1">
        <f t="array" ref="R5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7" s="9" t="str" cm="1">
        <f t="array" ref="S5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7" s="36"/>
      <c r="U557" s="22"/>
    </row>
    <row r="558" spans="1:21" x14ac:dyDescent="0.25">
      <c r="A558" s="20" t="s">
        <v>111</v>
      </c>
      <c r="B558" s="21" t="s">
        <v>949</v>
      </c>
      <c r="C558" s="7" t="s">
        <v>1443</v>
      </c>
      <c r="D558" s="7" t="s">
        <v>381</v>
      </c>
      <c r="E558" s="10" t="s">
        <v>573</v>
      </c>
      <c r="F558" s="15">
        <v>4</v>
      </c>
      <c r="G558" s="15"/>
      <c r="H558" s="23">
        <f>(SUM(TabBesoinGlobal[[#This Row],[Mandela Besoin Total]:[Halles Besoin Total]]))-TabBesoinGlobal[[#This Row],[Transfert]]</f>
        <v>0</v>
      </c>
      <c r="I558" s="16">
        <f>TabBesoinGlobal[[#This Row],[Quantité Louée]]-TabBesoinGlobal[[#This Row],[Besoin Total]]</f>
        <v>0</v>
      </c>
      <c r="J558" s="9" t="str" cm="1">
        <f t="array" ref="J5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8" s="8" t="str" cm="1">
        <f t="array" ref="K5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8" s="9" t="str" cm="1">
        <f t="array" ref="L5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8" s="9" t="str" cm="1">
        <f t="array" ref="M5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8" s="9" t="str" cm="1">
        <f t="array" ref="N5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8" s="9" t="str" cm="1">
        <f t="array" ref="O5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8" s="9" t="str" cm="1">
        <f t="array" ref="P5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8" s="9" t="str" cm="1">
        <f t="array" ref="Q5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8" s="9" t="str" cm="1">
        <f t="array" ref="R5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8" s="9" t="str" cm="1">
        <f t="array" ref="S5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8" s="36"/>
      <c r="U558" s="22"/>
    </row>
    <row r="559" spans="1:21" x14ac:dyDescent="0.25">
      <c r="A559" s="20" t="s">
        <v>111</v>
      </c>
      <c r="B559" s="21" t="s">
        <v>549</v>
      </c>
      <c r="C559" s="7" t="s">
        <v>1444</v>
      </c>
      <c r="D559" s="7" t="s">
        <v>779</v>
      </c>
      <c r="E559" s="10" t="s">
        <v>573</v>
      </c>
      <c r="F559" s="15">
        <v>1</v>
      </c>
      <c r="G559" s="15"/>
      <c r="H559" s="23">
        <f>(SUM(TabBesoinGlobal[[#This Row],[Mandela Besoin Total]:[Halles Besoin Total]]))-TabBesoinGlobal[[#This Row],[Transfert]]</f>
        <v>0</v>
      </c>
      <c r="I559" s="16">
        <f>TabBesoinGlobal[[#This Row],[Quantité Louée]]-TabBesoinGlobal[[#This Row],[Besoin Total]]</f>
        <v>0</v>
      </c>
      <c r="J559" s="9" t="str" cm="1">
        <f t="array" ref="J5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59" s="8" t="str" cm="1">
        <f t="array" ref="K5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59" s="9" t="str" cm="1">
        <f t="array" ref="L5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59" s="9" t="str" cm="1">
        <f t="array" ref="M5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59" s="9" t="str" cm="1">
        <f t="array" ref="N5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59" s="9" t="str" cm="1">
        <f t="array" ref="O5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59" s="9" t="str" cm="1">
        <f t="array" ref="P5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59" s="9" t="str" cm="1">
        <f t="array" ref="Q5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59" s="9" t="str" cm="1">
        <f t="array" ref="R5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59" s="9" t="str" cm="1">
        <f t="array" ref="S5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59" s="36"/>
      <c r="U559" s="22"/>
    </row>
    <row r="560" spans="1:21" x14ac:dyDescent="0.25">
      <c r="A560" s="20" t="s">
        <v>111</v>
      </c>
      <c r="B560" s="21" t="s">
        <v>933</v>
      </c>
      <c r="C560" s="7" t="s">
        <v>1452</v>
      </c>
      <c r="D560" s="7" t="s">
        <v>780</v>
      </c>
      <c r="E560" s="10" t="s">
        <v>572</v>
      </c>
      <c r="F560" s="15">
        <v>1</v>
      </c>
      <c r="G560" s="15"/>
      <c r="H560" s="23">
        <f>(SUM(TabBesoinGlobal[[#This Row],[Mandela Besoin Total]:[Halles Besoin Total]]))-TabBesoinGlobal[[#This Row],[Transfert]]</f>
        <v>0</v>
      </c>
      <c r="I560" s="16">
        <f>TabBesoinGlobal[[#This Row],[Quantité Louée]]-TabBesoinGlobal[[#This Row],[Besoin Total]]</f>
        <v>0</v>
      </c>
      <c r="J560" s="9" t="str" cm="1">
        <f t="array" ref="J5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0" s="8" t="str" cm="1">
        <f t="array" ref="K5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0" s="9" t="str" cm="1">
        <f t="array" ref="L5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0" s="9" t="str" cm="1">
        <f t="array" ref="M5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0" s="9" t="str" cm="1">
        <f t="array" ref="N5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0" s="9" t="str" cm="1">
        <f t="array" ref="O5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0" s="9" t="str" cm="1">
        <f t="array" ref="P5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0" s="9" t="str" cm="1">
        <f t="array" ref="Q5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0" s="9" t="str" cm="1">
        <f t="array" ref="R5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0" s="9" t="str" cm="1">
        <f t="array" ref="S5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0" s="36"/>
      <c r="U560" s="22"/>
    </row>
    <row r="561" spans="1:21" x14ac:dyDescent="0.25">
      <c r="A561" s="20" t="s">
        <v>111</v>
      </c>
      <c r="B561" s="21" t="s">
        <v>933</v>
      </c>
      <c r="C561" s="7" t="s">
        <v>1453</v>
      </c>
      <c r="D561" s="7" t="s">
        <v>780</v>
      </c>
      <c r="E561" s="10" t="s">
        <v>573</v>
      </c>
      <c r="F561" s="15">
        <v>10</v>
      </c>
      <c r="G561" s="15"/>
      <c r="H561" s="23">
        <f>(SUM(TabBesoinGlobal[[#This Row],[Mandela Besoin Total]:[Halles Besoin Total]]))-TabBesoinGlobal[[#This Row],[Transfert]]</f>
        <v>0</v>
      </c>
      <c r="I561" s="16">
        <f>TabBesoinGlobal[[#This Row],[Quantité Louée]]-TabBesoinGlobal[[#This Row],[Besoin Total]]</f>
        <v>0</v>
      </c>
      <c r="J561" s="9" t="str" cm="1">
        <f t="array" ref="J5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1" s="8" t="str" cm="1">
        <f t="array" ref="K5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1" s="9" t="str" cm="1">
        <f t="array" ref="L5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1" s="9" t="str" cm="1">
        <f t="array" ref="M5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1" s="9" t="str" cm="1">
        <f t="array" ref="N5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1" s="9" t="str" cm="1">
        <f t="array" ref="O5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1" s="9" t="str" cm="1">
        <f t="array" ref="P5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1" s="9" t="str" cm="1">
        <f t="array" ref="Q5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1" s="9" t="str" cm="1">
        <f t="array" ref="R5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1" s="9" t="str" cm="1">
        <f t="array" ref="S5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1" s="36"/>
      <c r="U561" s="22"/>
    </row>
    <row r="562" spans="1:21" x14ac:dyDescent="0.25">
      <c r="A562" s="20" t="s">
        <v>111</v>
      </c>
      <c r="B562" s="21" t="s">
        <v>933</v>
      </c>
      <c r="C562" s="7" t="s">
        <v>1445</v>
      </c>
      <c r="D562" s="7" t="s">
        <v>112</v>
      </c>
      <c r="E562" s="10" t="s">
        <v>574</v>
      </c>
      <c r="F562" s="15">
        <v>2</v>
      </c>
      <c r="G562" s="15"/>
      <c r="H562" s="23">
        <f>(SUM(TabBesoinGlobal[[#This Row],[Mandela Besoin Total]:[Halles Besoin Total]]))-TabBesoinGlobal[[#This Row],[Transfert]]</f>
        <v>0</v>
      </c>
      <c r="I562" s="16">
        <f>TabBesoinGlobal[[#This Row],[Quantité Louée]]-TabBesoinGlobal[[#This Row],[Besoin Total]]</f>
        <v>0</v>
      </c>
      <c r="J562" s="9" t="str" cm="1">
        <f t="array" ref="J5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2" s="8" t="str" cm="1">
        <f t="array" ref="K5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2" s="9" t="str" cm="1">
        <f t="array" ref="L5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2" s="9" t="str" cm="1">
        <f t="array" ref="M5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2" s="9" t="str" cm="1">
        <f t="array" ref="N5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2" s="9" t="str" cm="1">
        <f t="array" ref="O5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2" s="9" t="str" cm="1">
        <f t="array" ref="P5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2" s="9" t="str" cm="1">
        <f t="array" ref="Q5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2" s="9" t="str" cm="1">
        <f t="array" ref="R5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2" s="9" t="str" cm="1">
        <f t="array" ref="S5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2" s="36"/>
      <c r="U562" s="22"/>
    </row>
    <row r="563" spans="1:21" x14ac:dyDescent="0.25">
      <c r="A563" s="20" t="s">
        <v>111</v>
      </c>
      <c r="B563" s="21" t="s">
        <v>933</v>
      </c>
      <c r="C563" s="7" t="s">
        <v>1446</v>
      </c>
      <c r="D563" s="7" t="s">
        <v>116</v>
      </c>
      <c r="E563" s="10" t="s">
        <v>574</v>
      </c>
      <c r="F563" s="15">
        <v>4</v>
      </c>
      <c r="G563" s="15"/>
      <c r="H563" s="23">
        <f>(SUM(TabBesoinGlobal[[#This Row],[Mandela Besoin Total]:[Halles Besoin Total]]))-TabBesoinGlobal[[#This Row],[Transfert]]</f>
        <v>0</v>
      </c>
      <c r="I563" s="16">
        <f>TabBesoinGlobal[[#This Row],[Quantité Louée]]-TabBesoinGlobal[[#This Row],[Besoin Total]]</f>
        <v>0</v>
      </c>
      <c r="J563" s="9" t="str" cm="1">
        <f t="array" ref="J5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3" s="8" t="str" cm="1">
        <f t="array" ref="K5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3" s="9" t="str" cm="1">
        <f t="array" ref="L5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3" s="9" t="str" cm="1">
        <f t="array" ref="M5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3" s="9" t="str" cm="1">
        <f t="array" ref="N5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3" s="9" t="str" cm="1">
        <f t="array" ref="O5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3" s="9" t="str" cm="1">
        <f t="array" ref="P5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3" s="9" t="str" cm="1">
        <f t="array" ref="Q5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3" s="9" t="str" cm="1">
        <f t="array" ref="R5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3" s="9" t="str" cm="1">
        <f t="array" ref="S5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3" s="36"/>
      <c r="U563" s="22"/>
    </row>
    <row r="564" spans="1:21" x14ac:dyDescent="0.25">
      <c r="A564" s="20" t="s">
        <v>111</v>
      </c>
      <c r="B564" s="21" t="s">
        <v>933</v>
      </c>
      <c r="C564" s="7" t="s">
        <v>1457</v>
      </c>
      <c r="D564" s="7" t="s">
        <v>781</v>
      </c>
      <c r="E564" s="10" t="s">
        <v>572</v>
      </c>
      <c r="F564" s="15">
        <v>2</v>
      </c>
      <c r="G564" s="15"/>
      <c r="H564" s="23">
        <f>(SUM(TabBesoinGlobal[[#This Row],[Mandela Besoin Total]:[Halles Besoin Total]]))-TabBesoinGlobal[[#This Row],[Transfert]]</f>
        <v>0</v>
      </c>
      <c r="I564" s="16">
        <f>TabBesoinGlobal[[#This Row],[Quantité Louée]]-TabBesoinGlobal[[#This Row],[Besoin Total]]</f>
        <v>0</v>
      </c>
      <c r="J564" s="9" t="str" cm="1">
        <f t="array" ref="J5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4" s="8" t="str" cm="1">
        <f t="array" ref="K5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4" s="9" t="str" cm="1">
        <f t="array" ref="L5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4" s="9" t="str" cm="1">
        <f t="array" ref="M5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4" s="9" t="str" cm="1">
        <f t="array" ref="N5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4" s="9" t="str" cm="1">
        <f t="array" ref="O5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4" s="9" t="str" cm="1">
        <f t="array" ref="P5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4" s="9" t="str" cm="1">
        <f t="array" ref="Q5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4" s="9" t="str" cm="1">
        <f t="array" ref="R5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4" s="9" t="str" cm="1">
        <f t="array" ref="S5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4" s="36"/>
      <c r="U564" s="22"/>
    </row>
    <row r="565" spans="1:21" x14ac:dyDescent="0.25">
      <c r="A565" s="20" t="s">
        <v>111</v>
      </c>
      <c r="B565" s="21" t="s">
        <v>933</v>
      </c>
      <c r="C565" s="6" t="s">
        <v>1458</v>
      </c>
      <c r="D565" s="7" t="s">
        <v>781</v>
      </c>
      <c r="E565" s="10" t="s">
        <v>573</v>
      </c>
      <c r="F565" s="15">
        <v>1</v>
      </c>
      <c r="G565" s="15"/>
      <c r="H565" s="23">
        <f>(SUM(TabBesoinGlobal[[#This Row],[Mandela Besoin Total]:[Halles Besoin Total]]))-TabBesoinGlobal[[#This Row],[Transfert]]</f>
        <v>0</v>
      </c>
      <c r="I565" s="16">
        <f>TabBesoinGlobal[[#This Row],[Quantité Louée]]-TabBesoinGlobal[[#This Row],[Besoin Total]]</f>
        <v>0</v>
      </c>
      <c r="J565" s="9" t="str" cm="1">
        <f t="array" ref="J5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5" s="8" t="str" cm="1">
        <f t="array" ref="K5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5" s="9" t="str" cm="1">
        <f t="array" ref="L5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5" s="9" t="str" cm="1">
        <f t="array" ref="M5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5" s="9" t="str" cm="1">
        <f t="array" ref="N5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5" s="9" t="str" cm="1">
        <f t="array" ref="O5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5" s="9" t="str" cm="1">
        <f t="array" ref="P5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5" s="9" t="str" cm="1">
        <f t="array" ref="Q5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5" s="9" t="str" cm="1">
        <f t="array" ref="R5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5" s="9" t="str" cm="1">
        <f t="array" ref="S5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5" s="36"/>
      <c r="U565" s="22"/>
    </row>
    <row r="566" spans="1:21" x14ac:dyDescent="0.25">
      <c r="A566" s="20" t="s">
        <v>111</v>
      </c>
      <c r="B566" s="21" t="s">
        <v>933</v>
      </c>
      <c r="C566" s="6" t="s">
        <v>1447</v>
      </c>
      <c r="D566" s="7" t="s">
        <v>117</v>
      </c>
      <c r="E566" s="10" t="s">
        <v>574</v>
      </c>
      <c r="F566" s="15">
        <v>3</v>
      </c>
      <c r="G566" s="15"/>
      <c r="H566" s="23">
        <f>(SUM(TabBesoinGlobal[[#This Row],[Mandela Besoin Total]:[Halles Besoin Total]]))-TabBesoinGlobal[[#This Row],[Transfert]]</f>
        <v>0</v>
      </c>
      <c r="I566" s="16">
        <f>TabBesoinGlobal[[#This Row],[Quantité Louée]]-TabBesoinGlobal[[#This Row],[Besoin Total]]</f>
        <v>0</v>
      </c>
      <c r="J566" s="9" t="str" cm="1">
        <f t="array" ref="J5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6" s="8" t="str" cm="1">
        <f t="array" ref="K5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6" s="9" t="str" cm="1">
        <f t="array" ref="L5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6" s="9" t="str" cm="1">
        <f t="array" ref="M5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6" s="9" t="str" cm="1">
        <f t="array" ref="N5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6" s="9" t="str" cm="1">
        <f t="array" ref="O5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6" s="9" t="str" cm="1">
        <f t="array" ref="P5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6" s="9" t="str" cm="1">
        <f t="array" ref="Q5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6" s="9" t="str" cm="1">
        <f t="array" ref="R5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6" s="9" t="str" cm="1">
        <f t="array" ref="S5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6" s="36"/>
      <c r="U566" s="22"/>
    </row>
    <row r="567" spans="1:21" x14ac:dyDescent="0.25">
      <c r="A567" s="20" t="s">
        <v>111</v>
      </c>
      <c r="B567" s="21" t="s">
        <v>933</v>
      </c>
      <c r="C567" s="6" t="s">
        <v>1448</v>
      </c>
      <c r="D567" s="7" t="s">
        <v>113</v>
      </c>
      <c r="E567" s="10" t="s">
        <v>574</v>
      </c>
      <c r="F567" s="15">
        <v>3</v>
      </c>
      <c r="G567" s="15"/>
      <c r="H567" s="23">
        <f>(SUM(TabBesoinGlobal[[#This Row],[Mandela Besoin Total]:[Halles Besoin Total]]))-TabBesoinGlobal[[#This Row],[Transfert]]</f>
        <v>0</v>
      </c>
      <c r="I567" s="16">
        <f>TabBesoinGlobal[[#This Row],[Quantité Louée]]-TabBesoinGlobal[[#This Row],[Besoin Total]]</f>
        <v>0</v>
      </c>
      <c r="J567" s="9" t="str" cm="1">
        <f t="array" ref="J5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7" s="8" t="str" cm="1">
        <f t="array" ref="K5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7" s="9" t="str" cm="1">
        <f t="array" ref="L5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7" s="9" t="str" cm="1">
        <f t="array" ref="M5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7" s="9" t="str" cm="1">
        <f t="array" ref="N5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7" s="9" t="str" cm="1">
        <f t="array" ref="O5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7" s="9" t="str" cm="1">
        <f t="array" ref="P5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7" s="9" t="str" cm="1">
        <f t="array" ref="Q5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7" s="9" t="str" cm="1">
        <f t="array" ref="R5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7" s="9" t="str" cm="1">
        <f t="array" ref="S5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7" s="36"/>
      <c r="U567" s="22"/>
    </row>
    <row r="568" spans="1:21" x14ac:dyDescent="0.25">
      <c r="A568" s="20" t="s">
        <v>111</v>
      </c>
      <c r="B568" s="21" t="s">
        <v>933</v>
      </c>
      <c r="C568" s="6" t="s">
        <v>1449</v>
      </c>
      <c r="D568" s="7" t="s">
        <v>470</v>
      </c>
      <c r="E568" s="10" t="s">
        <v>574</v>
      </c>
      <c r="F568" s="15">
        <v>3</v>
      </c>
      <c r="G568" s="15"/>
      <c r="H568" s="23">
        <f>(SUM(TabBesoinGlobal[[#This Row],[Mandela Besoin Total]:[Halles Besoin Total]]))-TabBesoinGlobal[[#This Row],[Transfert]]</f>
        <v>0</v>
      </c>
      <c r="I568" s="16">
        <f>TabBesoinGlobal[[#This Row],[Quantité Louée]]-TabBesoinGlobal[[#This Row],[Besoin Total]]</f>
        <v>0</v>
      </c>
      <c r="J568" s="9" t="str" cm="1">
        <f t="array" ref="J5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8" s="8" t="str" cm="1">
        <f t="array" ref="K5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8" s="9" t="str" cm="1">
        <f t="array" ref="L5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8" s="9" t="str" cm="1">
        <f t="array" ref="M5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8" s="9" t="str" cm="1">
        <f t="array" ref="N5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8" s="9" t="str" cm="1">
        <f t="array" ref="O5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8" s="9" t="str" cm="1">
        <f t="array" ref="P5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8" s="9" t="str" cm="1">
        <f t="array" ref="Q5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8" s="9" t="str" cm="1">
        <f t="array" ref="R5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8" s="9" t="str" cm="1">
        <f t="array" ref="S5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8" s="36"/>
      <c r="U568" s="22"/>
    </row>
    <row r="569" spans="1:21" x14ac:dyDescent="0.25">
      <c r="A569" s="20" t="s">
        <v>111</v>
      </c>
      <c r="B569" s="21" t="s">
        <v>933</v>
      </c>
      <c r="C569" s="6" t="s">
        <v>1455</v>
      </c>
      <c r="D569" s="7" t="s">
        <v>782</v>
      </c>
      <c r="E569" s="10" t="s">
        <v>572</v>
      </c>
      <c r="F569" s="15">
        <v>3</v>
      </c>
      <c r="G569" s="15"/>
      <c r="H569" s="23">
        <f>(SUM(TabBesoinGlobal[[#This Row],[Mandela Besoin Total]:[Halles Besoin Total]]))-TabBesoinGlobal[[#This Row],[Transfert]]</f>
        <v>0</v>
      </c>
      <c r="I569" s="16">
        <f>TabBesoinGlobal[[#This Row],[Quantité Louée]]-TabBesoinGlobal[[#This Row],[Besoin Total]]</f>
        <v>0</v>
      </c>
      <c r="J569" s="9" t="str" cm="1">
        <f t="array" ref="J5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69" s="8" t="str" cm="1">
        <f t="array" ref="K5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69" s="9" t="str" cm="1">
        <f t="array" ref="L5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69" s="9" t="str" cm="1">
        <f t="array" ref="M5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69" s="9" t="str" cm="1">
        <f t="array" ref="N5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69" s="9" t="str" cm="1">
        <f t="array" ref="O5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69" s="9" t="str" cm="1">
        <f t="array" ref="P5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69" s="9" t="str" cm="1">
        <f t="array" ref="Q5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69" s="9" t="str" cm="1">
        <f t="array" ref="R5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69" s="9" t="str" cm="1">
        <f t="array" ref="S5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69" s="36"/>
      <c r="U569" s="22"/>
    </row>
    <row r="570" spans="1:21" x14ac:dyDescent="0.25">
      <c r="A570" s="20" t="s">
        <v>111</v>
      </c>
      <c r="B570" s="21" t="s">
        <v>933</v>
      </c>
      <c r="C570" s="6" t="s">
        <v>1456</v>
      </c>
      <c r="D570" s="7" t="s">
        <v>782</v>
      </c>
      <c r="E570" s="7" t="s">
        <v>573</v>
      </c>
      <c r="F570" s="15"/>
      <c r="G570" s="15"/>
      <c r="H570" s="23">
        <f>(SUM(TabBesoinGlobal[[#This Row],[Mandela Besoin Total]:[Halles Besoin Total]]))-TabBesoinGlobal[[#This Row],[Transfert]]</f>
        <v>0</v>
      </c>
      <c r="I570" s="16">
        <f>TabBesoinGlobal[[#This Row],[Quantité Louée]]-TabBesoinGlobal[[#This Row],[Besoin Total]]</f>
        <v>0</v>
      </c>
      <c r="J570" s="9" t="str" cm="1">
        <f t="array" ref="J5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0" s="9" t="str" cm="1">
        <f t="array" ref="K5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0" s="9" t="str" cm="1">
        <f t="array" ref="L5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0" s="9" t="str" cm="1">
        <f t="array" ref="M5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0" s="9" t="str" cm="1">
        <f t="array" ref="N5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0" s="9" t="str" cm="1">
        <f t="array" ref="O5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0" s="9" t="str" cm="1">
        <f t="array" ref="P5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0" s="9" t="str" cm="1">
        <f t="array" ref="Q5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0" s="9" t="str" cm="1">
        <f t="array" ref="R5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0" s="9" t="str" cm="1">
        <f t="array" ref="S5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0" s="35"/>
      <c r="U570" s="22"/>
    </row>
    <row r="571" spans="1:21" x14ac:dyDescent="0.25">
      <c r="A571" s="20" t="s">
        <v>111</v>
      </c>
      <c r="B571" s="21" t="s">
        <v>933</v>
      </c>
      <c r="C571" s="6" t="s">
        <v>1456</v>
      </c>
      <c r="D571" s="7" t="s">
        <v>783</v>
      </c>
      <c r="E571" s="10" t="s">
        <v>573</v>
      </c>
      <c r="F571" s="15">
        <v>1</v>
      </c>
      <c r="G571" s="15"/>
      <c r="H571" s="23">
        <f>(SUM(TabBesoinGlobal[[#This Row],[Mandela Besoin Total]:[Halles Besoin Total]]))-TabBesoinGlobal[[#This Row],[Transfert]]</f>
        <v>0</v>
      </c>
      <c r="I571" s="16">
        <f>TabBesoinGlobal[[#This Row],[Quantité Louée]]-TabBesoinGlobal[[#This Row],[Besoin Total]]</f>
        <v>0</v>
      </c>
      <c r="J571" s="9" t="str" cm="1">
        <f t="array" ref="J5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1" s="8" t="str" cm="1">
        <f t="array" ref="K5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1" s="9" t="str" cm="1">
        <f t="array" ref="L5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1" s="9" t="str" cm="1">
        <f t="array" ref="M5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1" s="9" t="str" cm="1">
        <f t="array" ref="N5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1" s="9" t="str" cm="1">
        <f t="array" ref="O5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1" s="9" t="str" cm="1">
        <f t="array" ref="P5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1" s="9" t="str" cm="1">
        <f t="array" ref="Q5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1" s="9" t="str" cm="1">
        <f t="array" ref="R5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1" s="9" t="str" cm="1">
        <f t="array" ref="S5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1" s="36"/>
      <c r="U571" s="22"/>
    </row>
    <row r="572" spans="1:21" x14ac:dyDescent="0.25">
      <c r="A572" s="20" t="s">
        <v>111</v>
      </c>
      <c r="B572" s="21" t="s">
        <v>933</v>
      </c>
      <c r="C572" s="6" t="s">
        <v>1456</v>
      </c>
      <c r="D572" s="7" t="s">
        <v>784</v>
      </c>
      <c r="E572" s="10" t="s">
        <v>573</v>
      </c>
      <c r="F572" s="15">
        <v>2</v>
      </c>
      <c r="G572" s="15"/>
      <c r="H572" s="23">
        <f>(SUM(TabBesoinGlobal[[#This Row],[Mandela Besoin Total]:[Halles Besoin Total]]))-TabBesoinGlobal[[#This Row],[Transfert]]</f>
        <v>0</v>
      </c>
      <c r="I572" s="16">
        <f>TabBesoinGlobal[[#This Row],[Quantité Louée]]-TabBesoinGlobal[[#This Row],[Besoin Total]]</f>
        <v>0</v>
      </c>
      <c r="J572" s="9" t="str" cm="1">
        <f t="array" ref="J5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2" s="8" t="str" cm="1">
        <f t="array" ref="K5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2" s="9" t="str" cm="1">
        <f t="array" ref="L5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2" s="9" t="str" cm="1">
        <f t="array" ref="M5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2" s="9" t="str" cm="1">
        <f t="array" ref="N5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2" s="9" t="str" cm="1">
        <f t="array" ref="O5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2" s="9" t="str" cm="1">
        <f t="array" ref="P5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2" s="9" t="str" cm="1">
        <f t="array" ref="Q5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2" s="9" t="str" cm="1">
        <f t="array" ref="R5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2" s="9" t="str" cm="1">
        <f t="array" ref="S5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2" s="36"/>
      <c r="U572" s="22"/>
    </row>
    <row r="573" spans="1:21" x14ac:dyDescent="0.25">
      <c r="A573" s="20" t="s">
        <v>111</v>
      </c>
      <c r="B573" s="21" t="s">
        <v>933</v>
      </c>
      <c r="C573" s="7" t="s">
        <v>1450</v>
      </c>
      <c r="D573" s="7" t="s">
        <v>114</v>
      </c>
      <c r="E573" s="10" t="s">
        <v>574</v>
      </c>
      <c r="F573" s="15">
        <v>2</v>
      </c>
      <c r="G573" s="15"/>
      <c r="H573" s="23">
        <f>(SUM(TabBesoinGlobal[[#This Row],[Mandela Besoin Total]:[Halles Besoin Total]]))-TabBesoinGlobal[[#This Row],[Transfert]]</f>
        <v>0</v>
      </c>
      <c r="I573" s="16">
        <f>TabBesoinGlobal[[#This Row],[Quantité Louée]]-TabBesoinGlobal[[#This Row],[Besoin Total]]</f>
        <v>0</v>
      </c>
      <c r="J573" s="9" t="str" cm="1">
        <f t="array" ref="J5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3" s="8" t="str" cm="1">
        <f t="array" ref="K5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3" s="9" t="str" cm="1">
        <f t="array" ref="L5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3" s="9" t="str" cm="1">
        <f t="array" ref="M5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3" s="9" t="str" cm="1">
        <f t="array" ref="N5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3" s="9" t="str" cm="1">
        <f t="array" ref="O5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3" s="9" t="str" cm="1">
        <f t="array" ref="P5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3" s="9" t="str" cm="1">
        <f t="array" ref="Q5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3" s="9" t="str" cm="1">
        <f t="array" ref="R5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3" s="9" t="str" cm="1">
        <f t="array" ref="S5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3" s="36"/>
      <c r="U573" s="22"/>
    </row>
    <row r="574" spans="1:21" x14ac:dyDescent="0.25">
      <c r="A574" s="20" t="s">
        <v>111</v>
      </c>
      <c r="B574" s="21" t="s">
        <v>933</v>
      </c>
      <c r="C574" s="7" t="s">
        <v>1454</v>
      </c>
      <c r="D574" s="7" t="s">
        <v>785</v>
      </c>
      <c r="E574" s="10" t="s">
        <v>573</v>
      </c>
      <c r="F574" s="15">
        <v>2</v>
      </c>
      <c r="G574" s="15"/>
      <c r="H574" s="23">
        <f>(SUM(TabBesoinGlobal[[#This Row],[Mandela Besoin Total]:[Halles Besoin Total]]))-TabBesoinGlobal[[#This Row],[Transfert]]</f>
        <v>0</v>
      </c>
      <c r="I574" s="16">
        <f>TabBesoinGlobal[[#This Row],[Quantité Louée]]-TabBesoinGlobal[[#This Row],[Besoin Total]]</f>
        <v>0</v>
      </c>
      <c r="J574" s="9" t="str" cm="1">
        <f t="array" ref="J5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4" s="8" t="str" cm="1">
        <f t="array" ref="K5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4" s="9" t="str" cm="1">
        <f t="array" ref="L5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4" s="9" t="str" cm="1">
        <f t="array" ref="M5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4" s="9" t="str" cm="1">
        <f t="array" ref="N5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4" s="9" t="str" cm="1">
        <f t="array" ref="O5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4" s="9" t="str" cm="1">
        <f t="array" ref="P5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4" s="9" t="str" cm="1">
        <f t="array" ref="Q5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4" s="9" t="str" cm="1">
        <f t="array" ref="R5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4" s="9" t="str" cm="1">
        <f t="array" ref="S5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4" s="35"/>
      <c r="U574" s="22"/>
    </row>
    <row r="575" spans="1:21" x14ac:dyDescent="0.25">
      <c r="A575" s="20" t="s">
        <v>111</v>
      </c>
      <c r="B575" s="21" t="s">
        <v>933</v>
      </c>
      <c r="C575" s="7" t="s">
        <v>1451</v>
      </c>
      <c r="D575" s="7" t="s">
        <v>115</v>
      </c>
      <c r="E575" s="10" t="s">
        <v>574</v>
      </c>
      <c r="F575" s="15">
        <v>2</v>
      </c>
      <c r="G575" s="15"/>
      <c r="H575" s="23">
        <f>(SUM(TabBesoinGlobal[[#This Row],[Mandela Besoin Total]:[Halles Besoin Total]]))-TabBesoinGlobal[[#This Row],[Transfert]]</f>
        <v>0</v>
      </c>
      <c r="I575" s="16">
        <f>TabBesoinGlobal[[#This Row],[Quantité Louée]]-TabBesoinGlobal[[#This Row],[Besoin Total]]</f>
        <v>0</v>
      </c>
      <c r="J575" s="9" t="str" cm="1">
        <f t="array" ref="J5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5" s="8" t="str" cm="1">
        <f t="array" ref="K5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5" s="9" t="str" cm="1">
        <f t="array" ref="L5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5" s="9" t="str" cm="1">
        <f t="array" ref="M5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5" s="9" t="str" cm="1">
        <f t="array" ref="N5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5" s="9" t="str" cm="1">
        <f t="array" ref="O5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5" s="9" t="str" cm="1">
        <f t="array" ref="P5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5" s="9" t="str" cm="1">
        <f t="array" ref="Q5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5" s="9" t="str" cm="1">
        <f t="array" ref="R5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5" s="9" t="str" cm="1">
        <f t="array" ref="S5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5" s="36"/>
      <c r="U575" s="22"/>
    </row>
    <row r="576" spans="1:21" x14ac:dyDescent="0.25">
      <c r="A576" s="20" t="s">
        <v>111</v>
      </c>
      <c r="B576" s="21" t="s">
        <v>933</v>
      </c>
      <c r="C576" s="7" t="s">
        <v>1459</v>
      </c>
      <c r="D576" s="7" t="s">
        <v>786</v>
      </c>
      <c r="E576" s="10" t="s">
        <v>572</v>
      </c>
      <c r="F576" s="15">
        <v>2</v>
      </c>
      <c r="G576" s="15"/>
      <c r="H576" s="23">
        <f>(SUM(TabBesoinGlobal[[#This Row],[Mandela Besoin Total]:[Halles Besoin Total]]))-TabBesoinGlobal[[#This Row],[Transfert]]</f>
        <v>0</v>
      </c>
      <c r="I576" s="16">
        <f>TabBesoinGlobal[[#This Row],[Quantité Louée]]-TabBesoinGlobal[[#This Row],[Besoin Total]]</f>
        <v>0</v>
      </c>
      <c r="J576" s="9" t="str" cm="1">
        <f t="array" ref="J5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6" s="8" t="str" cm="1">
        <f t="array" ref="K5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6" s="9" t="str" cm="1">
        <f t="array" ref="L5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6" s="9" t="str" cm="1">
        <f t="array" ref="M5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6" s="9" t="str" cm="1">
        <f t="array" ref="N5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6" s="9" t="str" cm="1">
        <f t="array" ref="O5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6" s="9" t="str" cm="1">
        <f t="array" ref="P5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6" s="9" t="str" cm="1">
        <f t="array" ref="Q5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6" s="9" t="str" cm="1">
        <f t="array" ref="R5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6" s="9" t="str" cm="1">
        <f t="array" ref="S5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6" s="36"/>
      <c r="U576" s="22"/>
    </row>
    <row r="577" spans="1:21" x14ac:dyDescent="0.25">
      <c r="A577" s="20" t="s">
        <v>111</v>
      </c>
      <c r="B577" s="21" t="s">
        <v>933</v>
      </c>
      <c r="C577" s="7" t="s">
        <v>1460</v>
      </c>
      <c r="D577" s="7" t="s">
        <v>786</v>
      </c>
      <c r="E577" s="10" t="s">
        <v>573</v>
      </c>
      <c r="F577" s="15"/>
      <c r="G577" s="15"/>
      <c r="H577" s="23">
        <f>(SUM(TabBesoinGlobal[[#This Row],[Mandela Besoin Total]:[Halles Besoin Total]]))-TabBesoinGlobal[[#This Row],[Transfert]]</f>
        <v>0</v>
      </c>
      <c r="I577" s="16">
        <f>TabBesoinGlobal[[#This Row],[Quantité Louée]]-TabBesoinGlobal[[#This Row],[Besoin Total]]</f>
        <v>0</v>
      </c>
      <c r="J577" s="9" t="str" cm="1">
        <f t="array" ref="J5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7" s="8" t="str" cm="1">
        <f t="array" ref="K5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7" s="9" t="str" cm="1">
        <f t="array" ref="L5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7" s="9" t="str" cm="1">
        <f t="array" ref="M5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7" s="9" t="str" cm="1">
        <f t="array" ref="N5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7" s="9" t="str" cm="1">
        <f t="array" ref="O5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7" s="9" t="str" cm="1">
        <f t="array" ref="P5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7" s="9" t="str" cm="1">
        <f t="array" ref="Q5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7" s="9" t="str" cm="1">
        <f t="array" ref="R5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7" s="9" t="str" cm="1">
        <f t="array" ref="S5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7" s="36"/>
      <c r="U577" s="22"/>
    </row>
    <row r="578" spans="1:21" x14ac:dyDescent="0.25">
      <c r="A578" s="20" t="s">
        <v>111</v>
      </c>
      <c r="B578" s="21" t="s">
        <v>934</v>
      </c>
      <c r="C578" s="7" t="s">
        <v>1461</v>
      </c>
      <c r="D578" s="7" t="s">
        <v>144</v>
      </c>
      <c r="E578" s="10" t="s">
        <v>574</v>
      </c>
      <c r="F578" s="15">
        <v>4</v>
      </c>
      <c r="G578" s="15"/>
      <c r="H578" s="23">
        <f>(SUM(TabBesoinGlobal[[#This Row],[Mandela Besoin Total]:[Halles Besoin Total]]))-TabBesoinGlobal[[#This Row],[Transfert]]</f>
        <v>0</v>
      </c>
      <c r="I578" s="16">
        <f>TabBesoinGlobal[[#This Row],[Quantité Louée]]-TabBesoinGlobal[[#This Row],[Besoin Total]]</f>
        <v>0</v>
      </c>
      <c r="J578" s="9" t="str" cm="1">
        <f t="array" ref="J5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8" s="8" t="str" cm="1">
        <f t="array" ref="K5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8" s="9" t="str" cm="1">
        <f t="array" ref="L5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8" s="9" t="str" cm="1">
        <f t="array" ref="M5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8" s="9" t="str" cm="1">
        <f t="array" ref="N5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8" s="9" t="str" cm="1">
        <f t="array" ref="O5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8" s="9" t="str" cm="1">
        <f t="array" ref="P5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8" s="9" t="str" cm="1">
        <f t="array" ref="Q5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8" s="9" t="str" cm="1">
        <f t="array" ref="R5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8" s="9" t="str" cm="1">
        <f t="array" ref="S5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8" s="36"/>
      <c r="U578" s="22"/>
    </row>
    <row r="579" spans="1:21" x14ac:dyDescent="0.25">
      <c r="A579" s="20" t="s">
        <v>111</v>
      </c>
      <c r="B579" s="21" t="s">
        <v>934</v>
      </c>
      <c r="C579" s="7" t="s">
        <v>1497</v>
      </c>
      <c r="D579" s="7" t="s">
        <v>787</v>
      </c>
      <c r="E579" s="10" t="s">
        <v>573</v>
      </c>
      <c r="F579" s="15">
        <v>6</v>
      </c>
      <c r="G579" s="15"/>
      <c r="H579" s="23">
        <f>(SUM(TabBesoinGlobal[[#This Row],[Mandela Besoin Total]:[Halles Besoin Total]]))-TabBesoinGlobal[[#This Row],[Transfert]]</f>
        <v>0</v>
      </c>
      <c r="I579" s="16">
        <f>TabBesoinGlobal[[#This Row],[Quantité Louée]]-TabBesoinGlobal[[#This Row],[Besoin Total]]</f>
        <v>0</v>
      </c>
      <c r="J579" s="9" t="str" cm="1">
        <f t="array" ref="J5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79" s="8" t="str" cm="1">
        <f t="array" ref="K5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79" s="9" t="str" cm="1">
        <f t="array" ref="L5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79" s="9" t="str" cm="1">
        <f t="array" ref="M5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79" s="9" t="str" cm="1">
        <f t="array" ref="N5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79" s="9" t="str" cm="1">
        <f t="array" ref="O5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79" s="9" t="str" cm="1">
        <f t="array" ref="P5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79" s="9" t="str" cm="1">
        <f t="array" ref="Q5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79" s="9" t="str" cm="1">
        <f t="array" ref="R5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79" s="9" t="str" cm="1">
        <f t="array" ref="S5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79" s="36"/>
      <c r="U579" s="22"/>
    </row>
    <row r="580" spans="1:21" x14ac:dyDescent="0.25">
      <c r="A580" s="20" t="s">
        <v>111</v>
      </c>
      <c r="B580" s="21" t="s">
        <v>934</v>
      </c>
      <c r="C580" s="7" t="s">
        <v>1484</v>
      </c>
      <c r="D580" s="7" t="s">
        <v>788</v>
      </c>
      <c r="E580" s="10" t="s">
        <v>572</v>
      </c>
      <c r="F580" s="15">
        <v>8</v>
      </c>
      <c r="G580" s="15"/>
      <c r="H580" s="23">
        <f>(SUM(TabBesoinGlobal[[#This Row],[Mandela Besoin Total]:[Halles Besoin Total]]))-TabBesoinGlobal[[#This Row],[Transfert]]</f>
        <v>0</v>
      </c>
      <c r="I580" s="16">
        <f>TabBesoinGlobal[[#This Row],[Quantité Louée]]-TabBesoinGlobal[[#This Row],[Besoin Total]]</f>
        <v>0</v>
      </c>
      <c r="J580" s="9" t="str" cm="1">
        <f t="array" ref="J5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0" s="8" t="str" cm="1">
        <f t="array" ref="K5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0" s="9" t="str" cm="1">
        <f t="array" ref="L5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0" s="9" t="str" cm="1">
        <f t="array" ref="M5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0" s="9" t="str" cm="1">
        <f t="array" ref="N5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0" s="9" t="str" cm="1">
        <f t="array" ref="O5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0" s="9" t="str" cm="1">
        <f t="array" ref="P5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0" s="9" t="str" cm="1">
        <f t="array" ref="Q5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0" s="9" t="str" cm="1">
        <f t="array" ref="R5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0" s="9" t="str" cm="1">
        <f t="array" ref="S5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0" s="36"/>
      <c r="U580" s="22"/>
    </row>
    <row r="581" spans="1:21" x14ac:dyDescent="0.25">
      <c r="A581" s="20" t="s">
        <v>111</v>
      </c>
      <c r="B581" s="21" t="s">
        <v>934</v>
      </c>
      <c r="C581" s="7" t="s">
        <v>1485</v>
      </c>
      <c r="D581" s="7" t="s">
        <v>788</v>
      </c>
      <c r="E581" s="10" t="s">
        <v>573</v>
      </c>
      <c r="F581" s="15" t="s">
        <v>360</v>
      </c>
      <c r="G581" s="15"/>
      <c r="H581" s="23">
        <f>(SUM(TabBesoinGlobal[[#This Row],[Mandela Besoin Total]:[Halles Besoin Total]]))-TabBesoinGlobal[[#This Row],[Transfert]]</f>
        <v>0</v>
      </c>
      <c r="I581" s="16">
        <f>TabBesoinGlobal[[#This Row],[Quantité Louée]]-TabBesoinGlobal[[#This Row],[Besoin Total]]</f>
        <v>0</v>
      </c>
      <c r="J581" s="9" t="str" cm="1">
        <f t="array" ref="J5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1" s="8" t="str" cm="1">
        <f t="array" ref="K5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1" s="9" t="str" cm="1">
        <f t="array" ref="L5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1" s="9" t="str" cm="1">
        <f t="array" ref="M5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1" s="9" t="str" cm="1">
        <f t="array" ref="N5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1" s="9" t="str" cm="1">
        <f t="array" ref="O5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1" s="9" t="str" cm="1">
        <f t="array" ref="P5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1" s="9" t="str" cm="1">
        <f t="array" ref="Q5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1" s="9" t="str" cm="1">
        <f t="array" ref="R5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1" s="9" t="str" cm="1">
        <f t="array" ref="S5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1" s="36"/>
      <c r="U581" s="22"/>
    </row>
    <row r="582" spans="1:21" x14ac:dyDescent="0.25">
      <c r="A582" s="20" t="s">
        <v>111</v>
      </c>
      <c r="B582" s="21" t="s">
        <v>934</v>
      </c>
      <c r="C582" s="7" t="s">
        <v>1462</v>
      </c>
      <c r="D582" s="7" t="s">
        <v>138</v>
      </c>
      <c r="E582" s="10" t="s">
        <v>574</v>
      </c>
      <c r="F582" s="15">
        <v>6</v>
      </c>
      <c r="G582" s="15"/>
      <c r="H582" s="23">
        <f>(SUM(TabBesoinGlobal[[#This Row],[Mandela Besoin Total]:[Halles Besoin Total]]))-TabBesoinGlobal[[#This Row],[Transfert]]</f>
        <v>0</v>
      </c>
      <c r="I582" s="16">
        <f>TabBesoinGlobal[[#This Row],[Quantité Louée]]-TabBesoinGlobal[[#This Row],[Besoin Total]]</f>
        <v>0</v>
      </c>
      <c r="J582" s="9" t="str" cm="1">
        <f t="array" ref="J5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2" s="8" t="str" cm="1">
        <f t="array" ref="K5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2" s="9" t="str" cm="1">
        <f t="array" ref="L5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2" s="9" t="str" cm="1">
        <f t="array" ref="M5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2" s="9" t="str" cm="1">
        <f t="array" ref="N5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2" s="9" t="str" cm="1">
        <f t="array" ref="O5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2" s="9" t="str" cm="1">
        <f t="array" ref="P5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2" s="9" t="str" cm="1">
        <f t="array" ref="Q5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2" s="9" t="str" cm="1">
        <f t="array" ref="R5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2" s="9" t="str" cm="1">
        <f t="array" ref="S5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2" s="36"/>
      <c r="U582" s="22"/>
    </row>
    <row r="583" spans="1:21" x14ac:dyDescent="0.25">
      <c r="A583" s="20" t="s">
        <v>111</v>
      </c>
      <c r="B583" s="21" t="s">
        <v>934</v>
      </c>
      <c r="C583" s="7" t="s">
        <v>1463</v>
      </c>
      <c r="D583" s="7" t="s">
        <v>139</v>
      </c>
      <c r="E583" s="10" t="s">
        <v>574</v>
      </c>
      <c r="F583" s="15">
        <v>10</v>
      </c>
      <c r="G583" s="15"/>
      <c r="H583" s="23">
        <f>(SUM(TabBesoinGlobal[[#This Row],[Mandela Besoin Total]:[Halles Besoin Total]]))-TabBesoinGlobal[[#This Row],[Transfert]]</f>
        <v>0</v>
      </c>
      <c r="I583" s="16">
        <f>TabBesoinGlobal[[#This Row],[Quantité Louée]]-TabBesoinGlobal[[#This Row],[Besoin Total]]</f>
        <v>0</v>
      </c>
      <c r="J583" s="9" t="str" cm="1">
        <f t="array" ref="J5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3" s="8" t="str" cm="1">
        <f t="array" ref="K5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3" s="9" t="str" cm="1">
        <f t="array" ref="L5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3" s="9" t="str" cm="1">
        <f t="array" ref="M5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3" s="9" t="str" cm="1">
        <f t="array" ref="N5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3" s="9" t="str" cm="1">
        <f t="array" ref="O5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3" s="9" t="str" cm="1">
        <f t="array" ref="P5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3" s="9" t="str" cm="1">
        <f t="array" ref="Q5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3" s="9" t="str" cm="1">
        <f t="array" ref="R5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3" s="9" t="str" cm="1">
        <f t="array" ref="S5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3" s="35"/>
      <c r="U583" s="22"/>
    </row>
    <row r="584" spans="1:21" x14ac:dyDescent="0.25">
      <c r="A584" s="20" t="s">
        <v>111</v>
      </c>
      <c r="B584" s="21" t="s">
        <v>934</v>
      </c>
      <c r="C584" s="7" t="s">
        <v>1498</v>
      </c>
      <c r="D584" s="7" t="s">
        <v>789</v>
      </c>
      <c r="E584" s="10" t="s">
        <v>572</v>
      </c>
      <c r="F584" s="15">
        <v>8</v>
      </c>
      <c r="G584" s="15"/>
      <c r="H584" s="23">
        <f>(SUM(TabBesoinGlobal[[#This Row],[Mandela Besoin Total]:[Halles Besoin Total]]))-TabBesoinGlobal[[#This Row],[Transfert]]</f>
        <v>0</v>
      </c>
      <c r="I584" s="16">
        <f>TabBesoinGlobal[[#This Row],[Quantité Louée]]-TabBesoinGlobal[[#This Row],[Besoin Total]]</f>
        <v>0</v>
      </c>
      <c r="J584" s="9" t="str" cm="1">
        <f t="array" ref="J5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4" s="8" t="str" cm="1">
        <f t="array" ref="K5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4" s="9" t="str" cm="1">
        <f t="array" ref="L5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4" s="9" t="str" cm="1">
        <f t="array" ref="M5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4" s="9" t="str" cm="1">
        <f t="array" ref="N5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4" s="9" t="str" cm="1">
        <f t="array" ref="O5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4" s="9" t="str" cm="1">
        <f t="array" ref="P5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4" s="9" t="str" cm="1">
        <f t="array" ref="Q5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4" s="9" t="str" cm="1">
        <f t="array" ref="R5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4" s="9" t="str" cm="1">
        <f t="array" ref="S5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4" s="35"/>
      <c r="U584" s="22"/>
    </row>
    <row r="585" spans="1:21" x14ac:dyDescent="0.25">
      <c r="A585" s="20" t="s">
        <v>111</v>
      </c>
      <c r="B585" s="21" t="s">
        <v>934</v>
      </c>
      <c r="C585" s="7" t="s">
        <v>1499</v>
      </c>
      <c r="D585" s="7" t="s">
        <v>789</v>
      </c>
      <c r="E585" s="10" t="s">
        <v>573</v>
      </c>
      <c r="F585" s="15">
        <v>4</v>
      </c>
      <c r="G585" s="15"/>
      <c r="H585" s="23">
        <f>(SUM(TabBesoinGlobal[[#This Row],[Mandela Besoin Total]:[Halles Besoin Total]]))-TabBesoinGlobal[[#This Row],[Transfert]]</f>
        <v>0</v>
      </c>
      <c r="I585" s="16">
        <f>TabBesoinGlobal[[#This Row],[Quantité Louée]]-TabBesoinGlobal[[#This Row],[Besoin Total]]</f>
        <v>0</v>
      </c>
      <c r="J585" s="9" t="str" cm="1">
        <f t="array" ref="J5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5" s="8" t="str" cm="1">
        <f t="array" ref="K5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5" s="9" t="str" cm="1">
        <f t="array" ref="L5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5" s="9" t="str" cm="1">
        <f t="array" ref="M5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5" s="9" t="str" cm="1">
        <f t="array" ref="N5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5" s="9" t="str" cm="1">
        <f t="array" ref="O5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5" s="9" t="str" cm="1">
        <f t="array" ref="P5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5" s="9" t="str" cm="1">
        <f t="array" ref="Q5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5" s="9" t="str" cm="1">
        <f t="array" ref="R5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5" s="9" t="str" cm="1">
        <f t="array" ref="S5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5" s="35"/>
      <c r="U585" s="22"/>
    </row>
    <row r="586" spans="1:21" x14ac:dyDescent="0.25">
      <c r="A586" s="20" t="s">
        <v>111</v>
      </c>
      <c r="B586" s="21" t="s">
        <v>934</v>
      </c>
      <c r="C586" s="7" t="s">
        <v>1464</v>
      </c>
      <c r="D586" s="7" t="s">
        <v>140</v>
      </c>
      <c r="E586" s="10" t="s">
        <v>574</v>
      </c>
      <c r="F586" s="15">
        <v>6</v>
      </c>
      <c r="G586" s="15"/>
      <c r="H586" s="23">
        <f>(SUM(TabBesoinGlobal[[#This Row],[Mandela Besoin Total]:[Halles Besoin Total]]))-TabBesoinGlobal[[#This Row],[Transfert]]</f>
        <v>0</v>
      </c>
      <c r="I586" s="16">
        <f>TabBesoinGlobal[[#This Row],[Quantité Louée]]-TabBesoinGlobal[[#This Row],[Besoin Total]]</f>
        <v>0</v>
      </c>
      <c r="J586" s="9" t="str" cm="1">
        <f t="array" ref="J5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6" s="8" t="str" cm="1">
        <f t="array" ref="K5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6" s="9" t="str" cm="1">
        <f t="array" ref="L5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6" s="9" t="str" cm="1">
        <f t="array" ref="M5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6" s="9" t="str" cm="1">
        <f t="array" ref="N5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6" s="9" t="str" cm="1">
        <f t="array" ref="O5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6" s="9" t="str" cm="1">
        <f t="array" ref="P5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6" s="9" t="str" cm="1">
        <f t="array" ref="Q5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6" s="9" t="str" cm="1">
        <f t="array" ref="R5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6" s="9" t="str" cm="1">
        <f t="array" ref="S5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6" s="36"/>
      <c r="U586" s="22"/>
    </row>
    <row r="587" spans="1:21" x14ac:dyDescent="0.25">
      <c r="A587" s="20" t="s">
        <v>111</v>
      </c>
      <c r="B587" s="21" t="s">
        <v>934</v>
      </c>
      <c r="C587" s="7" t="s">
        <v>1465</v>
      </c>
      <c r="D587" s="7" t="s">
        <v>141</v>
      </c>
      <c r="E587" s="10" t="s">
        <v>574</v>
      </c>
      <c r="F587" s="15">
        <v>4</v>
      </c>
      <c r="G587" s="15"/>
      <c r="H587" s="23">
        <f>(SUM(TabBesoinGlobal[[#This Row],[Mandela Besoin Total]:[Halles Besoin Total]]))-TabBesoinGlobal[[#This Row],[Transfert]]</f>
        <v>0</v>
      </c>
      <c r="I587" s="16">
        <f>TabBesoinGlobal[[#This Row],[Quantité Louée]]-TabBesoinGlobal[[#This Row],[Besoin Total]]</f>
        <v>0</v>
      </c>
      <c r="J587" s="9" t="str" cm="1">
        <f t="array" ref="J5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7" s="8" t="str" cm="1">
        <f t="array" ref="K5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7" s="9" t="str" cm="1">
        <f t="array" ref="L5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7" s="9" t="str" cm="1">
        <f t="array" ref="M5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7" s="9" t="str" cm="1">
        <f t="array" ref="N5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7" s="9" t="str" cm="1">
        <f t="array" ref="O5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7" s="9" t="str" cm="1">
        <f t="array" ref="P5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7" s="9" t="str" cm="1">
        <f t="array" ref="Q5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7" s="9" t="str" cm="1">
        <f t="array" ref="R5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7" s="9" t="str" cm="1">
        <f t="array" ref="S5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7" s="36"/>
      <c r="U587" s="22"/>
    </row>
    <row r="588" spans="1:21" x14ac:dyDescent="0.25">
      <c r="A588" s="20" t="s">
        <v>111</v>
      </c>
      <c r="B588" s="21" t="s">
        <v>934</v>
      </c>
      <c r="C588" s="7" t="s">
        <v>1500</v>
      </c>
      <c r="D588" s="7" t="s">
        <v>790</v>
      </c>
      <c r="E588" s="10" t="s">
        <v>573</v>
      </c>
      <c r="F588" s="15">
        <v>3</v>
      </c>
      <c r="G588" s="15"/>
      <c r="H588" s="23">
        <f>(SUM(TabBesoinGlobal[[#This Row],[Mandela Besoin Total]:[Halles Besoin Total]]))-TabBesoinGlobal[[#This Row],[Transfert]]</f>
        <v>0</v>
      </c>
      <c r="I588" s="16">
        <f>TabBesoinGlobal[[#This Row],[Quantité Louée]]-TabBesoinGlobal[[#This Row],[Besoin Total]]</f>
        <v>0</v>
      </c>
      <c r="J588" s="9" t="str" cm="1">
        <f t="array" ref="J5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8" s="8" t="str" cm="1">
        <f t="array" ref="K5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8" s="9" t="str" cm="1">
        <f t="array" ref="L5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8" s="9" t="str" cm="1">
        <f t="array" ref="M5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8" s="9" t="str" cm="1">
        <f t="array" ref="N5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8" s="9" t="str" cm="1">
        <f t="array" ref="O5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8" s="9" t="str" cm="1">
        <f t="array" ref="P5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8" s="9" t="str" cm="1">
        <f t="array" ref="Q5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8" s="9" t="str" cm="1">
        <f t="array" ref="R5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8" s="9" t="str" cm="1">
        <f t="array" ref="S5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8" s="36"/>
      <c r="U588" s="22"/>
    </row>
    <row r="589" spans="1:21" x14ac:dyDescent="0.25">
      <c r="A589" s="20" t="s">
        <v>111</v>
      </c>
      <c r="B589" s="21" t="s">
        <v>934</v>
      </c>
      <c r="C589" s="7" t="s">
        <v>1501</v>
      </c>
      <c r="D589" s="7" t="s">
        <v>791</v>
      </c>
      <c r="E589" s="10" t="s">
        <v>573</v>
      </c>
      <c r="F589" s="15">
        <v>2</v>
      </c>
      <c r="G589" s="15"/>
      <c r="H589" s="23">
        <f>(SUM(TabBesoinGlobal[[#This Row],[Mandela Besoin Total]:[Halles Besoin Total]]))-TabBesoinGlobal[[#This Row],[Transfert]]</f>
        <v>0</v>
      </c>
      <c r="I589" s="16">
        <f>TabBesoinGlobal[[#This Row],[Quantité Louée]]-TabBesoinGlobal[[#This Row],[Besoin Total]]</f>
        <v>0</v>
      </c>
      <c r="J589" s="9" t="str" cm="1">
        <f t="array" ref="J5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89" s="8" t="str" cm="1">
        <f t="array" ref="K5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89" s="9" t="str" cm="1">
        <f t="array" ref="L5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89" s="9" t="str" cm="1">
        <f t="array" ref="M5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89" s="9" t="str" cm="1">
        <f t="array" ref="N5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89" s="9" t="str" cm="1">
        <f t="array" ref="O5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89" s="9" t="str" cm="1">
        <f t="array" ref="P5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89" s="9" t="str" cm="1">
        <f t="array" ref="Q5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89" s="9" t="str" cm="1">
        <f t="array" ref="R5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89" s="9" t="str" cm="1">
        <f t="array" ref="S5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89" s="36"/>
      <c r="U589" s="22"/>
    </row>
    <row r="590" spans="1:21" x14ac:dyDescent="0.25">
      <c r="A590" s="20" t="s">
        <v>111</v>
      </c>
      <c r="B590" s="21" t="s">
        <v>934</v>
      </c>
      <c r="C590" s="7" t="s">
        <v>1487</v>
      </c>
      <c r="D590" s="7" t="s">
        <v>792</v>
      </c>
      <c r="E590" s="10" t="s">
        <v>572</v>
      </c>
      <c r="F590" s="15">
        <v>2</v>
      </c>
      <c r="G590" s="15"/>
      <c r="H590" s="23">
        <f>(SUM(TabBesoinGlobal[[#This Row],[Mandela Besoin Total]:[Halles Besoin Total]]))-TabBesoinGlobal[[#This Row],[Transfert]]</f>
        <v>0</v>
      </c>
      <c r="I590" s="16">
        <f>TabBesoinGlobal[[#This Row],[Quantité Louée]]-TabBesoinGlobal[[#This Row],[Besoin Total]]</f>
        <v>0</v>
      </c>
      <c r="J590" s="9" t="str" cm="1">
        <f t="array" ref="J5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0" s="8" t="str" cm="1">
        <f t="array" ref="K5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0" s="9" t="str" cm="1">
        <f t="array" ref="L5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0" s="9" t="str" cm="1">
        <f t="array" ref="M5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0" s="9" t="str" cm="1">
        <f t="array" ref="N5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0" s="9" t="str" cm="1">
        <f t="array" ref="O5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0" s="9" t="str" cm="1">
        <f t="array" ref="P5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0" s="9" t="str" cm="1">
        <f t="array" ref="Q5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0" s="9" t="str" cm="1">
        <f t="array" ref="R5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0" s="9" t="str" cm="1">
        <f t="array" ref="S5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0" s="36"/>
      <c r="U590" s="22"/>
    </row>
    <row r="591" spans="1:21" x14ac:dyDescent="0.25">
      <c r="A591" s="20" t="s">
        <v>111</v>
      </c>
      <c r="B591" s="21" t="s">
        <v>934</v>
      </c>
      <c r="C591" s="7" t="s">
        <v>1486</v>
      </c>
      <c r="D591" s="7" t="s">
        <v>886</v>
      </c>
      <c r="E591" s="10" t="s">
        <v>573</v>
      </c>
      <c r="F591" s="15"/>
      <c r="G591" s="15"/>
      <c r="H591" s="23">
        <f>(SUM(TabBesoinGlobal[[#This Row],[Mandela Besoin Total]:[Halles Besoin Total]]))-TabBesoinGlobal[[#This Row],[Transfert]]</f>
        <v>0</v>
      </c>
      <c r="I591" s="16">
        <f>TabBesoinGlobal[[#This Row],[Quantité Louée]]-TabBesoinGlobal[[#This Row],[Besoin Total]]</f>
        <v>0</v>
      </c>
      <c r="J591" s="9" t="str" cm="1">
        <f t="array" ref="J5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1" s="8" t="str" cm="1">
        <f t="array" ref="K5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1" s="9" t="str" cm="1">
        <f t="array" ref="L5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1" s="9" t="str" cm="1">
        <f t="array" ref="M5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1" s="9" t="str" cm="1">
        <f t="array" ref="N5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1" s="9" t="str" cm="1">
        <f t="array" ref="O5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1" s="9" t="str" cm="1">
        <f t="array" ref="P5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1" s="9" t="str" cm="1">
        <f t="array" ref="Q5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1" s="9" t="str" cm="1">
        <f t="array" ref="R5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1" s="9" t="str" cm="1">
        <f t="array" ref="S5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1" s="36"/>
      <c r="U591" s="22"/>
    </row>
    <row r="592" spans="1:21" x14ac:dyDescent="0.25">
      <c r="A592" s="20" t="s">
        <v>111</v>
      </c>
      <c r="B592" s="21" t="s">
        <v>934</v>
      </c>
      <c r="C592" s="7" t="s">
        <v>1502</v>
      </c>
      <c r="D592" s="7" t="s">
        <v>793</v>
      </c>
      <c r="E592" s="10" t="s">
        <v>573</v>
      </c>
      <c r="F592" s="15">
        <v>1</v>
      </c>
      <c r="G592" s="15"/>
      <c r="H592" s="23">
        <f>(SUM(TabBesoinGlobal[[#This Row],[Mandela Besoin Total]:[Halles Besoin Total]]))-TabBesoinGlobal[[#This Row],[Transfert]]</f>
        <v>0</v>
      </c>
      <c r="I592" s="16">
        <f>TabBesoinGlobal[[#This Row],[Quantité Louée]]-TabBesoinGlobal[[#This Row],[Besoin Total]]</f>
        <v>0</v>
      </c>
      <c r="J592" s="9" t="str" cm="1">
        <f t="array" ref="J5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2" s="8" t="str" cm="1">
        <f t="array" ref="K5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2" s="9" t="str" cm="1">
        <f t="array" ref="L5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2" s="9" t="str" cm="1">
        <f t="array" ref="M5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2" s="9" t="str" cm="1">
        <f t="array" ref="N5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2" s="9" t="str" cm="1">
        <f t="array" ref="O5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2" s="9" t="str" cm="1">
        <f t="array" ref="P5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2" s="9" t="str" cm="1">
        <f t="array" ref="Q5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2" s="9" t="str" cm="1">
        <f t="array" ref="R5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2" s="9" t="str" cm="1">
        <f t="array" ref="S5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2" s="36"/>
      <c r="U592" s="22"/>
    </row>
    <row r="593" spans="1:21" x14ac:dyDescent="0.25">
      <c r="A593" s="20" t="s">
        <v>111</v>
      </c>
      <c r="B593" s="21" t="s">
        <v>934</v>
      </c>
      <c r="C593" s="7" t="s">
        <v>1475</v>
      </c>
      <c r="D593" s="7" t="s">
        <v>794</v>
      </c>
      <c r="E593" s="10" t="s">
        <v>572</v>
      </c>
      <c r="F593" s="15">
        <v>3</v>
      </c>
      <c r="G593" s="15"/>
      <c r="H593" s="23">
        <f>(SUM(TabBesoinGlobal[[#This Row],[Mandela Besoin Total]:[Halles Besoin Total]]))-TabBesoinGlobal[[#This Row],[Transfert]]</f>
        <v>0</v>
      </c>
      <c r="I593" s="16">
        <f>TabBesoinGlobal[[#This Row],[Quantité Louée]]-TabBesoinGlobal[[#This Row],[Besoin Total]]</f>
        <v>0</v>
      </c>
      <c r="J593" s="9" t="str" cm="1">
        <f t="array" ref="J5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3" s="8" t="str" cm="1">
        <f t="array" ref="K5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3" s="9" t="str" cm="1">
        <f t="array" ref="L5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3" s="9" t="str" cm="1">
        <f t="array" ref="M5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3" s="9" t="str" cm="1">
        <f t="array" ref="N5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3" s="9" t="str" cm="1">
        <f t="array" ref="O5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3" s="9" t="str" cm="1">
        <f t="array" ref="P5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3" s="9" t="str" cm="1">
        <f t="array" ref="Q5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3" s="9" t="str" cm="1">
        <f t="array" ref="R5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3" s="9" t="str" cm="1">
        <f t="array" ref="S5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3" s="36"/>
      <c r="U593" s="22"/>
    </row>
    <row r="594" spans="1:21" x14ac:dyDescent="0.25">
      <c r="A594" s="20" t="s">
        <v>111</v>
      </c>
      <c r="B594" s="21" t="s">
        <v>934</v>
      </c>
      <c r="C594" s="7" t="s">
        <v>1476</v>
      </c>
      <c r="D594" s="7" t="s">
        <v>794</v>
      </c>
      <c r="E594" s="10" t="s">
        <v>573</v>
      </c>
      <c r="F594" s="15"/>
      <c r="G594" s="15"/>
      <c r="H594" s="23">
        <f>(SUM(TabBesoinGlobal[[#This Row],[Mandela Besoin Total]:[Halles Besoin Total]]))-TabBesoinGlobal[[#This Row],[Transfert]]</f>
        <v>0</v>
      </c>
      <c r="I594" s="16">
        <f>TabBesoinGlobal[[#This Row],[Quantité Louée]]-TabBesoinGlobal[[#This Row],[Besoin Total]]</f>
        <v>0</v>
      </c>
      <c r="J594" s="9" t="str" cm="1">
        <f t="array" ref="J5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4" s="8" t="str" cm="1">
        <f t="array" ref="K5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4" s="9" t="str" cm="1">
        <f t="array" ref="L5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4" s="9" t="str" cm="1">
        <f t="array" ref="M5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4" s="9" t="str" cm="1">
        <f t="array" ref="N5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4" s="9" t="str" cm="1">
        <f t="array" ref="O5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4" s="9" t="str" cm="1">
        <f t="array" ref="P5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4" s="9" t="str" cm="1">
        <f t="array" ref="Q5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4" s="9" t="str" cm="1">
        <f t="array" ref="R5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4" s="9" t="str" cm="1">
        <f t="array" ref="S5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4" s="36"/>
      <c r="U594" s="22"/>
    </row>
    <row r="595" spans="1:21" x14ac:dyDescent="0.25">
      <c r="A595" s="20" t="s">
        <v>111</v>
      </c>
      <c r="B595" s="21" t="s">
        <v>934</v>
      </c>
      <c r="C595" s="7" t="s">
        <v>1466</v>
      </c>
      <c r="D595" s="7" t="s">
        <v>143</v>
      </c>
      <c r="E595" s="7" t="s">
        <v>574</v>
      </c>
      <c r="F595" s="15">
        <v>12</v>
      </c>
      <c r="G595" s="15"/>
      <c r="H595" s="23">
        <f>(SUM(TabBesoinGlobal[[#This Row],[Mandela Besoin Total]:[Halles Besoin Total]]))-TabBesoinGlobal[[#This Row],[Transfert]]</f>
        <v>0</v>
      </c>
      <c r="I595" s="16">
        <f>TabBesoinGlobal[[#This Row],[Quantité Louée]]-TabBesoinGlobal[[#This Row],[Besoin Total]]</f>
        <v>0</v>
      </c>
      <c r="J595" s="9" t="str" cm="1">
        <f t="array" ref="J5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5" s="8" t="str" cm="1">
        <f t="array" ref="K5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5" s="9" t="str" cm="1">
        <f t="array" ref="L5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5" s="9" t="str" cm="1">
        <f t="array" ref="M5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5" s="9" t="str" cm="1">
        <f t="array" ref="N5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5" s="9" t="str" cm="1">
        <f t="array" ref="O5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5" s="9" t="str" cm="1">
        <f t="array" ref="P5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5" s="9" t="str" cm="1">
        <f t="array" ref="Q5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5" s="9" t="str" cm="1">
        <f t="array" ref="R5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5" s="9" t="str" cm="1">
        <f t="array" ref="S5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5" s="36"/>
      <c r="U595" s="22"/>
    </row>
    <row r="596" spans="1:21" x14ac:dyDescent="0.25">
      <c r="A596" s="20" t="s">
        <v>111</v>
      </c>
      <c r="B596" s="21" t="s">
        <v>934</v>
      </c>
      <c r="C596" s="7" t="s">
        <v>1467</v>
      </c>
      <c r="D596" s="7" t="s">
        <v>411</v>
      </c>
      <c r="E596" s="10" t="s">
        <v>574</v>
      </c>
      <c r="F596" s="15">
        <v>4</v>
      </c>
      <c r="G596" s="15"/>
      <c r="H596" s="23">
        <f>(SUM(TabBesoinGlobal[[#This Row],[Mandela Besoin Total]:[Halles Besoin Total]]))-TabBesoinGlobal[[#This Row],[Transfert]]</f>
        <v>0</v>
      </c>
      <c r="I596" s="16">
        <f>TabBesoinGlobal[[#This Row],[Quantité Louée]]-TabBesoinGlobal[[#This Row],[Besoin Total]]</f>
        <v>0</v>
      </c>
      <c r="J596" s="9" t="str" cm="1">
        <f t="array" ref="J5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6" s="8" t="str" cm="1">
        <f t="array" ref="K5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6" s="9" t="str" cm="1">
        <f t="array" ref="L5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6" s="9" t="str" cm="1">
        <f t="array" ref="M5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6" s="9" t="str" cm="1">
        <f t="array" ref="N5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6" s="9" t="str" cm="1">
        <f t="array" ref="O5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6" s="9" t="str" cm="1">
        <f t="array" ref="P5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6" s="9" t="str" cm="1">
        <f t="array" ref="Q5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6" s="9" t="str" cm="1">
        <f t="array" ref="R5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6" s="9" t="str" cm="1">
        <f t="array" ref="S5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6" s="36"/>
      <c r="U596" s="22"/>
    </row>
    <row r="597" spans="1:21" x14ac:dyDescent="0.25">
      <c r="A597" s="20" t="s">
        <v>111</v>
      </c>
      <c r="B597" s="21" t="s">
        <v>934</v>
      </c>
      <c r="C597" s="7" t="s">
        <v>1488</v>
      </c>
      <c r="D597" s="7" t="s">
        <v>795</v>
      </c>
      <c r="E597" s="10" t="s">
        <v>573</v>
      </c>
      <c r="F597" s="15">
        <v>2</v>
      </c>
      <c r="G597" s="15"/>
      <c r="H597" s="23">
        <f>(SUM(TabBesoinGlobal[[#This Row],[Mandela Besoin Total]:[Halles Besoin Total]]))-TabBesoinGlobal[[#This Row],[Transfert]]</f>
        <v>0</v>
      </c>
      <c r="I597" s="16">
        <f>TabBesoinGlobal[[#This Row],[Quantité Louée]]-TabBesoinGlobal[[#This Row],[Besoin Total]]</f>
        <v>0</v>
      </c>
      <c r="J597" s="9" t="str" cm="1">
        <f t="array" ref="J5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7" s="8" t="str" cm="1">
        <f t="array" ref="K5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7" s="9" t="str" cm="1">
        <f t="array" ref="L5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7" s="9" t="str" cm="1">
        <f t="array" ref="M5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7" s="9" t="str" cm="1">
        <f t="array" ref="N5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7" s="9" t="str" cm="1">
        <f t="array" ref="O5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7" s="9" t="str" cm="1">
        <f t="array" ref="P5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7" s="9" t="str" cm="1">
        <f t="array" ref="Q5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7" s="9" t="str" cm="1">
        <f t="array" ref="R5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7" s="9" t="str" cm="1">
        <f t="array" ref="S5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7" s="36"/>
      <c r="U597" s="22"/>
    </row>
    <row r="598" spans="1:21" x14ac:dyDescent="0.25">
      <c r="A598" s="20" t="s">
        <v>111</v>
      </c>
      <c r="B598" s="21" t="s">
        <v>934</v>
      </c>
      <c r="C598" s="7" t="s">
        <v>1489</v>
      </c>
      <c r="D598" s="7" t="s">
        <v>796</v>
      </c>
      <c r="E598" s="10" t="s">
        <v>572</v>
      </c>
      <c r="F598" s="15">
        <v>4</v>
      </c>
      <c r="G598" s="15"/>
      <c r="H598" s="23">
        <f>(SUM(TabBesoinGlobal[[#This Row],[Mandela Besoin Total]:[Halles Besoin Total]]))-TabBesoinGlobal[[#This Row],[Transfert]]</f>
        <v>0</v>
      </c>
      <c r="I598" s="16">
        <f>TabBesoinGlobal[[#This Row],[Quantité Louée]]-TabBesoinGlobal[[#This Row],[Besoin Total]]</f>
        <v>0</v>
      </c>
      <c r="J598" s="9" t="str" cm="1">
        <f t="array" ref="J5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8" s="8" t="str" cm="1">
        <f t="array" ref="K5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8" s="9" t="str" cm="1">
        <f t="array" ref="L5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8" s="9" t="str" cm="1">
        <f t="array" ref="M5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8" s="9" t="str" cm="1">
        <f t="array" ref="N5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8" s="9" t="str" cm="1">
        <f t="array" ref="O5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8" s="9" t="str" cm="1">
        <f t="array" ref="P5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8" s="9" t="str" cm="1">
        <f t="array" ref="Q5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8" s="9" t="str" cm="1">
        <f t="array" ref="R5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8" s="9" t="str" cm="1">
        <f t="array" ref="S5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8" s="36"/>
      <c r="U598" s="22"/>
    </row>
    <row r="599" spans="1:21" x14ac:dyDescent="0.25">
      <c r="A599" s="20" t="s">
        <v>111</v>
      </c>
      <c r="B599" s="21" t="s">
        <v>934</v>
      </c>
      <c r="C599" s="7" t="s">
        <v>1490</v>
      </c>
      <c r="D599" s="7" t="s">
        <v>796</v>
      </c>
      <c r="E599" s="10" t="s">
        <v>573</v>
      </c>
      <c r="F599" s="15"/>
      <c r="G599" s="15"/>
      <c r="H599" s="23">
        <f>(SUM(TabBesoinGlobal[[#This Row],[Mandela Besoin Total]:[Halles Besoin Total]]))-TabBesoinGlobal[[#This Row],[Transfert]]</f>
        <v>0</v>
      </c>
      <c r="I599" s="16">
        <f>TabBesoinGlobal[[#This Row],[Quantité Louée]]-TabBesoinGlobal[[#This Row],[Besoin Total]]</f>
        <v>0</v>
      </c>
      <c r="J599" s="9" t="str" cm="1">
        <f t="array" ref="J5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599" s="8" t="str" cm="1">
        <f t="array" ref="K5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599" s="9" t="str" cm="1">
        <f t="array" ref="L5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599" s="9" t="str" cm="1">
        <f t="array" ref="M5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599" s="9" t="str" cm="1">
        <f t="array" ref="N5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599" s="9" t="str" cm="1">
        <f t="array" ref="O5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599" s="9" t="str" cm="1">
        <f t="array" ref="P5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599" s="9" t="str" cm="1">
        <f t="array" ref="Q5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599" s="9" t="str" cm="1">
        <f t="array" ref="R5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599" s="9" t="str" cm="1">
        <f t="array" ref="S5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599" s="36"/>
      <c r="U599" s="22"/>
    </row>
    <row r="600" spans="1:21" x14ac:dyDescent="0.25">
      <c r="A600" s="20" t="s">
        <v>111</v>
      </c>
      <c r="B600" s="21" t="s">
        <v>934</v>
      </c>
      <c r="C600" s="7" t="s">
        <v>1468</v>
      </c>
      <c r="D600" s="7" t="s">
        <v>132</v>
      </c>
      <c r="E600" s="10" t="s">
        <v>574</v>
      </c>
      <c r="F600" s="15">
        <v>8</v>
      </c>
      <c r="G600" s="15"/>
      <c r="H600" s="23">
        <f>(SUM(TabBesoinGlobal[[#This Row],[Mandela Besoin Total]:[Halles Besoin Total]]))-TabBesoinGlobal[[#This Row],[Transfert]]</f>
        <v>0</v>
      </c>
      <c r="I600" s="16">
        <f>TabBesoinGlobal[[#This Row],[Quantité Louée]]-TabBesoinGlobal[[#This Row],[Besoin Total]]</f>
        <v>0</v>
      </c>
      <c r="J600" s="9" t="str" cm="1">
        <f t="array" ref="J6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0" s="8" t="str" cm="1">
        <f t="array" ref="K6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0" s="9" t="str" cm="1">
        <f t="array" ref="L6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0" s="9" t="str" cm="1">
        <f t="array" ref="M6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0" s="9" t="str" cm="1">
        <f t="array" ref="N6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0" s="9" t="str" cm="1">
        <f t="array" ref="O6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0" s="9" t="str" cm="1">
        <f t="array" ref="P6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0" s="9" t="str" cm="1">
        <f t="array" ref="Q6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0" s="9" t="str" cm="1">
        <f t="array" ref="R6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0" s="9" t="str" cm="1">
        <f t="array" ref="S6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0" s="36"/>
      <c r="U600" s="22"/>
    </row>
    <row r="601" spans="1:21" x14ac:dyDescent="0.25">
      <c r="A601" s="20" t="s">
        <v>111</v>
      </c>
      <c r="B601" s="21" t="s">
        <v>934</v>
      </c>
      <c r="C601" s="7" t="s">
        <v>1469</v>
      </c>
      <c r="D601" s="7" t="s">
        <v>133</v>
      </c>
      <c r="E601" s="10" t="s">
        <v>574</v>
      </c>
      <c r="F601" s="15">
        <v>6</v>
      </c>
      <c r="G601" s="15"/>
      <c r="H601" s="23">
        <f>(SUM(TabBesoinGlobal[[#This Row],[Mandela Besoin Total]:[Halles Besoin Total]]))-TabBesoinGlobal[[#This Row],[Transfert]]</f>
        <v>0</v>
      </c>
      <c r="I601" s="16">
        <f>TabBesoinGlobal[[#This Row],[Quantité Louée]]-TabBesoinGlobal[[#This Row],[Besoin Total]]</f>
        <v>0</v>
      </c>
      <c r="J601" s="9" t="str" cm="1">
        <f t="array" ref="J6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1" s="8" t="str" cm="1">
        <f t="array" ref="K6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1" s="9" t="str" cm="1">
        <f t="array" ref="L6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1" s="9" t="str" cm="1">
        <f t="array" ref="M6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1" s="9" t="str" cm="1">
        <f t="array" ref="N6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1" s="9" t="str" cm="1">
        <f t="array" ref="O6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1" s="9" t="str" cm="1">
        <f t="array" ref="P6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1" s="9" t="str" cm="1">
        <f t="array" ref="Q6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1" s="9" t="str" cm="1">
        <f t="array" ref="R6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1" s="9" t="str" cm="1">
        <f t="array" ref="S6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1" s="35"/>
      <c r="U601" s="22"/>
    </row>
    <row r="602" spans="1:21" x14ac:dyDescent="0.25">
      <c r="A602" s="20" t="s">
        <v>111</v>
      </c>
      <c r="B602" s="21" t="s">
        <v>934</v>
      </c>
      <c r="C602" s="7" t="s">
        <v>1470</v>
      </c>
      <c r="D602" s="7" t="s">
        <v>134</v>
      </c>
      <c r="E602" s="10" t="s">
        <v>574</v>
      </c>
      <c r="F602" s="15">
        <v>18</v>
      </c>
      <c r="G602" s="15"/>
      <c r="H602" s="23">
        <f>(SUM(TabBesoinGlobal[[#This Row],[Mandela Besoin Total]:[Halles Besoin Total]]))-TabBesoinGlobal[[#This Row],[Transfert]]</f>
        <v>0</v>
      </c>
      <c r="I602" s="16">
        <f>TabBesoinGlobal[[#This Row],[Quantité Louée]]-TabBesoinGlobal[[#This Row],[Besoin Total]]</f>
        <v>0</v>
      </c>
      <c r="J602" s="9" t="str" cm="1">
        <f t="array" ref="J6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2" s="8" t="str" cm="1">
        <f t="array" ref="K6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2" s="9" t="str" cm="1">
        <f t="array" ref="L6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2" s="9" t="str" cm="1">
        <f t="array" ref="M6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2" s="9" t="str" cm="1">
        <f t="array" ref="N6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2" s="9" t="str" cm="1">
        <f t="array" ref="O6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2" s="9" t="str" cm="1">
        <f t="array" ref="P6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2" s="9" t="str" cm="1">
        <f t="array" ref="Q6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2" s="9" t="str" cm="1">
        <f t="array" ref="R6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2" s="9" t="str" cm="1">
        <f t="array" ref="S6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2" s="36"/>
      <c r="U602" s="22"/>
    </row>
    <row r="603" spans="1:21" x14ac:dyDescent="0.25">
      <c r="A603" s="20" t="s">
        <v>111</v>
      </c>
      <c r="B603" s="21" t="s">
        <v>934</v>
      </c>
      <c r="C603" s="7" t="s">
        <v>1471</v>
      </c>
      <c r="D603" s="7" t="s">
        <v>135</v>
      </c>
      <c r="E603" s="10" t="s">
        <v>574</v>
      </c>
      <c r="F603" s="15">
        <v>30</v>
      </c>
      <c r="G603" s="15"/>
      <c r="H603" s="23">
        <f>(SUM(TabBesoinGlobal[[#This Row],[Mandela Besoin Total]:[Halles Besoin Total]]))-TabBesoinGlobal[[#This Row],[Transfert]]</f>
        <v>0</v>
      </c>
      <c r="I603" s="16">
        <f>TabBesoinGlobal[[#This Row],[Quantité Louée]]-TabBesoinGlobal[[#This Row],[Besoin Total]]</f>
        <v>0</v>
      </c>
      <c r="J603" s="9" t="str" cm="1">
        <f t="array" ref="J6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3" s="8" t="str" cm="1">
        <f t="array" ref="K6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3" s="9" t="str" cm="1">
        <f t="array" ref="L6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3" s="9" t="str" cm="1">
        <f t="array" ref="M6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3" s="9" t="str" cm="1">
        <f t="array" ref="N6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3" s="9" t="str" cm="1">
        <f t="array" ref="O6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3" s="9" t="str" cm="1">
        <f t="array" ref="P6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3" s="9" t="str" cm="1">
        <f t="array" ref="Q6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3" s="9" t="str" cm="1">
        <f t="array" ref="R6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3" s="9" t="str" cm="1">
        <f t="array" ref="S6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3" s="36"/>
      <c r="U603" s="22"/>
    </row>
    <row r="604" spans="1:21" x14ac:dyDescent="0.25">
      <c r="A604" s="20" t="s">
        <v>111</v>
      </c>
      <c r="B604" s="21" t="s">
        <v>934</v>
      </c>
      <c r="C604" s="7" t="s">
        <v>1472</v>
      </c>
      <c r="D604" s="7" t="s">
        <v>136</v>
      </c>
      <c r="E604" s="10" t="s">
        <v>574</v>
      </c>
      <c r="F604" s="15">
        <v>8</v>
      </c>
      <c r="G604" s="15"/>
      <c r="H604" s="23">
        <f>(SUM(TabBesoinGlobal[[#This Row],[Mandela Besoin Total]:[Halles Besoin Total]]))-TabBesoinGlobal[[#This Row],[Transfert]]</f>
        <v>0</v>
      </c>
      <c r="I604" s="16">
        <f>TabBesoinGlobal[[#This Row],[Quantité Louée]]-TabBesoinGlobal[[#This Row],[Besoin Total]]</f>
        <v>0</v>
      </c>
      <c r="J604" s="9" t="str" cm="1">
        <f t="array" ref="J6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4" s="8" t="str" cm="1">
        <f t="array" ref="K6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4" s="9" t="str" cm="1">
        <f t="array" ref="L6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4" s="9" t="str" cm="1">
        <f t="array" ref="M6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4" s="9" t="str" cm="1">
        <f t="array" ref="N6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4" s="9" t="str" cm="1">
        <f t="array" ref="O6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4" s="9" t="str" cm="1">
        <f t="array" ref="P6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4" s="9" t="str" cm="1">
        <f t="array" ref="Q6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4" s="9" t="str" cm="1">
        <f t="array" ref="R6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4" s="9" t="str" cm="1">
        <f t="array" ref="S6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4" s="36"/>
      <c r="U604" s="22"/>
    </row>
    <row r="605" spans="1:21" x14ac:dyDescent="0.25">
      <c r="A605" s="20" t="s">
        <v>111</v>
      </c>
      <c r="B605" s="21" t="s">
        <v>934</v>
      </c>
      <c r="C605" s="7" t="s">
        <v>1473</v>
      </c>
      <c r="D605" s="7" t="s">
        <v>137</v>
      </c>
      <c r="E605" s="10" t="s">
        <v>574</v>
      </c>
      <c r="F605" s="15">
        <v>6</v>
      </c>
      <c r="G605" s="15"/>
      <c r="H605" s="23">
        <f>(SUM(TabBesoinGlobal[[#This Row],[Mandela Besoin Total]:[Halles Besoin Total]]))-TabBesoinGlobal[[#This Row],[Transfert]]</f>
        <v>0</v>
      </c>
      <c r="I605" s="16">
        <f>TabBesoinGlobal[[#This Row],[Quantité Louée]]-TabBesoinGlobal[[#This Row],[Besoin Total]]</f>
        <v>0</v>
      </c>
      <c r="J605" s="9" t="str" cm="1">
        <f t="array" ref="J6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5" s="8" t="str" cm="1">
        <f t="array" ref="K6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5" s="9" t="str" cm="1">
        <f t="array" ref="L6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5" s="9" t="str" cm="1">
        <f t="array" ref="M6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5" s="9" t="str" cm="1">
        <f t="array" ref="N6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5" s="9" t="str" cm="1">
        <f t="array" ref="O6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5" s="9" t="str" cm="1">
        <f t="array" ref="P6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5" s="9" t="str" cm="1">
        <f t="array" ref="Q6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5" s="9" t="str" cm="1">
        <f t="array" ref="R6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5" s="9" t="str" cm="1">
        <f t="array" ref="S6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5" s="36"/>
      <c r="U605" s="22"/>
    </row>
    <row r="606" spans="1:21" x14ac:dyDescent="0.25">
      <c r="A606" s="20" t="s">
        <v>111</v>
      </c>
      <c r="B606" s="21" t="s">
        <v>934</v>
      </c>
      <c r="C606" s="7" t="s">
        <v>1493</v>
      </c>
      <c r="D606" s="7" t="s">
        <v>797</v>
      </c>
      <c r="E606" s="10" t="s">
        <v>572</v>
      </c>
      <c r="F606" s="15">
        <v>6</v>
      </c>
      <c r="G606" s="15"/>
      <c r="H606" s="23">
        <f>(SUM(TabBesoinGlobal[[#This Row],[Mandela Besoin Total]:[Halles Besoin Total]]))-TabBesoinGlobal[[#This Row],[Transfert]]</f>
        <v>0</v>
      </c>
      <c r="I606" s="16">
        <f>TabBesoinGlobal[[#This Row],[Quantité Louée]]-TabBesoinGlobal[[#This Row],[Besoin Total]]</f>
        <v>0</v>
      </c>
      <c r="J606" s="9" t="str" cm="1">
        <f t="array" ref="J6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6" s="8" t="str" cm="1">
        <f t="array" ref="K6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6" s="9" t="str" cm="1">
        <f t="array" ref="L6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6" s="9" t="str" cm="1">
        <f t="array" ref="M6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6" s="9" t="str" cm="1">
        <f t="array" ref="N6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6" s="9" t="str" cm="1">
        <f t="array" ref="O6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6" s="9" t="str" cm="1">
        <f t="array" ref="P6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6" s="9" t="str" cm="1">
        <f t="array" ref="Q6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6" s="9" t="str" cm="1">
        <f t="array" ref="R6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6" s="9" t="str" cm="1">
        <f t="array" ref="S6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6" s="36"/>
      <c r="U606" s="22"/>
    </row>
    <row r="607" spans="1:21" x14ac:dyDescent="0.25">
      <c r="A607" s="20" t="s">
        <v>111</v>
      </c>
      <c r="B607" s="21" t="s">
        <v>934</v>
      </c>
      <c r="C607" s="7" t="s">
        <v>1494</v>
      </c>
      <c r="D607" s="7" t="s">
        <v>797</v>
      </c>
      <c r="E607" s="10" t="s">
        <v>573</v>
      </c>
      <c r="F607" s="15">
        <v>12</v>
      </c>
      <c r="G607" s="15"/>
      <c r="H607" s="23">
        <f>(SUM(TabBesoinGlobal[[#This Row],[Mandela Besoin Total]:[Halles Besoin Total]]))-TabBesoinGlobal[[#This Row],[Transfert]]</f>
        <v>0</v>
      </c>
      <c r="I607" s="16">
        <f>TabBesoinGlobal[[#This Row],[Quantité Louée]]-TabBesoinGlobal[[#This Row],[Besoin Total]]</f>
        <v>0</v>
      </c>
      <c r="J607" s="9" t="str" cm="1">
        <f t="array" ref="J6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7" s="8" t="str" cm="1">
        <f t="array" ref="K6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7" s="9" t="str" cm="1">
        <f t="array" ref="L6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7" s="9" t="str" cm="1">
        <f t="array" ref="M6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7" s="9" t="str" cm="1">
        <f t="array" ref="N6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7" s="9" t="str" cm="1">
        <f t="array" ref="O6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7" s="9" t="str" cm="1">
        <f t="array" ref="P6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7" s="9" t="str" cm="1">
        <f t="array" ref="Q6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7" s="9" t="str" cm="1">
        <f t="array" ref="R6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7" s="9" t="str" cm="1">
        <f t="array" ref="S6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7" s="36"/>
      <c r="U607" s="22"/>
    </row>
    <row r="608" spans="1:21" x14ac:dyDescent="0.25">
      <c r="A608" s="20" t="s">
        <v>111</v>
      </c>
      <c r="B608" s="21" t="s">
        <v>934</v>
      </c>
      <c r="C608" s="7" t="s">
        <v>1506</v>
      </c>
      <c r="D608" s="7" t="s">
        <v>798</v>
      </c>
      <c r="E608" s="10" t="s">
        <v>572</v>
      </c>
      <c r="F608" s="15">
        <v>11</v>
      </c>
      <c r="G608" s="15"/>
      <c r="H608" s="23">
        <f>(SUM(TabBesoinGlobal[[#This Row],[Mandela Besoin Total]:[Halles Besoin Total]]))-TabBesoinGlobal[[#This Row],[Transfert]]</f>
        <v>0</v>
      </c>
      <c r="I608" s="16">
        <f>TabBesoinGlobal[[#This Row],[Quantité Louée]]-TabBesoinGlobal[[#This Row],[Besoin Total]]</f>
        <v>0</v>
      </c>
      <c r="J608" s="9" t="str" cm="1">
        <f t="array" ref="J6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8" s="8" t="str" cm="1">
        <f t="array" ref="K6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8" s="9" t="str" cm="1">
        <f t="array" ref="L6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8" s="9" t="str" cm="1">
        <f t="array" ref="M6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8" s="9" t="str" cm="1">
        <f t="array" ref="N6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8" s="9" t="str" cm="1">
        <f t="array" ref="O6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8" s="9" t="str" cm="1">
        <f t="array" ref="P6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8" s="9" t="str" cm="1">
        <f t="array" ref="Q6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8" s="9" t="str" cm="1">
        <f t="array" ref="R6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8" s="9" t="str" cm="1">
        <f t="array" ref="S6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8" s="36"/>
      <c r="U608" s="22"/>
    </row>
    <row r="609" spans="1:21" x14ac:dyDescent="0.25">
      <c r="A609" s="20" t="s">
        <v>111</v>
      </c>
      <c r="B609" s="21" t="s">
        <v>934</v>
      </c>
      <c r="C609" s="7" t="s">
        <v>1507</v>
      </c>
      <c r="D609" s="7" t="s">
        <v>798</v>
      </c>
      <c r="E609" s="10" t="s">
        <v>573</v>
      </c>
      <c r="F609" s="15">
        <v>38</v>
      </c>
      <c r="G609" s="15"/>
      <c r="H609" s="23">
        <f>(SUM(TabBesoinGlobal[[#This Row],[Mandela Besoin Total]:[Halles Besoin Total]]))-TabBesoinGlobal[[#This Row],[Transfert]]</f>
        <v>0</v>
      </c>
      <c r="I609" s="16">
        <f>TabBesoinGlobal[[#This Row],[Quantité Louée]]-TabBesoinGlobal[[#This Row],[Besoin Total]]</f>
        <v>0</v>
      </c>
      <c r="J609" s="9" t="str" cm="1">
        <f t="array" ref="J6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09" s="8" t="str" cm="1">
        <f t="array" ref="K6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09" s="9" t="str" cm="1">
        <f t="array" ref="L6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09" s="9" t="str" cm="1">
        <f t="array" ref="M6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09" s="9" t="str" cm="1">
        <f t="array" ref="N6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09" s="9" t="str" cm="1">
        <f t="array" ref="O6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09" s="9" t="str" cm="1">
        <f t="array" ref="P6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09" s="9" t="str" cm="1">
        <f t="array" ref="Q6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09" s="9" t="str" cm="1">
        <f t="array" ref="R6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09" s="9" t="str" cm="1">
        <f t="array" ref="S6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09" s="36"/>
      <c r="U609" s="22"/>
    </row>
    <row r="610" spans="1:21" x14ac:dyDescent="0.25">
      <c r="A610" s="20" t="s">
        <v>111</v>
      </c>
      <c r="B610" s="21" t="s">
        <v>934</v>
      </c>
      <c r="C610" s="7" t="s">
        <v>1474</v>
      </c>
      <c r="D610" s="7" t="s">
        <v>130</v>
      </c>
      <c r="E610" s="10" t="s">
        <v>574</v>
      </c>
      <c r="F610" s="15">
        <v>50</v>
      </c>
      <c r="G610" s="15"/>
      <c r="H610" s="23">
        <f>(SUM(TabBesoinGlobal[[#This Row],[Mandela Besoin Total]:[Halles Besoin Total]]))-TabBesoinGlobal[[#This Row],[Transfert]]</f>
        <v>0</v>
      </c>
      <c r="I610" s="16">
        <f>TabBesoinGlobal[[#This Row],[Quantité Louée]]-TabBesoinGlobal[[#This Row],[Besoin Total]]</f>
        <v>0</v>
      </c>
      <c r="J610" s="9" t="str" cm="1">
        <f t="array" ref="J6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0" s="8" t="str" cm="1">
        <f t="array" ref="K6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0" s="9" t="str" cm="1">
        <f t="array" ref="L6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0" s="9" t="str" cm="1">
        <f t="array" ref="M6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0" s="9" t="str" cm="1">
        <f t="array" ref="N6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0" s="9" t="str" cm="1">
        <f t="array" ref="O6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0" s="9" t="str" cm="1">
        <f t="array" ref="P6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0" s="9" t="str" cm="1">
        <f t="array" ref="Q6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0" s="9" t="str" cm="1">
        <f t="array" ref="R6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0" s="9" t="str" cm="1">
        <f t="array" ref="S6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0" s="36"/>
      <c r="U610" s="22"/>
    </row>
    <row r="611" spans="1:21" x14ac:dyDescent="0.25">
      <c r="A611" s="20" t="s">
        <v>111</v>
      </c>
      <c r="B611" s="21" t="s">
        <v>934</v>
      </c>
      <c r="C611" s="7" t="s">
        <v>1491</v>
      </c>
      <c r="D611" s="7" t="s">
        <v>131</v>
      </c>
      <c r="E611" s="10" t="s">
        <v>574</v>
      </c>
      <c r="F611" s="15">
        <v>10</v>
      </c>
      <c r="G611" s="15"/>
      <c r="H611" s="23">
        <f>(SUM(TabBesoinGlobal[[#This Row],[Mandela Besoin Total]:[Halles Besoin Total]]))-TabBesoinGlobal[[#This Row],[Transfert]]</f>
        <v>0</v>
      </c>
      <c r="I611" s="16">
        <f>TabBesoinGlobal[[#This Row],[Quantité Louée]]-TabBesoinGlobal[[#This Row],[Besoin Total]]</f>
        <v>0</v>
      </c>
      <c r="J611" s="9" t="str" cm="1">
        <f t="array" ref="J6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1" s="8" t="str" cm="1">
        <f t="array" ref="K6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1" s="9" t="str" cm="1">
        <f t="array" ref="L6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1" s="9" t="str" cm="1">
        <f t="array" ref="M6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1" s="9" t="str" cm="1">
        <f t="array" ref="N6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1" s="9" t="str" cm="1">
        <f t="array" ref="O6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1" s="9" t="str" cm="1">
        <f t="array" ref="P6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1" s="9" t="str" cm="1">
        <f t="array" ref="Q6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1" s="9" t="str" cm="1">
        <f t="array" ref="R6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1" s="9" t="str" cm="1">
        <f t="array" ref="S6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1" s="36"/>
      <c r="U611" s="22"/>
    </row>
    <row r="612" spans="1:21" x14ac:dyDescent="0.25">
      <c r="A612" s="20" t="s">
        <v>111</v>
      </c>
      <c r="B612" s="21" t="s">
        <v>934</v>
      </c>
      <c r="C612" s="7" t="s">
        <v>1492</v>
      </c>
      <c r="D612" s="7" t="s">
        <v>129</v>
      </c>
      <c r="E612" s="10" t="s">
        <v>574</v>
      </c>
      <c r="F612" s="15">
        <v>20</v>
      </c>
      <c r="G612" s="15"/>
      <c r="H612" s="23">
        <f>(SUM(TabBesoinGlobal[[#This Row],[Mandela Besoin Total]:[Halles Besoin Total]]))-TabBesoinGlobal[[#This Row],[Transfert]]</f>
        <v>0</v>
      </c>
      <c r="I612" s="16">
        <f>TabBesoinGlobal[[#This Row],[Quantité Louée]]-TabBesoinGlobal[[#This Row],[Besoin Total]]</f>
        <v>0</v>
      </c>
      <c r="J612" s="9" t="str" cm="1">
        <f t="array" ref="J6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2" s="8" t="str" cm="1">
        <f t="array" ref="K6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2" s="9" t="str" cm="1">
        <f t="array" ref="L6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2" s="9" t="str" cm="1">
        <f t="array" ref="M6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2" s="9" t="str" cm="1">
        <f t="array" ref="N6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2" s="9" t="str" cm="1">
        <f t="array" ref="O6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2" s="9" t="str" cm="1">
        <f t="array" ref="P6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2" s="9" t="str" cm="1">
        <f t="array" ref="Q6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2" s="9" t="str" cm="1">
        <f t="array" ref="R6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2" s="9" t="str" cm="1">
        <f t="array" ref="S6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2" s="36"/>
      <c r="U612" s="22"/>
    </row>
    <row r="613" spans="1:21" x14ac:dyDescent="0.25">
      <c r="A613" s="20" t="s">
        <v>111</v>
      </c>
      <c r="B613" s="21" t="s">
        <v>934</v>
      </c>
      <c r="C613" s="7" t="s">
        <v>1503</v>
      </c>
      <c r="D613" s="7" t="s">
        <v>799</v>
      </c>
      <c r="E613" s="10" t="s">
        <v>572</v>
      </c>
      <c r="F613" s="15">
        <v>8</v>
      </c>
      <c r="G613" s="15"/>
      <c r="H613" s="23">
        <f>(SUM(TabBesoinGlobal[[#This Row],[Mandela Besoin Total]:[Halles Besoin Total]]))-TabBesoinGlobal[[#This Row],[Transfert]]</f>
        <v>0</v>
      </c>
      <c r="I613" s="16">
        <f>TabBesoinGlobal[[#This Row],[Quantité Louée]]-TabBesoinGlobal[[#This Row],[Besoin Total]]</f>
        <v>0</v>
      </c>
      <c r="J613" s="9" t="str" cm="1">
        <f t="array" ref="J6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3" s="8" t="str" cm="1">
        <f t="array" ref="K6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3" s="9" t="str" cm="1">
        <f t="array" ref="L6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3" s="9" t="str" cm="1">
        <f t="array" ref="M6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3" s="9" t="str" cm="1">
        <f t="array" ref="N6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3" s="9" t="str" cm="1">
        <f t="array" ref="O6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3" s="9" t="str" cm="1">
        <f t="array" ref="P6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3" s="9" t="str" cm="1">
        <f t="array" ref="Q6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3" s="9" t="str" cm="1">
        <f t="array" ref="R6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3" s="9" t="str" cm="1">
        <f t="array" ref="S6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3" s="36"/>
      <c r="U613" s="22"/>
    </row>
    <row r="614" spans="1:21" x14ac:dyDescent="0.25">
      <c r="A614" s="20" t="s">
        <v>111</v>
      </c>
      <c r="B614" s="21" t="s">
        <v>934</v>
      </c>
      <c r="C614" s="7" t="s">
        <v>1504</v>
      </c>
      <c r="D614" s="7" t="s">
        <v>799</v>
      </c>
      <c r="E614" s="10" t="s">
        <v>573</v>
      </c>
      <c r="F614" s="15">
        <v>25</v>
      </c>
      <c r="G614" s="15"/>
      <c r="H614" s="23">
        <f>(SUM(TabBesoinGlobal[[#This Row],[Mandela Besoin Total]:[Halles Besoin Total]]))-TabBesoinGlobal[[#This Row],[Transfert]]</f>
        <v>0</v>
      </c>
      <c r="I614" s="16">
        <f>TabBesoinGlobal[[#This Row],[Quantité Louée]]-TabBesoinGlobal[[#This Row],[Besoin Total]]</f>
        <v>0</v>
      </c>
      <c r="J614" s="9" t="str" cm="1">
        <f t="array" ref="J6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4" s="8" t="str" cm="1">
        <f t="array" ref="K6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4" s="9" t="str" cm="1">
        <f t="array" ref="L6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4" s="9" t="str" cm="1">
        <f t="array" ref="M6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4" s="9" t="str" cm="1">
        <f t="array" ref="N6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4" s="9" t="str" cm="1">
        <f t="array" ref="O6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4" s="9" t="str" cm="1">
        <f t="array" ref="P6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4" s="9" t="str" cm="1">
        <f t="array" ref="Q6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4" s="9" t="str" cm="1">
        <f t="array" ref="R6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4" s="9" t="str" cm="1">
        <f t="array" ref="S6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4" s="36"/>
      <c r="U614" s="22"/>
    </row>
    <row r="615" spans="1:21" x14ac:dyDescent="0.25">
      <c r="A615" s="20" t="s">
        <v>111</v>
      </c>
      <c r="B615" s="21" t="s">
        <v>934</v>
      </c>
      <c r="C615" s="7" t="s">
        <v>1483</v>
      </c>
      <c r="D615" s="7" t="s">
        <v>800</v>
      </c>
      <c r="E615" s="10" t="s">
        <v>573</v>
      </c>
      <c r="F615" s="15">
        <v>6</v>
      </c>
      <c r="G615" s="15"/>
      <c r="H615" s="23">
        <f>(SUM(TabBesoinGlobal[[#This Row],[Mandela Besoin Total]:[Halles Besoin Total]]))-TabBesoinGlobal[[#This Row],[Transfert]]</f>
        <v>0</v>
      </c>
      <c r="I615" s="16">
        <f>TabBesoinGlobal[[#This Row],[Quantité Louée]]-TabBesoinGlobal[[#This Row],[Besoin Total]]</f>
        <v>0</v>
      </c>
      <c r="J615" s="9" t="str" cm="1">
        <f t="array" ref="J6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5" s="8" t="str" cm="1">
        <f t="array" ref="K6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5" s="9" t="str" cm="1">
        <f t="array" ref="L6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5" s="9" t="str" cm="1">
        <f t="array" ref="M6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5" s="9" t="str" cm="1">
        <f t="array" ref="N6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5" s="9" t="str" cm="1">
        <f t="array" ref="O6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5" s="9" t="str" cm="1">
        <f t="array" ref="P6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5" s="9" t="str" cm="1">
        <f t="array" ref="Q6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5" s="9" t="str" cm="1">
        <f t="array" ref="R6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5" s="9" t="str" cm="1">
        <f t="array" ref="S6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5" s="36"/>
      <c r="U615" s="22"/>
    </row>
    <row r="616" spans="1:21" x14ac:dyDescent="0.25">
      <c r="A616" s="20" t="s">
        <v>111</v>
      </c>
      <c r="B616" s="21" t="s">
        <v>934</v>
      </c>
      <c r="C616" s="7" t="s">
        <v>1496</v>
      </c>
      <c r="D616" s="7" t="s">
        <v>801</v>
      </c>
      <c r="E616" s="10" t="s">
        <v>573</v>
      </c>
      <c r="F616" s="15">
        <v>4</v>
      </c>
      <c r="G616" s="15"/>
      <c r="H616" s="23">
        <f>(SUM(TabBesoinGlobal[[#This Row],[Mandela Besoin Total]:[Halles Besoin Total]]))-TabBesoinGlobal[[#This Row],[Transfert]]</f>
        <v>0</v>
      </c>
      <c r="I616" s="16">
        <f>TabBesoinGlobal[[#This Row],[Quantité Louée]]-TabBesoinGlobal[[#This Row],[Besoin Total]]</f>
        <v>0</v>
      </c>
      <c r="J616" s="9" t="str" cm="1">
        <f t="array" ref="J6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6" s="8" t="str" cm="1">
        <f t="array" ref="K6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6" s="9" t="str" cm="1">
        <f t="array" ref="L6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6" s="9" t="str" cm="1">
        <f t="array" ref="M6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6" s="9" t="str" cm="1">
        <f t="array" ref="N6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6" s="9" t="str" cm="1">
        <f t="array" ref="O6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6" s="9" t="str" cm="1">
        <f t="array" ref="P6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6" s="9" t="str" cm="1">
        <f t="array" ref="Q6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6" s="9" t="str" cm="1">
        <f t="array" ref="R6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6" s="9" t="str" cm="1">
        <f t="array" ref="S6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6" s="36"/>
      <c r="U616" s="22"/>
    </row>
    <row r="617" spans="1:21" x14ac:dyDescent="0.25">
      <c r="A617" s="20" t="s">
        <v>111</v>
      </c>
      <c r="B617" s="21" t="s">
        <v>934</v>
      </c>
      <c r="C617" s="7" t="s">
        <v>1477</v>
      </c>
      <c r="D617" s="7" t="s">
        <v>802</v>
      </c>
      <c r="E617" s="10" t="s">
        <v>572</v>
      </c>
      <c r="F617" s="15">
        <v>4</v>
      </c>
      <c r="G617" s="15"/>
      <c r="H617" s="23">
        <f>(SUM(TabBesoinGlobal[[#This Row],[Mandela Besoin Total]:[Halles Besoin Total]]))-TabBesoinGlobal[[#This Row],[Transfert]]</f>
        <v>0</v>
      </c>
      <c r="I617" s="16">
        <f>TabBesoinGlobal[[#This Row],[Quantité Louée]]-TabBesoinGlobal[[#This Row],[Besoin Total]]</f>
        <v>0</v>
      </c>
      <c r="J617" s="9" t="str" cm="1">
        <f t="array" ref="J6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7" s="8" t="str" cm="1">
        <f t="array" ref="K6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7" s="9" t="str" cm="1">
        <f t="array" ref="L6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7" s="9" t="str" cm="1">
        <f t="array" ref="M6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7" s="9" t="str" cm="1">
        <f t="array" ref="N6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7" s="9" t="str" cm="1">
        <f t="array" ref="O6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7" s="9" t="str" cm="1">
        <f t="array" ref="P6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7" s="9" t="str" cm="1">
        <f t="array" ref="Q6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7" s="9" t="str" cm="1">
        <f t="array" ref="R6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7" s="9" t="str" cm="1">
        <f t="array" ref="S6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7" s="35"/>
      <c r="U617" s="22"/>
    </row>
    <row r="618" spans="1:21" x14ac:dyDescent="0.25">
      <c r="A618" s="20" t="s">
        <v>111</v>
      </c>
      <c r="B618" s="21" t="s">
        <v>934</v>
      </c>
      <c r="C618" s="7" t="s">
        <v>1478</v>
      </c>
      <c r="D618" s="10" t="s">
        <v>802</v>
      </c>
      <c r="E618" s="10" t="s">
        <v>573</v>
      </c>
      <c r="F618" s="15"/>
      <c r="G618" s="15"/>
      <c r="H618" s="23">
        <f>(SUM(TabBesoinGlobal[[#This Row],[Mandela Besoin Total]:[Halles Besoin Total]]))-TabBesoinGlobal[[#This Row],[Transfert]]</f>
        <v>0</v>
      </c>
      <c r="I618" s="16">
        <f>TabBesoinGlobal[[#This Row],[Quantité Louée]]-TabBesoinGlobal[[#This Row],[Besoin Total]]</f>
        <v>0</v>
      </c>
      <c r="J618" s="9" t="str" cm="1">
        <f t="array" ref="J6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8" s="8" t="str" cm="1">
        <f t="array" ref="K6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8" s="9" t="str" cm="1">
        <f t="array" ref="L6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8" s="9" t="str" cm="1">
        <f t="array" ref="M6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8" s="9" t="str" cm="1">
        <f t="array" ref="N6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8" s="9" t="str" cm="1">
        <f t="array" ref="O6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8" s="9" t="str" cm="1">
        <f t="array" ref="P6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8" s="9" t="str" cm="1">
        <f t="array" ref="Q6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8" s="9" t="str" cm="1">
        <f t="array" ref="R6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8" s="9" t="str" cm="1">
        <f t="array" ref="S6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8" s="36"/>
      <c r="U618" s="22"/>
    </row>
    <row r="619" spans="1:21" x14ac:dyDescent="0.25">
      <c r="A619" s="20" t="s">
        <v>111</v>
      </c>
      <c r="B619" s="21" t="s">
        <v>934</v>
      </c>
      <c r="C619" s="7" t="s">
        <v>1479</v>
      </c>
      <c r="D619" s="10" t="s">
        <v>803</v>
      </c>
      <c r="E619" s="10" t="s">
        <v>572</v>
      </c>
      <c r="F619" s="15">
        <v>7</v>
      </c>
      <c r="G619" s="15"/>
      <c r="H619" s="23">
        <f>(SUM(TabBesoinGlobal[[#This Row],[Mandela Besoin Total]:[Halles Besoin Total]]))-TabBesoinGlobal[[#This Row],[Transfert]]</f>
        <v>0</v>
      </c>
      <c r="I619" s="16">
        <f>TabBesoinGlobal[[#This Row],[Quantité Louée]]-TabBesoinGlobal[[#This Row],[Besoin Total]]</f>
        <v>0</v>
      </c>
      <c r="J619" s="9" t="str" cm="1">
        <f t="array" ref="J6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19" s="8" t="str" cm="1">
        <f t="array" ref="K6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19" s="9" t="str" cm="1">
        <f t="array" ref="L6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19" s="9" t="str" cm="1">
        <f t="array" ref="M6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19" s="9" t="str" cm="1">
        <f t="array" ref="N6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19" s="9" t="str" cm="1">
        <f t="array" ref="O6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19" s="9" t="str" cm="1">
        <f t="array" ref="P6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19" s="9" t="str" cm="1">
        <f t="array" ref="Q6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19" s="9" t="str" cm="1">
        <f t="array" ref="R6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19" s="9" t="str" cm="1">
        <f t="array" ref="S6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19" s="36"/>
      <c r="U619" s="22"/>
    </row>
    <row r="620" spans="1:21" x14ac:dyDescent="0.25">
      <c r="A620" s="20" t="s">
        <v>111</v>
      </c>
      <c r="B620" s="21" t="s">
        <v>934</v>
      </c>
      <c r="C620" s="7" t="s">
        <v>1480</v>
      </c>
      <c r="D620" s="7" t="s">
        <v>803</v>
      </c>
      <c r="E620" s="10" t="s">
        <v>573</v>
      </c>
      <c r="F620" s="15">
        <v>4</v>
      </c>
      <c r="G620" s="15"/>
      <c r="H620" s="23">
        <f>(SUM(TabBesoinGlobal[[#This Row],[Mandela Besoin Total]:[Halles Besoin Total]]))-TabBesoinGlobal[[#This Row],[Transfert]]</f>
        <v>0</v>
      </c>
      <c r="I620" s="16">
        <f>TabBesoinGlobal[[#This Row],[Quantité Louée]]-TabBesoinGlobal[[#This Row],[Besoin Total]]</f>
        <v>0</v>
      </c>
      <c r="J620" s="9" t="str" cm="1">
        <f t="array" ref="J6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0" s="8" t="str" cm="1">
        <f t="array" ref="K6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0" s="9" t="str" cm="1">
        <f t="array" ref="L6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0" s="9" t="str" cm="1">
        <f t="array" ref="M6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0" s="9" t="str" cm="1">
        <f t="array" ref="N6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0" s="9" t="str" cm="1">
        <f t="array" ref="O6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0" s="9" t="str" cm="1">
        <f t="array" ref="P6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0" s="9" t="str" cm="1">
        <f t="array" ref="Q6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0" s="9" t="str" cm="1">
        <f t="array" ref="R6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0" s="9" t="str" cm="1">
        <f t="array" ref="S6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0" s="36"/>
      <c r="U620" s="22"/>
    </row>
    <row r="621" spans="1:21" x14ac:dyDescent="0.25">
      <c r="A621" s="20" t="s">
        <v>111</v>
      </c>
      <c r="B621" s="21" t="s">
        <v>934</v>
      </c>
      <c r="C621" s="7" t="s">
        <v>1505</v>
      </c>
      <c r="D621" s="7" t="s">
        <v>804</v>
      </c>
      <c r="E621" s="10" t="s">
        <v>573</v>
      </c>
      <c r="F621" s="15">
        <v>6</v>
      </c>
      <c r="G621" s="15"/>
      <c r="H621" s="23">
        <f>(SUM(TabBesoinGlobal[[#This Row],[Mandela Besoin Total]:[Halles Besoin Total]]))-TabBesoinGlobal[[#This Row],[Transfert]]</f>
        <v>0</v>
      </c>
      <c r="I621" s="16">
        <f>TabBesoinGlobal[[#This Row],[Quantité Louée]]-TabBesoinGlobal[[#This Row],[Besoin Total]]</f>
        <v>0</v>
      </c>
      <c r="J621" s="9" t="str" cm="1">
        <f t="array" ref="J6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1" s="8" t="str" cm="1">
        <f t="array" ref="K6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1" s="9" t="str" cm="1">
        <f t="array" ref="L6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1" s="9" t="str" cm="1">
        <f t="array" ref="M6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1" s="9" t="str" cm="1">
        <f t="array" ref="N6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1" s="9" t="str" cm="1">
        <f t="array" ref="O6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1" s="9" t="str" cm="1">
        <f t="array" ref="P6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1" s="9" t="str" cm="1">
        <f t="array" ref="Q6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1" s="9" t="str" cm="1">
        <f t="array" ref="R6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1" s="9" t="str" cm="1">
        <f t="array" ref="S6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1" s="36"/>
      <c r="U621" s="22"/>
    </row>
    <row r="622" spans="1:21" x14ac:dyDescent="0.25">
      <c r="A622" s="20" t="s">
        <v>111</v>
      </c>
      <c r="B622" s="21" t="s">
        <v>934</v>
      </c>
      <c r="C622" s="7" t="s">
        <v>1481</v>
      </c>
      <c r="D622" s="7" t="s">
        <v>805</v>
      </c>
      <c r="E622" s="10" t="s">
        <v>572</v>
      </c>
      <c r="F622" s="15">
        <v>10</v>
      </c>
      <c r="G622" s="15"/>
      <c r="H622" s="23">
        <f>(SUM(TabBesoinGlobal[[#This Row],[Mandela Besoin Total]:[Halles Besoin Total]]))-TabBesoinGlobal[[#This Row],[Transfert]]</f>
        <v>0</v>
      </c>
      <c r="I622" s="16">
        <f>TabBesoinGlobal[[#This Row],[Quantité Louée]]-TabBesoinGlobal[[#This Row],[Besoin Total]]</f>
        <v>0</v>
      </c>
      <c r="J622" s="9" t="str" cm="1">
        <f t="array" ref="J6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2" s="8" t="str" cm="1">
        <f t="array" ref="K6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2" s="9" t="str" cm="1">
        <f t="array" ref="L6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2" s="9" t="str" cm="1">
        <f t="array" ref="M6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2" s="9" t="str" cm="1">
        <f t="array" ref="N6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2" s="9" t="str" cm="1">
        <f t="array" ref="O6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2" s="9" t="str" cm="1">
        <f t="array" ref="P6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2" s="9" t="str" cm="1">
        <f t="array" ref="Q6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2" s="9" t="str" cm="1">
        <f t="array" ref="R6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2" s="9" t="str" cm="1">
        <f t="array" ref="S6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2" s="36"/>
      <c r="U622" s="22"/>
    </row>
    <row r="623" spans="1:21" x14ac:dyDescent="0.25">
      <c r="A623" s="20" t="s">
        <v>111</v>
      </c>
      <c r="B623" s="21" t="s">
        <v>934</v>
      </c>
      <c r="C623" s="7" t="s">
        <v>1482</v>
      </c>
      <c r="D623" s="7" t="s">
        <v>805</v>
      </c>
      <c r="E623" s="10" t="s">
        <v>573</v>
      </c>
      <c r="F623" s="15"/>
      <c r="G623" s="15"/>
      <c r="H623" s="23">
        <f>(SUM(TabBesoinGlobal[[#This Row],[Mandela Besoin Total]:[Halles Besoin Total]]))-TabBesoinGlobal[[#This Row],[Transfert]]</f>
        <v>0</v>
      </c>
      <c r="I623" s="16">
        <f>TabBesoinGlobal[[#This Row],[Quantité Louée]]-TabBesoinGlobal[[#This Row],[Besoin Total]]</f>
        <v>0</v>
      </c>
      <c r="J623" s="9" t="str" cm="1">
        <f t="array" ref="J6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3" s="8" t="str" cm="1">
        <f t="array" ref="K6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3" s="9" t="str" cm="1">
        <f t="array" ref="L6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3" s="9" t="str" cm="1">
        <f t="array" ref="M6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3" s="9" t="str" cm="1">
        <f t="array" ref="N6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3" s="9" t="str" cm="1">
        <f t="array" ref="O6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3" s="9" t="str" cm="1">
        <f t="array" ref="P6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3" s="9" t="str" cm="1">
        <f t="array" ref="Q6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3" s="9" t="str" cm="1">
        <f t="array" ref="R6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3" s="9" t="str" cm="1">
        <f t="array" ref="S6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3" s="36"/>
      <c r="U623" s="22"/>
    </row>
    <row r="624" spans="1:21" x14ac:dyDescent="0.25">
      <c r="A624" s="20" t="s">
        <v>111</v>
      </c>
      <c r="B624" s="21" t="s">
        <v>934</v>
      </c>
      <c r="C624" s="7" t="s">
        <v>1508</v>
      </c>
      <c r="D624" s="7" t="s">
        <v>145</v>
      </c>
      <c r="E624" s="10" t="s">
        <v>574</v>
      </c>
      <c r="F624" s="15">
        <v>1</v>
      </c>
      <c r="G624" s="15"/>
      <c r="H624" s="23">
        <f>(SUM(TabBesoinGlobal[[#This Row],[Mandela Besoin Total]:[Halles Besoin Total]]))-TabBesoinGlobal[[#This Row],[Transfert]]</f>
        <v>0</v>
      </c>
      <c r="I624" s="16">
        <f>TabBesoinGlobal[[#This Row],[Quantité Louée]]-TabBesoinGlobal[[#This Row],[Besoin Total]]</f>
        <v>0</v>
      </c>
      <c r="J624" s="9" t="str" cm="1">
        <f t="array" ref="J6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4" s="8" t="str" cm="1">
        <f t="array" ref="K6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4" s="9" t="str" cm="1">
        <f t="array" ref="L6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4" s="9" t="str" cm="1">
        <f t="array" ref="M6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4" s="9" t="str" cm="1">
        <f t="array" ref="N6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4" s="9" t="str" cm="1">
        <f t="array" ref="O6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4" s="9" t="str" cm="1">
        <f t="array" ref="P6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4" s="9" t="str" cm="1">
        <f t="array" ref="Q6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4" s="9" t="str" cm="1">
        <f t="array" ref="R6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4" s="9" t="str" cm="1">
        <f t="array" ref="S6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4" s="36"/>
      <c r="U624" s="22"/>
    </row>
    <row r="625" spans="1:21" x14ac:dyDescent="0.25">
      <c r="A625" s="20" t="s">
        <v>111</v>
      </c>
      <c r="B625" s="21" t="s">
        <v>934</v>
      </c>
      <c r="C625" s="7" t="s">
        <v>1509</v>
      </c>
      <c r="D625" s="7" t="s">
        <v>142</v>
      </c>
      <c r="E625" s="10" t="s">
        <v>574</v>
      </c>
      <c r="F625" s="15">
        <v>8</v>
      </c>
      <c r="G625" s="15"/>
      <c r="H625" s="23">
        <f>(SUM(TabBesoinGlobal[[#This Row],[Mandela Besoin Total]:[Halles Besoin Total]]))-TabBesoinGlobal[[#This Row],[Transfert]]</f>
        <v>0</v>
      </c>
      <c r="I625" s="16">
        <f>TabBesoinGlobal[[#This Row],[Quantité Louée]]-TabBesoinGlobal[[#This Row],[Besoin Total]]</f>
        <v>0</v>
      </c>
      <c r="J625" s="9" t="str" cm="1">
        <f t="array" ref="J6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5" s="8" t="str" cm="1">
        <f t="array" ref="K6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5" s="9" t="str" cm="1">
        <f t="array" ref="L6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5" s="9" t="str" cm="1">
        <f t="array" ref="M6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5" s="9" t="str" cm="1">
        <f t="array" ref="N6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5" s="9" t="str" cm="1">
        <f t="array" ref="O6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5" s="9" t="str" cm="1">
        <f t="array" ref="P6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5" s="9" t="str" cm="1">
        <f t="array" ref="Q6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5" s="9" t="str" cm="1">
        <f t="array" ref="R6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5" s="9" t="str" cm="1">
        <f t="array" ref="S6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5" s="36"/>
      <c r="U625" s="22"/>
    </row>
    <row r="626" spans="1:21" x14ac:dyDescent="0.25">
      <c r="A626" s="20" t="s">
        <v>111</v>
      </c>
      <c r="B626" s="21" t="s">
        <v>934</v>
      </c>
      <c r="C626" s="7" t="s">
        <v>1495</v>
      </c>
      <c r="D626" s="7" t="s">
        <v>806</v>
      </c>
      <c r="E626" s="10" t="s">
        <v>573</v>
      </c>
      <c r="F626" s="15"/>
      <c r="G626" s="15"/>
      <c r="H626" s="23">
        <f>(SUM(TabBesoinGlobal[[#This Row],[Mandela Besoin Total]:[Halles Besoin Total]]))-TabBesoinGlobal[[#This Row],[Transfert]]</f>
        <v>0</v>
      </c>
      <c r="I626" s="16">
        <f>TabBesoinGlobal[[#This Row],[Quantité Louée]]-TabBesoinGlobal[[#This Row],[Besoin Total]]</f>
        <v>0</v>
      </c>
      <c r="J626" s="9" t="str" cm="1">
        <f t="array" ref="J6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6" s="8" t="str" cm="1">
        <f t="array" ref="K6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6" s="9" t="str" cm="1">
        <f t="array" ref="L6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6" s="9" t="str" cm="1">
        <f t="array" ref="M6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6" s="9" t="str" cm="1">
        <f t="array" ref="N6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6" s="9" t="str" cm="1">
        <f t="array" ref="O6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6" s="9" t="str" cm="1">
        <f t="array" ref="P6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6" s="9" t="str" cm="1">
        <f t="array" ref="Q6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6" s="9" t="str" cm="1">
        <f t="array" ref="R6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6" s="9" t="str" cm="1">
        <f t="array" ref="S6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6" s="36"/>
      <c r="U626" s="22"/>
    </row>
    <row r="627" spans="1:21" x14ac:dyDescent="0.25">
      <c r="A627" s="20" t="s">
        <v>111</v>
      </c>
      <c r="B627" s="21" t="s">
        <v>934</v>
      </c>
      <c r="C627" s="7" t="s">
        <v>1495</v>
      </c>
      <c r="D627" s="7" t="s">
        <v>806</v>
      </c>
      <c r="E627" s="10" t="s">
        <v>573</v>
      </c>
      <c r="F627" s="15"/>
      <c r="G627" s="15"/>
      <c r="H627" s="23">
        <f>(SUM(TabBesoinGlobal[[#This Row],[Mandela Besoin Total]:[Halles Besoin Total]]))-TabBesoinGlobal[[#This Row],[Transfert]]</f>
        <v>0</v>
      </c>
      <c r="I627" s="16">
        <f>TabBesoinGlobal[[#This Row],[Quantité Louée]]-TabBesoinGlobal[[#This Row],[Besoin Total]]</f>
        <v>0</v>
      </c>
      <c r="J627" s="9" t="str" cm="1">
        <f t="array" ref="J6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7" s="8" t="str" cm="1">
        <f t="array" ref="K6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7" s="9" t="str" cm="1">
        <f t="array" ref="L6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7" s="9" t="str" cm="1">
        <f t="array" ref="M6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7" s="9" t="str" cm="1">
        <f t="array" ref="N6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7" s="9" t="str" cm="1">
        <f t="array" ref="O6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7" s="9" t="str" cm="1">
        <f t="array" ref="P6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7" s="9" t="str" cm="1">
        <f t="array" ref="Q6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7" s="9" t="str" cm="1">
        <f t="array" ref="R6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7" s="9" t="str" cm="1">
        <f t="array" ref="S6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7" s="36"/>
      <c r="U627" s="22"/>
    </row>
    <row r="628" spans="1:21" x14ac:dyDescent="0.25">
      <c r="A628" s="20" t="s">
        <v>111</v>
      </c>
      <c r="B628" s="21" t="s">
        <v>146</v>
      </c>
      <c r="C628" s="7" t="s">
        <v>1510</v>
      </c>
      <c r="D628" s="7" t="s">
        <v>147</v>
      </c>
      <c r="E628" s="10" t="s">
        <v>574</v>
      </c>
      <c r="F628" s="15">
        <v>8</v>
      </c>
      <c r="G628" s="15"/>
      <c r="H628" s="23">
        <f>(SUM(TabBesoinGlobal[[#This Row],[Mandela Besoin Total]:[Halles Besoin Total]]))-TabBesoinGlobal[[#This Row],[Transfert]]</f>
        <v>0</v>
      </c>
      <c r="I628" s="16">
        <f>TabBesoinGlobal[[#This Row],[Quantité Louée]]-TabBesoinGlobal[[#This Row],[Besoin Total]]</f>
        <v>0</v>
      </c>
      <c r="J628" s="9" t="str" cm="1">
        <f t="array" ref="J6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8" s="8" t="str" cm="1">
        <f t="array" ref="K6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8" s="9" t="str" cm="1">
        <f t="array" ref="L6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8" s="9" t="str" cm="1">
        <f t="array" ref="M6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8" s="9" t="str" cm="1">
        <f t="array" ref="N6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8" s="9" t="str" cm="1">
        <f t="array" ref="O6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8" s="9" t="str" cm="1">
        <f t="array" ref="P6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8" s="9" t="str" cm="1">
        <f t="array" ref="Q6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8" s="9" t="str" cm="1">
        <f t="array" ref="R6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8" s="9" t="str" cm="1">
        <f t="array" ref="S6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8" s="36"/>
      <c r="U628" s="22"/>
    </row>
    <row r="629" spans="1:21" x14ac:dyDescent="0.25">
      <c r="A629" s="20" t="s">
        <v>111</v>
      </c>
      <c r="B629" s="21" t="s">
        <v>146</v>
      </c>
      <c r="C629" s="7" t="s">
        <v>1511</v>
      </c>
      <c r="D629" s="7" t="s">
        <v>148</v>
      </c>
      <c r="E629" s="10" t="s">
        <v>574</v>
      </c>
      <c r="F629" s="15">
        <v>16</v>
      </c>
      <c r="G629" s="15"/>
      <c r="H629" s="23">
        <f>(SUM(TabBesoinGlobal[[#This Row],[Mandela Besoin Total]:[Halles Besoin Total]]))-TabBesoinGlobal[[#This Row],[Transfert]]</f>
        <v>0</v>
      </c>
      <c r="I629" s="16">
        <f>TabBesoinGlobal[[#This Row],[Quantité Louée]]-TabBesoinGlobal[[#This Row],[Besoin Total]]</f>
        <v>0</v>
      </c>
      <c r="J629" s="9" t="str" cm="1">
        <f t="array" ref="J6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29" s="8" t="str" cm="1">
        <f t="array" ref="K6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29" s="9" t="str" cm="1">
        <f t="array" ref="L6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29" s="9" t="str" cm="1">
        <f t="array" ref="M6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29" s="9" t="str" cm="1">
        <f t="array" ref="N6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29" s="9" t="str" cm="1">
        <f t="array" ref="O6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29" s="9" t="str" cm="1">
        <f t="array" ref="P6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29" s="9" t="str" cm="1">
        <f t="array" ref="Q6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29" s="9" t="str" cm="1">
        <f t="array" ref="R6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29" s="9" t="str" cm="1">
        <f t="array" ref="S6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29" s="36"/>
      <c r="U629" s="22"/>
    </row>
    <row r="630" spans="1:21" x14ac:dyDescent="0.25">
      <c r="A630" s="20" t="s">
        <v>111</v>
      </c>
      <c r="B630" s="21" t="s">
        <v>146</v>
      </c>
      <c r="C630" s="7" t="s">
        <v>1512</v>
      </c>
      <c r="D630" s="7" t="s">
        <v>452</v>
      </c>
      <c r="E630" s="10" t="s">
        <v>574</v>
      </c>
      <c r="F630" s="15">
        <v>12</v>
      </c>
      <c r="G630" s="15"/>
      <c r="H630" s="23">
        <f>(SUM(TabBesoinGlobal[[#This Row],[Mandela Besoin Total]:[Halles Besoin Total]]))-TabBesoinGlobal[[#This Row],[Transfert]]</f>
        <v>0</v>
      </c>
      <c r="I630" s="16">
        <f>TabBesoinGlobal[[#This Row],[Quantité Louée]]-TabBesoinGlobal[[#This Row],[Besoin Total]]</f>
        <v>0</v>
      </c>
      <c r="J630" s="9" t="str" cm="1">
        <f t="array" ref="J6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0" s="8" t="str" cm="1">
        <f t="array" ref="K6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0" s="9" t="str" cm="1">
        <f t="array" ref="L6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0" s="9" t="str" cm="1">
        <f t="array" ref="M6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0" s="9" t="str" cm="1">
        <f t="array" ref="N6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0" s="9" t="str" cm="1">
        <f t="array" ref="O6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0" s="9" t="str" cm="1">
        <f t="array" ref="P6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0" s="9" t="str" cm="1">
        <f t="array" ref="Q6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0" s="9" t="str" cm="1">
        <f t="array" ref="R6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0" s="9" t="str" cm="1">
        <f t="array" ref="S6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0" s="36"/>
      <c r="U630" s="22"/>
    </row>
    <row r="631" spans="1:21" x14ac:dyDescent="0.25">
      <c r="A631" s="20" t="s">
        <v>111</v>
      </c>
      <c r="B631" s="21" t="s">
        <v>146</v>
      </c>
      <c r="C631" s="7" t="s">
        <v>1513</v>
      </c>
      <c r="D631" s="7" t="s">
        <v>153</v>
      </c>
      <c r="E631" s="10" t="s">
        <v>574</v>
      </c>
      <c r="F631" s="15">
        <v>4</v>
      </c>
      <c r="G631" s="15"/>
      <c r="H631" s="23">
        <f>(SUM(TabBesoinGlobal[[#This Row],[Mandela Besoin Total]:[Halles Besoin Total]]))-TabBesoinGlobal[[#This Row],[Transfert]]</f>
        <v>0</v>
      </c>
      <c r="I631" s="16">
        <f>TabBesoinGlobal[[#This Row],[Quantité Louée]]-TabBesoinGlobal[[#This Row],[Besoin Total]]</f>
        <v>0</v>
      </c>
      <c r="J631" s="9" t="str" cm="1">
        <f t="array" ref="J6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1" s="8" t="str" cm="1">
        <f t="array" ref="K6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1" s="9" t="str" cm="1">
        <f t="array" ref="L6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1" s="9" t="str" cm="1">
        <f t="array" ref="M6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1" s="9" t="str" cm="1">
        <f t="array" ref="N6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1" s="9" t="str" cm="1">
        <f t="array" ref="O6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1" s="9" t="str" cm="1">
        <f t="array" ref="P6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1" s="9" t="str" cm="1">
        <f t="array" ref="Q6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1" s="9" t="str" cm="1">
        <f t="array" ref="R6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1" s="9" t="str" cm="1">
        <f t="array" ref="S6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1" s="36"/>
      <c r="U631" s="22"/>
    </row>
    <row r="632" spans="1:21" x14ac:dyDescent="0.25">
      <c r="A632" s="20" t="s">
        <v>111</v>
      </c>
      <c r="B632" s="21" t="s">
        <v>146</v>
      </c>
      <c r="C632" s="7" t="s">
        <v>1521</v>
      </c>
      <c r="D632" s="7" t="s">
        <v>422</v>
      </c>
      <c r="E632" s="10" t="s">
        <v>573</v>
      </c>
      <c r="F632" s="15">
        <v>2</v>
      </c>
      <c r="G632" s="15"/>
      <c r="H632" s="23">
        <f>(SUM(TabBesoinGlobal[[#This Row],[Mandela Besoin Total]:[Halles Besoin Total]]))-TabBesoinGlobal[[#This Row],[Transfert]]</f>
        <v>0</v>
      </c>
      <c r="I632" s="16">
        <f>TabBesoinGlobal[[#This Row],[Quantité Louée]]-TabBesoinGlobal[[#This Row],[Besoin Total]]</f>
        <v>0</v>
      </c>
      <c r="J632" s="9" t="str" cm="1">
        <f t="array" ref="J6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2" s="8" t="str" cm="1">
        <f t="array" ref="K6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2" s="9" t="str" cm="1">
        <f t="array" ref="L6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2" s="9" t="str" cm="1">
        <f t="array" ref="M6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2" s="9" t="str" cm="1">
        <f t="array" ref="N6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2" s="9" t="str" cm="1">
        <f t="array" ref="O6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2" s="9" t="str" cm="1">
        <f t="array" ref="P6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2" s="9" t="str" cm="1">
        <f t="array" ref="Q6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2" s="9" t="str" cm="1">
        <f t="array" ref="R6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2" s="9" t="str" cm="1">
        <f t="array" ref="S6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2" s="36"/>
      <c r="U632" s="22"/>
    </row>
    <row r="633" spans="1:21" x14ac:dyDescent="0.25">
      <c r="A633" s="20" t="s">
        <v>111</v>
      </c>
      <c r="B633" s="21" t="s">
        <v>146</v>
      </c>
      <c r="C633" s="7" t="s">
        <v>1528</v>
      </c>
      <c r="D633" s="7" t="s">
        <v>807</v>
      </c>
      <c r="E633" s="10" t="s">
        <v>573</v>
      </c>
      <c r="F633" s="15">
        <v>20</v>
      </c>
      <c r="G633" s="15"/>
      <c r="H633" s="23">
        <f>(SUM(TabBesoinGlobal[[#This Row],[Mandela Besoin Total]:[Halles Besoin Total]]))-TabBesoinGlobal[[#This Row],[Transfert]]</f>
        <v>0</v>
      </c>
      <c r="I633" s="16">
        <f>TabBesoinGlobal[[#This Row],[Quantité Louée]]-TabBesoinGlobal[[#This Row],[Besoin Total]]</f>
        <v>0</v>
      </c>
      <c r="J633" s="9" t="str" cm="1">
        <f t="array" ref="J6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3" s="8" t="str" cm="1">
        <f t="array" ref="K6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3" s="9" t="str" cm="1">
        <f t="array" ref="L6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3" s="9" t="str" cm="1">
        <f t="array" ref="M6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3" s="9" t="str" cm="1">
        <f t="array" ref="N6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3" s="9" t="str" cm="1">
        <f t="array" ref="O6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3" s="9" t="str" cm="1">
        <f t="array" ref="P6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3" s="9" t="str" cm="1">
        <f t="array" ref="Q6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3" s="9" t="str" cm="1">
        <f t="array" ref="R6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3" s="9" t="str" cm="1">
        <f t="array" ref="S6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3" s="36"/>
      <c r="U633" s="22"/>
    </row>
    <row r="634" spans="1:21" x14ac:dyDescent="0.25">
      <c r="A634" s="20" t="s">
        <v>111</v>
      </c>
      <c r="B634" s="21" t="s">
        <v>146</v>
      </c>
      <c r="C634" s="7" t="s">
        <v>1522</v>
      </c>
      <c r="D634" s="7" t="s">
        <v>535</v>
      </c>
      <c r="E634" s="10" t="s">
        <v>573</v>
      </c>
      <c r="F634" s="15">
        <v>6</v>
      </c>
      <c r="G634" s="15"/>
      <c r="H634" s="23">
        <f>(SUM(TabBesoinGlobal[[#This Row],[Mandela Besoin Total]:[Halles Besoin Total]]))-TabBesoinGlobal[[#This Row],[Transfert]]</f>
        <v>0</v>
      </c>
      <c r="I634" s="16">
        <f>TabBesoinGlobal[[#This Row],[Quantité Louée]]-TabBesoinGlobal[[#This Row],[Besoin Total]]</f>
        <v>0</v>
      </c>
      <c r="J634" s="9" t="str" cm="1">
        <f t="array" ref="J6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4" s="8" t="str" cm="1">
        <f t="array" ref="K6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4" s="9" t="str" cm="1">
        <f t="array" ref="L6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4" s="9" t="str" cm="1">
        <f t="array" ref="M6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4" s="9" t="str" cm="1">
        <f t="array" ref="N6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4" s="9" t="str" cm="1">
        <f t="array" ref="O6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4" s="9" t="str" cm="1">
        <f t="array" ref="P6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4" s="9" t="str" cm="1">
        <f t="array" ref="Q6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4" s="9" t="str" cm="1">
        <f t="array" ref="R6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4" s="9" t="str" cm="1">
        <f t="array" ref="S6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4" s="36"/>
      <c r="U634" s="22"/>
    </row>
    <row r="635" spans="1:21" x14ac:dyDescent="0.25">
      <c r="A635" s="20" t="s">
        <v>111</v>
      </c>
      <c r="B635" s="21" t="s">
        <v>146</v>
      </c>
      <c r="C635" s="7" t="s">
        <v>1523</v>
      </c>
      <c r="D635" s="7" t="s">
        <v>490</v>
      </c>
      <c r="E635" s="10" t="s">
        <v>572</v>
      </c>
      <c r="F635" s="15">
        <v>0</v>
      </c>
      <c r="G635" s="15"/>
      <c r="H635" s="23">
        <f>(SUM(TabBesoinGlobal[[#This Row],[Mandela Besoin Total]:[Halles Besoin Total]]))-TabBesoinGlobal[[#This Row],[Transfert]]</f>
        <v>0</v>
      </c>
      <c r="I635" s="16">
        <f>TabBesoinGlobal[[#This Row],[Quantité Louée]]-TabBesoinGlobal[[#This Row],[Besoin Total]]</f>
        <v>0</v>
      </c>
      <c r="J635" s="9" t="str" cm="1">
        <f t="array" ref="J6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5" s="8" t="str" cm="1">
        <f t="array" ref="K6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5" s="9" t="str" cm="1">
        <f t="array" ref="L6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5" s="9" t="str" cm="1">
        <f t="array" ref="M6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5" s="9" t="str" cm="1">
        <f t="array" ref="N6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5" s="9" t="str" cm="1">
        <f t="array" ref="O6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5" s="9" t="str" cm="1">
        <f t="array" ref="P6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5" s="9" t="str" cm="1">
        <f t="array" ref="Q6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5" s="9" t="str" cm="1">
        <f t="array" ref="R6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5" s="9" t="str" cm="1">
        <f t="array" ref="S6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5" s="36"/>
      <c r="U635" s="22"/>
    </row>
    <row r="636" spans="1:21" x14ac:dyDescent="0.25">
      <c r="A636" s="20" t="s">
        <v>111</v>
      </c>
      <c r="B636" s="21" t="s">
        <v>146</v>
      </c>
      <c r="C636" s="7" t="s">
        <v>1524</v>
      </c>
      <c r="D636" s="7" t="s">
        <v>491</v>
      </c>
      <c r="E636" s="10" t="s">
        <v>573</v>
      </c>
      <c r="F636" s="15">
        <v>7</v>
      </c>
      <c r="G636" s="15"/>
      <c r="H636" s="23">
        <f>(SUM(TabBesoinGlobal[[#This Row],[Mandela Besoin Total]:[Halles Besoin Total]]))-TabBesoinGlobal[[#This Row],[Transfert]]</f>
        <v>0</v>
      </c>
      <c r="I636" s="16">
        <f>TabBesoinGlobal[[#This Row],[Quantité Louée]]-TabBesoinGlobal[[#This Row],[Besoin Total]]</f>
        <v>0</v>
      </c>
      <c r="J636" s="9" t="str" cm="1">
        <f t="array" ref="J6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6" s="8" t="str" cm="1">
        <f t="array" ref="K6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6" s="9" t="str" cm="1">
        <f t="array" ref="L6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6" s="9" t="str" cm="1">
        <f t="array" ref="M6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6" s="9" t="str" cm="1">
        <f t="array" ref="N6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6" s="9" t="str" cm="1">
        <f t="array" ref="O6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6" s="9" t="str" cm="1">
        <f t="array" ref="P6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6" s="9" t="str" cm="1">
        <f t="array" ref="Q6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6" s="9" t="str" cm="1">
        <f t="array" ref="R6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6" s="9" t="str" cm="1">
        <f t="array" ref="S6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6" s="36"/>
      <c r="U636" s="22"/>
    </row>
    <row r="637" spans="1:21" x14ac:dyDescent="0.25">
      <c r="A637" s="20" t="s">
        <v>111</v>
      </c>
      <c r="B637" s="21" t="s">
        <v>146</v>
      </c>
      <c r="C637" s="7" t="s">
        <v>1514</v>
      </c>
      <c r="D637" s="7" t="s">
        <v>149</v>
      </c>
      <c r="E637" s="10" t="s">
        <v>574</v>
      </c>
      <c r="F637" s="15">
        <v>8</v>
      </c>
      <c r="G637" s="15"/>
      <c r="H637" s="23">
        <f>(SUM(TabBesoinGlobal[[#This Row],[Mandela Besoin Total]:[Halles Besoin Total]]))-TabBesoinGlobal[[#This Row],[Transfert]]</f>
        <v>0</v>
      </c>
      <c r="I637" s="16">
        <f>TabBesoinGlobal[[#This Row],[Quantité Louée]]-TabBesoinGlobal[[#This Row],[Besoin Total]]</f>
        <v>0</v>
      </c>
      <c r="J637" s="9" t="str" cm="1">
        <f t="array" ref="J6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7" s="8" t="str" cm="1">
        <f t="array" ref="K6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7" s="9" t="str" cm="1">
        <f t="array" ref="L6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7" s="9" t="str" cm="1">
        <f t="array" ref="M6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7" s="9" t="str" cm="1">
        <f t="array" ref="N6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7" s="9" t="str" cm="1">
        <f t="array" ref="O6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7" s="9" t="str" cm="1">
        <f t="array" ref="P6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7" s="9" t="str" cm="1">
        <f t="array" ref="Q6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7" s="9" t="str" cm="1">
        <f t="array" ref="R6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7" s="9" t="str" cm="1">
        <f t="array" ref="S6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7" s="36"/>
      <c r="U637" s="22"/>
    </row>
    <row r="638" spans="1:21" x14ac:dyDescent="0.25">
      <c r="A638" s="20" t="s">
        <v>111</v>
      </c>
      <c r="B638" s="21" t="s">
        <v>146</v>
      </c>
      <c r="C638" s="7" t="s">
        <v>1527</v>
      </c>
      <c r="D638" s="7" t="s">
        <v>508</v>
      </c>
      <c r="E638" s="10" t="s">
        <v>329</v>
      </c>
      <c r="F638" s="15">
        <v>12</v>
      </c>
      <c r="G638" s="15"/>
      <c r="H638" s="23">
        <f>(SUM(TabBesoinGlobal[[#This Row],[Mandela Besoin Total]:[Halles Besoin Total]]))-TabBesoinGlobal[[#This Row],[Transfert]]</f>
        <v>0</v>
      </c>
      <c r="I638" s="16">
        <f>TabBesoinGlobal[[#This Row],[Quantité Louée]]-TabBesoinGlobal[[#This Row],[Besoin Total]]</f>
        <v>0</v>
      </c>
      <c r="J638" s="9" t="str" cm="1">
        <f t="array" ref="J6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8" s="8" t="str" cm="1">
        <f t="array" ref="K6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8" s="9" t="str" cm="1">
        <f t="array" ref="L6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8" s="9" t="str" cm="1">
        <f t="array" ref="M6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8" s="9" t="str" cm="1">
        <f t="array" ref="N6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8" s="9" t="str" cm="1">
        <f t="array" ref="O6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8" s="9" t="str" cm="1">
        <f t="array" ref="P6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8" s="9" t="str" cm="1">
        <f t="array" ref="Q6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8" s="9" t="str" cm="1">
        <f t="array" ref="R6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8" s="9" t="str" cm="1">
        <f t="array" ref="S6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8" s="36"/>
      <c r="U638" s="22"/>
    </row>
    <row r="639" spans="1:21" x14ac:dyDescent="0.25">
      <c r="A639" s="20" t="s">
        <v>111</v>
      </c>
      <c r="B639" s="21" t="s">
        <v>146</v>
      </c>
      <c r="C639" s="7" t="s">
        <v>1518</v>
      </c>
      <c r="D639" s="7" t="s">
        <v>808</v>
      </c>
      <c r="E639" s="10" t="s">
        <v>573</v>
      </c>
      <c r="F639" s="15">
        <v>10</v>
      </c>
      <c r="G639" s="15"/>
      <c r="H639" s="23">
        <f>(SUM(TabBesoinGlobal[[#This Row],[Mandela Besoin Total]:[Halles Besoin Total]]))-TabBesoinGlobal[[#This Row],[Transfert]]</f>
        <v>0</v>
      </c>
      <c r="I639" s="16">
        <f>TabBesoinGlobal[[#This Row],[Quantité Louée]]-TabBesoinGlobal[[#This Row],[Besoin Total]]</f>
        <v>0</v>
      </c>
      <c r="J639" s="9" t="str" cm="1">
        <f t="array" ref="J6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39" s="8" t="str" cm="1">
        <f t="array" ref="K6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39" s="9" t="str" cm="1">
        <f t="array" ref="L6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39" s="9" t="str" cm="1">
        <f t="array" ref="M6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39" s="9" t="str" cm="1">
        <f t="array" ref="N6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39" s="9" t="str" cm="1">
        <f t="array" ref="O6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39" s="9" t="str" cm="1">
        <f t="array" ref="P6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39" s="9" t="str" cm="1">
        <f t="array" ref="Q6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39" s="9" t="str" cm="1">
        <f t="array" ref="R6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39" s="9" t="str" cm="1">
        <f t="array" ref="S6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39" s="36"/>
      <c r="U639" s="22"/>
    </row>
    <row r="640" spans="1:21" x14ac:dyDescent="0.25">
      <c r="A640" s="20" t="s">
        <v>111</v>
      </c>
      <c r="B640" s="21" t="s">
        <v>146</v>
      </c>
      <c r="C640" s="7" t="s">
        <v>1525</v>
      </c>
      <c r="D640" s="7" t="s">
        <v>809</v>
      </c>
      <c r="E640" s="10" t="s">
        <v>572</v>
      </c>
      <c r="F640" s="15">
        <v>12</v>
      </c>
      <c r="G640" s="15"/>
      <c r="H640" s="23">
        <f>(SUM(TabBesoinGlobal[[#This Row],[Mandela Besoin Total]:[Halles Besoin Total]]))-TabBesoinGlobal[[#This Row],[Transfert]]</f>
        <v>0</v>
      </c>
      <c r="I640" s="16">
        <f>TabBesoinGlobal[[#This Row],[Quantité Louée]]-TabBesoinGlobal[[#This Row],[Besoin Total]]</f>
        <v>0</v>
      </c>
      <c r="J640" s="9" t="str" cm="1">
        <f t="array" ref="J6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0" s="8" t="str" cm="1">
        <f t="array" ref="K6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0" s="9" t="str" cm="1">
        <f t="array" ref="L6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0" s="9" t="str" cm="1">
        <f t="array" ref="M6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0" s="9" t="str" cm="1">
        <f t="array" ref="N6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0" s="9" t="str" cm="1">
        <f t="array" ref="O6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0" s="9" t="str" cm="1">
        <f t="array" ref="P6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0" s="9" t="str" cm="1">
        <f t="array" ref="Q6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0" s="9" t="str" cm="1">
        <f t="array" ref="R6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0" s="9" t="str" cm="1">
        <f t="array" ref="S6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0" s="36"/>
      <c r="U640" s="22"/>
    </row>
    <row r="641" spans="1:21" x14ac:dyDescent="0.25">
      <c r="A641" s="20" t="s">
        <v>111</v>
      </c>
      <c r="B641" s="21" t="s">
        <v>146</v>
      </c>
      <c r="C641" s="7" t="s">
        <v>1526</v>
      </c>
      <c r="D641" s="7" t="s">
        <v>809</v>
      </c>
      <c r="E641" s="10" t="s">
        <v>573</v>
      </c>
      <c r="F641" s="15">
        <v>18</v>
      </c>
      <c r="G641" s="15"/>
      <c r="H641" s="23">
        <f>(SUM(TabBesoinGlobal[[#This Row],[Mandela Besoin Total]:[Halles Besoin Total]]))-TabBesoinGlobal[[#This Row],[Transfert]]</f>
        <v>0</v>
      </c>
      <c r="I641" s="16">
        <f>TabBesoinGlobal[[#This Row],[Quantité Louée]]-TabBesoinGlobal[[#This Row],[Besoin Total]]</f>
        <v>0</v>
      </c>
      <c r="J641" s="9" t="str" cm="1">
        <f t="array" ref="J6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1" s="8" t="str" cm="1">
        <f t="array" ref="K6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1" s="9" t="str" cm="1">
        <f t="array" ref="L6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1" s="9" t="str" cm="1">
        <f t="array" ref="M6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1" s="9" t="str" cm="1">
        <f t="array" ref="N6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1" s="9" t="str" cm="1">
        <f t="array" ref="O6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1" s="9" t="str" cm="1">
        <f t="array" ref="P6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1" s="9" t="str" cm="1">
        <f t="array" ref="Q6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1" s="9" t="str" cm="1">
        <f t="array" ref="R6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1" s="9" t="str" cm="1">
        <f t="array" ref="S6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1" s="36"/>
      <c r="U641" s="22"/>
    </row>
    <row r="642" spans="1:21" x14ac:dyDescent="0.25">
      <c r="A642" s="20" t="s">
        <v>111</v>
      </c>
      <c r="B642" s="21" t="s">
        <v>146</v>
      </c>
      <c r="C642" s="7" t="s">
        <v>1515</v>
      </c>
      <c r="D642" s="7" t="s">
        <v>150</v>
      </c>
      <c r="E642" s="10" t="s">
        <v>574</v>
      </c>
      <c r="F642" s="15">
        <v>8</v>
      </c>
      <c r="G642" s="15"/>
      <c r="H642" s="23">
        <f>(SUM(TabBesoinGlobal[[#This Row],[Mandela Besoin Total]:[Halles Besoin Total]]))-TabBesoinGlobal[[#This Row],[Transfert]]</f>
        <v>0</v>
      </c>
      <c r="I642" s="16">
        <f>TabBesoinGlobal[[#This Row],[Quantité Louée]]-TabBesoinGlobal[[#This Row],[Besoin Total]]</f>
        <v>0</v>
      </c>
      <c r="J642" s="9" t="str" cm="1">
        <f t="array" ref="J6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2" s="8" t="str" cm="1">
        <f t="array" ref="K6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2" s="9" t="str" cm="1">
        <f t="array" ref="L6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2" s="9" t="str" cm="1">
        <f t="array" ref="M6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2" s="9" t="str" cm="1">
        <f t="array" ref="N6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2" s="9" t="str" cm="1">
        <f t="array" ref="O6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2" s="9" t="str" cm="1">
        <f t="array" ref="P6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2" s="9" t="str" cm="1">
        <f t="array" ref="Q6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2" s="9" t="str" cm="1">
        <f t="array" ref="R6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2" s="9" t="str" cm="1">
        <f t="array" ref="S6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2" s="36"/>
      <c r="U642" s="22"/>
    </row>
    <row r="643" spans="1:21" x14ac:dyDescent="0.25">
      <c r="A643" s="20" t="s">
        <v>111</v>
      </c>
      <c r="B643" s="21" t="s">
        <v>146</v>
      </c>
      <c r="C643" s="7" t="s">
        <v>1516</v>
      </c>
      <c r="D643" s="7" t="s">
        <v>151</v>
      </c>
      <c r="E643" s="10" t="s">
        <v>574</v>
      </c>
      <c r="F643" s="15">
        <v>8</v>
      </c>
      <c r="G643" s="15"/>
      <c r="H643" s="23">
        <f>(SUM(TabBesoinGlobal[[#This Row],[Mandela Besoin Total]:[Halles Besoin Total]]))-TabBesoinGlobal[[#This Row],[Transfert]]</f>
        <v>0</v>
      </c>
      <c r="I643" s="16">
        <f>TabBesoinGlobal[[#This Row],[Quantité Louée]]-TabBesoinGlobal[[#This Row],[Besoin Total]]</f>
        <v>0</v>
      </c>
      <c r="J643" s="9" t="str" cm="1">
        <f t="array" ref="J6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3" s="8" t="str" cm="1">
        <f t="array" ref="K6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3" s="9" t="str" cm="1">
        <f t="array" ref="L6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3" s="9" t="str" cm="1">
        <f t="array" ref="M6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3" s="9" t="str" cm="1">
        <f t="array" ref="N6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3" s="9" t="str" cm="1">
        <f t="array" ref="O6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3" s="9" t="str" cm="1">
        <f t="array" ref="P6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3" s="9" t="str" cm="1">
        <f t="array" ref="Q6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3" s="9" t="str" cm="1">
        <f t="array" ref="R6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3" s="9" t="str" cm="1">
        <f t="array" ref="S6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3" s="36"/>
      <c r="U643" s="22"/>
    </row>
    <row r="644" spans="1:21" x14ac:dyDescent="0.25">
      <c r="A644" s="20" t="s">
        <v>111</v>
      </c>
      <c r="B644" s="21" t="s">
        <v>146</v>
      </c>
      <c r="C644" s="7" t="s">
        <v>1517</v>
      </c>
      <c r="D644" s="7" t="s">
        <v>152</v>
      </c>
      <c r="E644" s="10" t="s">
        <v>574</v>
      </c>
      <c r="F644" s="37">
        <v>24</v>
      </c>
      <c r="G644" s="37"/>
      <c r="H644" s="23">
        <f>(SUM(TabBesoinGlobal[[#This Row],[Mandela Besoin Total]:[Halles Besoin Total]]))-TabBesoinGlobal[[#This Row],[Transfert]]</f>
        <v>0</v>
      </c>
      <c r="I644" s="32">
        <f>TabBesoinGlobal[[#This Row],[Quantité Louée]]-TabBesoinGlobal[[#This Row],[Besoin Total]]</f>
        <v>0</v>
      </c>
      <c r="J644" s="9" t="str" cm="1">
        <f t="array" ref="J6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4" s="8" t="str" cm="1">
        <f t="array" ref="K6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4" s="9" t="str" cm="1">
        <f t="array" ref="L6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4" s="9" t="str" cm="1">
        <f t="array" ref="M6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4" s="9" t="str" cm="1">
        <f t="array" ref="N6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4" s="9" t="str" cm="1">
        <f t="array" ref="O6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4" s="9" t="str" cm="1">
        <f t="array" ref="P6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4" s="9" t="str" cm="1">
        <f t="array" ref="Q6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4" s="9" t="str" cm="1">
        <f t="array" ref="R6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4" s="9" t="str" cm="1">
        <f t="array" ref="S6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4" s="36"/>
      <c r="U644" s="22"/>
    </row>
    <row r="645" spans="1:21" x14ac:dyDescent="0.25">
      <c r="A645" s="20" t="s">
        <v>111</v>
      </c>
      <c r="B645" s="21" t="s">
        <v>146</v>
      </c>
      <c r="C645" s="7" t="s">
        <v>1519</v>
      </c>
      <c r="D645" s="7" t="s">
        <v>810</v>
      </c>
      <c r="E645" s="10" t="s">
        <v>573</v>
      </c>
      <c r="F645" s="15">
        <v>10</v>
      </c>
      <c r="G645" s="15"/>
      <c r="H645" s="23">
        <f>(SUM(TabBesoinGlobal[[#This Row],[Mandela Besoin Total]:[Halles Besoin Total]]))-TabBesoinGlobal[[#This Row],[Transfert]]</f>
        <v>0</v>
      </c>
      <c r="I645" s="16">
        <f>TabBesoinGlobal[[#This Row],[Quantité Louée]]-TabBesoinGlobal[[#This Row],[Besoin Total]]</f>
        <v>0</v>
      </c>
      <c r="J645" s="9" t="str" cm="1">
        <f t="array" ref="J6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5" s="8" t="str" cm="1">
        <f t="array" ref="K6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5" s="9" t="str" cm="1">
        <f t="array" ref="L6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5" s="9" t="str" cm="1">
        <f t="array" ref="M6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5" s="9" t="str" cm="1">
        <f t="array" ref="N6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5" s="9" t="str" cm="1">
        <f t="array" ref="O6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5" s="9" t="str" cm="1">
        <f t="array" ref="P6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5" s="9" t="str" cm="1">
        <f t="array" ref="Q6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5" s="9" t="str" cm="1">
        <f t="array" ref="R6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5" s="9" t="str" cm="1">
        <f t="array" ref="S6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5" s="36"/>
      <c r="U645" s="22"/>
    </row>
    <row r="646" spans="1:21" x14ac:dyDescent="0.25">
      <c r="A646" s="20" t="s">
        <v>111</v>
      </c>
      <c r="B646" s="21" t="s">
        <v>146</v>
      </c>
      <c r="C646" s="7" t="s">
        <v>1534</v>
      </c>
      <c r="D646" s="7" t="s">
        <v>156</v>
      </c>
      <c r="E646" s="10" t="s">
        <v>574</v>
      </c>
      <c r="F646" s="15">
        <v>8</v>
      </c>
      <c r="G646" s="15"/>
      <c r="H646" s="23">
        <f>(SUM(TabBesoinGlobal[[#This Row],[Mandela Besoin Total]:[Halles Besoin Total]]))-TabBesoinGlobal[[#This Row],[Transfert]]</f>
        <v>0</v>
      </c>
      <c r="I646" s="16">
        <f>TabBesoinGlobal[[#This Row],[Quantité Louée]]-TabBesoinGlobal[[#This Row],[Besoin Total]]</f>
        <v>0</v>
      </c>
      <c r="J646" s="9" t="str" cm="1">
        <f t="array" ref="J6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6" s="8" t="str" cm="1">
        <f t="array" ref="K6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6" s="9" t="str" cm="1">
        <f t="array" ref="L6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6" s="9" t="str" cm="1">
        <f t="array" ref="M6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6" s="9" t="str" cm="1">
        <f t="array" ref="N6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6" s="9" t="str" cm="1">
        <f t="array" ref="O6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6" s="9" t="str" cm="1">
        <f t="array" ref="P6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6" s="9" t="str" cm="1">
        <f t="array" ref="Q6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6" s="9" t="str" cm="1">
        <f t="array" ref="R6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6" s="9" t="str" cm="1">
        <f t="array" ref="S6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6" s="36"/>
      <c r="U646" s="22"/>
    </row>
    <row r="647" spans="1:21" x14ac:dyDescent="0.25">
      <c r="A647" s="20" t="s">
        <v>111</v>
      </c>
      <c r="B647" s="21" t="s">
        <v>146</v>
      </c>
      <c r="C647" s="7" t="s">
        <v>1535</v>
      </c>
      <c r="D647" s="7" t="s">
        <v>157</v>
      </c>
      <c r="E647" s="10" t="s">
        <v>574</v>
      </c>
      <c r="F647" s="15">
        <v>8</v>
      </c>
      <c r="G647" s="15"/>
      <c r="H647" s="23">
        <f>(SUM(TabBesoinGlobal[[#This Row],[Mandela Besoin Total]:[Halles Besoin Total]]))-TabBesoinGlobal[[#This Row],[Transfert]]</f>
        <v>0</v>
      </c>
      <c r="I647" s="16">
        <f>TabBesoinGlobal[[#This Row],[Quantité Louée]]-TabBesoinGlobal[[#This Row],[Besoin Total]]</f>
        <v>0</v>
      </c>
      <c r="J647" s="9" t="str" cm="1">
        <f t="array" ref="J6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7" s="8" t="str" cm="1">
        <f t="array" ref="K6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7" s="9" t="str" cm="1">
        <f t="array" ref="L6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7" s="9" t="str" cm="1">
        <f t="array" ref="M6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7" s="9" t="str" cm="1">
        <f t="array" ref="N6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7" s="9" t="str" cm="1">
        <f t="array" ref="O6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7" s="9" t="str" cm="1">
        <f t="array" ref="P6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7" s="9" t="str" cm="1">
        <f t="array" ref="Q6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7" s="9" t="str" cm="1">
        <f t="array" ref="R6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7" s="9" t="str" cm="1">
        <f t="array" ref="S6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7" s="36"/>
      <c r="U647" s="22"/>
    </row>
    <row r="648" spans="1:21" x14ac:dyDescent="0.25">
      <c r="A648" s="20" t="s">
        <v>111</v>
      </c>
      <c r="B648" s="21" t="s">
        <v>146</v>
      </c>
      <c r="C648" s="7" t="s">
        <v>1536</v>
      </c>
      <c r="D648" s="7" t="s">
        <v>158</v>
      </c>
      <c r="E648" s="10" t="s">
        <v>574</v>
      </c>
      <c r="F648" s="15">
        <v>8</v>
      </c>
      <c r="G648" s="15"/>
      <c r="H648" s="23">
        <f>(SUM(TabBesoinGlobal[[#This Row],[Mandela Besoin Total]:[Halles Besoin Total]]))-TabBesoinGlobal[[#This Row],[Transfert]]</f>
        <v>0</v>
      </c>
      <c r="I648" s="16">
        <f>TabBesoinGlobal[[#This Row],[Quantité Louée]]-TabBesoinGlobal[[#This Row],[Besoin Total]]</f>
        <v>0</v>
      </c>
      <c r="J648" s="9" t="str" cm="1">
        <f t="array" ref="J6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8" s="8" t="str" cm="1">
        <f t="array" ref="K6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8" s="9" t="str" cm="1">
        <f t="array" ref="L6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8" s="9" t="str" cm="1">
        <f t="array" ref="M6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8" s="9" t="str" cm="1">
        <f t="array" ref="N6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8" s="9" t="str" cm="1">
        <f t="array" ref="O6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8" s="9" t="str" cm="1">
        <f t="array" ref="P6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8" s="9" t="str" cm="1">
        <f t="array" ref="Q6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8" s="9" t="str" cm="1">
        <f t="array" ref="R6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8" s="9" t="str" cm="1">
        <f t="array" ref="S6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8" s="36"/>
      <c r="U648" s="22"/>
    </row>
    <row r="649" spans="1:21" x14ac:dyDescent="0.25">
      <c r="A649" s="20" t="s">
        <v>111</v>
      </c>
      <c r="B649" s="21" t="s">
        <v>146</v>
      </c>
      <c r="C649" s="7" t="s">
        <v>1537</v>
      </c>
      <c r="D649" s="7" t="s">
        <v>155</v>
      </c>
      <c r="E649" s="10" t="s">
        <v>574</v>
      </c>
      <c r="F649" s="15">
        <v>16</v>
      </c>
      <c r="G649" s="15"/>
      <c r="H649" s="23">
        <f>(SUM(TabBesoinGlobal[[#This Row],[Mandela Besoin Total]:[Halles Besoin Total]]))-TabBesoinGlobal[[#This Row],[Transfert]]</f>
        <v>0</v>
      </c>
      <c r="I649" s="16">
        <f>TabBesoinGlobal[[#This Row],[Quantité Louée]]-TabBesoinGlobal[[#This Row],[Besoin Total]]</f>
        <v>0</v>
      </c>
      <c r="J649" s="9" t="str" cm="1">
        <f t="array" ref="J6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49" s="8" t="str" cm="1">
        <f t="array" ref="K6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49" s="9" t="str" cm="1">
        <f t="array" ref="L6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49" s="9" t="str" cm="1">
        <f t="array" ref="M6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49" s="9" t="str" cm="1">
        <f t="array" ref="N6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49" s="9" t="str" cm="1">
        <f t="array" ref="O6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49" s="9" t="str" cm="1">
        <f t="array" ref="P6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49" s="9" t="str" cm="1">
        <f t="array" ref="Q6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49" s="9" t="str" cm="1">
        <f t="array" ref="R6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49" s="9" t="str" cm="1">
        <f t="array" ref="S6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49" s="36"/>
      <c r="U649" s="22"/>
    </row>
    <row r="650" spans="1:21" x14ac:dyDescent="0.25">
      <c r="A650" s="20" t="s">
        <v>111</v>
      </c>
      <c r="B650" s="21" t="s">
        <v>146</v>
      </c>
      <c r="C650" s="7" t="s">
        <v>1529</v>
      </c>
      <c r="D650" s="7" t="s">
        <v>811</v>
      </c>
      <c r="E650" s="10" t="s">
        <v>573</v>
      </c>
      <c r="F650" s="15">
        <v>12</v>
      </c>
      <c r="G650" s="15"/>
      <c r="H650" s="23">
        <f>(SUM(TabBesoinGlobal[[#This Row],[Mandela Besoin Total]:[Halles Besoin Total]]))-TabBesoinGlobal[[#This Row],[Transfert]]</f>
        <v>0</v>
      </c>
      <c r="I650" s="16">
        <f>TabBesoinGlobal[[#This Row],[Quantité Louée]]-TabBesoinGlobal[[#This Row],[Besoin Total]]</f>
        <v>0</v>
      </c>
      <c r="J650" s="9" t="str" cm="1">
        <f t="array" ref="J6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0" s="8" t="str" cm="1">
        <f t="array" ref="K6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0" s="9" t="str" cm="1">
        <f t="array" ref="L6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0" s="9" t="str" cm="1">
        <f t="array" ref="M6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0" s="9" t="str" cm="1">
        <f t="array" ref="N6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0" s="9" t="str" cm="1">
        <f t="array" ref="O6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0" s="9" t="str" cm="1">
        <f t="array" ref="P6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0" s="9" t="str" cm="1">
        <f t="array" ref="Q6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0" s="9" t="str" cm="1">
        <f t="array" ref="R6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0" s="9" t="str" cm="1">
        <f t="array" ref="S6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0" s="36"/>
      <c r="U650" s="22"/>
    </row>
    <row r="651" spans="1:21" x14ac:dyDescent="0.25">
      <c r="A651" s="20" t="s">
        <v>111</v>
      </c>
      <c r="B651" s="21" t="s">
        <v>146</v>
      </c>
      <c r="C651" s="7" t="s">
        <v>1530</v>
      </c>
      <c r="D651" s="7" t="s">
        <v>812</v>
      </c>
      <c r="E651" s="10" t="s">
        <v>573</v>
      </c>
      <c r="F651" s="15">
        <v>4</v>
      </c>
      <c r="G651" s="15"/>
      <c r="H651" s="23">
        <f>(SUM(TabBesoinGlobal[[#This Row],[Mandela Besoin Total]:[Halles Besoin Total]]))-TabBesoinGlobal[[#This Row],[Transfert]]</f>
        <v>0</v>
      </c>
      <c r="I651" s="16">
        <f>TabBesoinGlobal[[#This Row],[Quantité Louée]]-TabBesoinGlobal[[#This Row],[Besoin Total]]</f>
        <v>0</v>
      </c>
      <c r="J651" s="9" t="str" cm="1">
        <f t="array" ref="J6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1" s="8" t="str" cm="1">
        <f t="array" ref="K6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1" s="9" t="str" cm="1">
        <f t="array" ref="L6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1" s="9" t="str" cm="1">
        <f t="array" ref="M6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1" s="9" t="str" cm="1">
        <f t="array" ref="N6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1" s="9" t="str" cm="1">
        <f t="array" ref="O6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1" s="9" t="str" cm="1">
        <f t="array" ref="P6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1" s="9" t="str" cm="1">
        <f t="array" ref="Q6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1" s="9" t="str" cm="1">
        <f t="array" ref="R6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1" s="9" t="str" cm="1">
        <f t="array" ref="S6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1" s="36"/>
      <c r="U651" s="22"/>
    </row>
    <row r="652" spans="1:21" x14ac:dyDescent="0.25">
      <c r="A652" s="20" t="s">
        <v>111</v>
      </c>
      <c r="B652" s="21" t="s">
        <v>146</v>
      </c>
      <c r="C652" s="7" t="s">
        <v>1538</v>
      </c>
      <c r="D652" s="7" t="s">
        <v>154</v>
      </c>
      <c r="E652" s="10" t="s">
        <v>574</v>
      </c>
      <c r="F652" s="15">
        <v>2</v>
      </c>
      <c r="G652" s="15"/>
      <c r="H652" s="23">
        <f>(SUM(TabBesoinGlobal[[#This Row],[Mandela Besoin Total]:[Halles Besoin Total]]))-TabBesoinGlobal[[#This Row],[Transfert]]</f>
        <v>0</v>
      </c>
      <c r="I652" s="16">
        <f>TabBesoinGlobal[[#This Row],[Quantité Louée]]-TabBesoinGlobal[[#This Row],[Besoin Total]]</f>
        <v>0</v>
      </c>
      <c r="J652" s="9" t="str" cm="1">
        <f t="array" ref="J6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2" s="8" t="str" cm="1">
        <f t="array" ref="K6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2" s="9" t="str" cm="1">
        <f t="array" ref="L6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2" s="9" t="str" cm="1">
        <f t="array" ref="M6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2" s="9" t="str" cm="1">
        <f t="array" ref="N6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2" s="9" t="str" cm="1">
        <f t="array" ref="O6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2" s="9" t="str" cm="1">
        <f t="array" ref="P6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2" s="9" t="str" cm="1">
        <f t="array" ref="Q6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2" s="9" t="str" cm="1">
        <f t="array" ref="R6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2" s="9" t="str" cm="1">
        <f t="array" ref="S6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2" s="35"/>
      <c r="U652" s="22"/>
    </row>
    <row r="653" spans="1:21" x14ac:dyDescent="0.25">
      <c r="A653" s="20" t="s">
        <v>111</v>
      </c>
      <c r="B653" s="21" t="s">
        <v>146</v>
      </c>
      <c r="C653" s="7" t="s">
        <v>1531</v>
      </c>
      <c r="D653" s="7" t="s">
        <v>813</v>
      </c>
      <c r="E653" s="10" t="s">
        <v>572</v>
      </c>
      <c r="F653" s="15">
        <v>10</v>
      </c>
      <c r="G653" s="15"/>
      <c r="H653" s="23">
        <f>(SUM(TabBesoinGlobal[[#This Row],[Mandela Besoin Total]:[Halles Besoin Total]]))-TabBesoinGlobal[[#This Row],[Transfert]]</f>
        <v>0</v>
      </c>
      <c r="I653" s="16">
        <f>TabBesoinGlobal[[#This Row],[Quantité Louée]]-TabBesoinGlobal[[#This Row],[Besoin Total]]</f>
        <v>0</v>
      </c>
      <c r="J653" s="9" t="str" cm="1">
        <f t="array" ref="J6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3" s="8" t="str" cm="1">
        <f t="array" ref="K6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3" s="9" t="str" cm="1">
        <f t="array" ref="L6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3" s="9" t="str" cm="1">
        <f t="array" ref="M6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3" s="9" t="str" cm="1">
        <f t="array" ref="N6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3" s="9" t="str" cm="1">
        <f t="array" ref="O6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3" s="9" t="str" cm="1">
        <f t="array" ref="P6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3" s="9" t="str" cm="1">
        <f t="array" ref="Q6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3" s="9" t="str" cm="1">
        <f t="array" ref="R6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3" s="9" t="str" cm="1">
        <f t="array" ref="S6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3" s="36"/>
      <c r="U653" s="22"/>
    </row>
    <row r="654" spans="1:21" x14ac:dyDescent="0.25">
      <c r="A654" s="20" t="s">
        <v>111</v>
      </c>
      <c r="B654" s="21" t="s">
        <v>146</v>
      </c>
      <c r="C654" s="7" t="s">
        <v>1532</v>
      </c>
      <c r="D654" s="7" t="s">
        <v>813</v>
      </c>
      <c r="E654" s="10" t="s">
        <v>573</v>
      </c>
      <c r="F654" s="15"/>
      <c r="G654" s="15"/>
      <c r="H654" s="23">
        <f>(SUM(TabBesoinGlobal[[#This Row],[Mandela Besoin Total]:[Halles Besoin Total]]))-TabBesoinGlobal[[#This Row],[Transfert]]</f>
        <v>0</v>
      </c>
      <c r="I654" s="16">
        <f>TabBesoinGlobal[[#This Row],[Quantité Louée]]-TabBesoinGlobal[[#This Row],[Besoin Total]]</f>
        <v>0</v>
      </c>
      <c r="J654" s="9" t="str" cm="1">
        <f t="array" ref="J6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4" s="8" t="str" cm="1">
        <f t="array" ref="K6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4" s="9" t="str" cm="1">
        <f t="array" ref="L6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4" s="9" t="str" cm="1">
        <f t="array" ref="M6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4" s="9" t="str" cm="1">
        <f t="array" ref="N6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4" s="9" t="str" cm="1">
        <f t="array" ref="O6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4" s="9" t="str" cm="1">
        <f t="array" ref="P6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4" s="9" t="str" cm="1">
        <f t="array" ref="Q6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4" s="9" t="str" cm="1">
        <f t="array" ref="R6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4" s="9" t="str" cm="1">
        <f t="array" ref="S6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4" s="36"/>
      <c r="U654" s="22"/>
    </row>
    <row r="655" spans="1:21" x14ac:dyDescent="0.25">
      <c r="A655" s="20" t="s">
        <v>111</v>
      </c>
      <c r="B655" s="21" t="s">
        <v>146</v>
      </c>
      <c r="C655" s="7" t="s">
        <v>1533</v>
      </c>
      <c r="D655" s="7" t="s">
        <v>421</v>
      </c>
      <c r="E655" s="10" t="s">
        <v>573</v>
      </c>
      <c r="F655" s="15">
        <v>4</v>
      </c>
      <c r="G655" s="15"/>
      <c r="H655" s="23">
        <f>(SUM(TabBesoinGlobal[[#This Row],[Mandela Besoin Total]:[Halles Besoin Total]]))-TabBesoinGlobal[[#This Row],[Transfert]]</f>
        <v>0</v>
      </c>
      <c r="I655" s="16">
        <f>TabBesoinGlobal[[#This Row],[Quantité Louée]]-TabBesoinGlobal[[#This Row],[Besoin Total]]</f>
        <v>0</v>
      </c>
      <c r="J655" s="9" t="str" cm="1">
        <f t="array" ref="J6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5" s="8" t="str" cm="1">
        <f t="array" ref="K6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5" s="9" t="str" cm="1">
        <f t="array" ref="L6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5" s="9" t="str" cm="1">
        <f t="array" ref="M6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5" s="9" t="str" cm="1">
        <f t="array" ref="N6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5" s="9" t="str" cm="1">
        <f t="array" ref="O6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5" s="9" t="str" cm="1">
        <f t="array" ref="P6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5" s="9" t="str" cm="1">
        <f t="array" ref="Q6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5" s="9" t="str" cm="1">
        <f t="array" ref="R6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5" s="9" t="str" cm="1">
        <f t="array" ref="S6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5" s="36"/>
      <c r="U655" s="22"/>
    </row>
    <row r="656" spans="1:21" x14ac:dyDescent="0.25">
      <c r="A656" s="20" t="s">
        <v>111</v>
      </c>
      <c r="B656" s="21" t="s">
        <v>146</v>
      </c>
      <c r="C656" s="7" t="s">
        <v>1520</v>
      </c>
      <c r="D656" s="7" t="s">
        <v>814</v>
      </c>
      <c r="E656" s="10" t="s">
        <v>573</v>
      </c>
      <c r="F656" s="15">
        <v>10</v>
      </c>
      <c r="G656" s="15"/>
      <c r="H656" s="23">
        <f>(SUM(TabBesoinGlobal[[#This Row],[Mandela Besoin Total]:[Halles Besoin Total]]))-TabBesoinGlobal[[#This Row],[Transfert]]</f>
        <v>0</v>
      </c>
      <c r="I656" s="16">
        <f>TabBesoinGlobal[[#This Row],[Quantité Louée]]-TabBesoinGlobal[[#This Row],[Besoin Total]]</f>
        <v>0</v>
      </c>
      <c r="J656" s="9" t="str" cm="1">
        <f t="array" ref="J6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6" s="8" t="str" cm="1">
        <f t="array" ref="K6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6" s="9" t="str" cm="1">
        <f t="array" ref="L6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6" s="9" t="str" cm="1">
        <f t="array" ref="M6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6" s="9" t="str" cm="1">
        <f t="array" ref="N6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6" s="9" t="str" cm="1">
        <f t="array" ref="O6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6" s="9" t="str" cm="1">
        <f t="array" ref="P6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6" s="9" t="str" cm="1">
        <f t="array" ref="Q6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6" s="9" t="str" cm="1">
        <f t="array" ref="R6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6" s="9" t="str" cm="1">
        <f t="array" ref="S6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6" s="36"/>
      <c r="U656" s="22"/>
    </row>
    <row r="657" spans="1:21" x14ac:dyDescent="0.25">
      <c r="A657" s="20" t="s">
        <v>111</v>
      </c>
      <c r="B657" s="21" t="s">
        <v>170</v>
      </c>
      <c r="C657" s="7" t="s">
        <v>1541</v>
      </c>
      <c r="D657" s="7" t="s">
        <v>171</v>
      </c>
      <c r="E657" s="10" t="s">
        <v>574</v>
      </c>
      <c r="F657" s="15">
        <v>2</v>
      </c>
      <c r="G657" s="15"/>
      <c r="H657" s="23">
        <f>(SUM(TabBesoinGlobal[[#This Row],[Mandela Besoin Total]:[Halles Besoin Total]]))-TabBesoinGlobal[[#This Row],[Transfert]]</f>
        <v>0</v>
      </c>
      <c r="I657" s="16">
        <f>TabBesoinGlobal[[#This Row],[Quantité Louée]]-TabBesoinGlobal[[#This Row],[Besoin Total]]</f>
        <v>0</v>
      </c>
      <c r="J657" s="9" t="str" cm="1">
        <f t="array" ref="J6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7" s="8" t="str" cm="1">
        <f t="array" ref="K6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7" s="9" t="str" cm="1">
        <f t="array" ref="L6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7" s="9" t="str" cm="1">
        <f t="array" ref="M6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7" s="9" t="str" cm="1">
        <f t="array" ref="N6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7" s="9" t="str" cm="1">
        <f t="array" ref="O6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7" s="9" t="str" cm="1">
        <f t="array" ref="P6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7" s="9" t="str" cm="1">
        <f t="array" ref="Q6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7" s="9" t="str" cm="1">
        <f t="array" ref="R6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7" s="9" t="str" cm="1">
        <f t="array" ref="S6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7" s="36"/>
      <c r="U657" s="22"/>
    </row>
    <row r="658" spans="1:21" x14ac:dyDescent="0.25">
      <c r="A658" s="20" t="s">
        <v>111</v>
      </c>
      <c r="B658" s="21" t="s">
        <v>170</v>
      </c>
      <c r="C658" s="7" t="s">
        <v>1539</v>
      </c>
      <c r="D658" s="7" t="s">
        <v>171</v>
      </c>
      <c r="E658" s="10" t="s">
        <v>573</v>
      </c>
      <c r="F658" s="15">
        <v>1</v>
      </c>
      <c r="G658" s="15"/>
      <c r="H658" s="23">
        <f>(SUM(TabBesoinGlobal[[#This Row],[Mandela Besoin Total]:[Halles Besoin Total]]))-TabBesoinGlobal[[#This Row],[Transfert]]</f>
        <v>0</v>
      </c>
      <c r="I658" s="16">
        <f>TabBesoinGlobal[[#This Row],[Quantité Louée]]-TabBesoinGlobal[[#This Row],[Besoin Total]]</f>
        <v>0</v>
      </c>
      <c r="J658" s="9" t="str" cm="1">
        <f t="array" ref="J6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8" s="8" t="str" cm="1">
        <f t="array" ref="K6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8" s="9" t="str" cm="1">
        <f t="array" ref="L6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8" s="9" t="str" cm="1">
        <f t="array" ref="M6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8" s="9" t="str" cm="1">
        <f t="array" ref="N6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8" s="9" t="str" cm="1">
        <f t="array" ref="O6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8" s="9" t="str" cm="1">
        <f t="array" ref="P6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8" s="9" t="str" cm="1">
        <f t="array" ref="Q6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8" s="9" t="str" cm="1">
        <f t="array" ref="R6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8" s="9" t="str" cm="1">
        <f t="array" ref="S6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8" s="36"/>
      <c r="U658" s="22"/>
    </row>
    <row r="659" spans="1:21" x14ac:dyDescent="0.25">
      <c r="A659" s="20" t="s">
        <v>111</v>
      </c>
      <c r="B659" s="21" t="s">
        <v>170</v>
      </c>
      <c r="C659" s="7" t="s">
        <v>1540</v>
      </c>
      <c r="D659" s="7" t="s">
        <v>424</v>
      </c>
      <c r="E659" s="10" t="s">
        <v>573</v>
      </c>
      <c r="F659" s="15">
        <v>2</v>
      </c>
      <c r="G659" s="15"/>
      <c r="H659" s="23">
        <f>(SUM(TabBesoinGlobal[[#This Row],[Mandela Besoin Total]:[Halles Besoin Total]]))-TabBesoinGlobal[[#This Row],[Transfert]]</f>
        <v>0</v>
      </c>
      <c r="I659" s="16">
        <f>TabBesoinGlobal[[#This Row],[Quantité Louée]]-TabBesoinGlobal[[#This Row],[Besoin Total]]</f>
        <v>0</v>
      </c>
      <c r="J659" s="9" t="str" cm="1">
        <f t="array" ref="J6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59" s="8" t="str" cm="1">
        <f t="array" ref="K6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59" s="9" t="str" cm="1">
        <f t="array" ref="L6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59" s="9" t="str" cm="1">
        <f t="array" ref="M6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59" s="9" t="str" cm="1">
        <f t="array" ref="N6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59" s="9" t="str" cm="1">
        <f t="array" ref="O6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59" s="9" t="str" cm="1">
        <f t="array" ref="P6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59" s="9" t="str" cm="1">
        <f t="array" ref="Q6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59" s="9" t="str" cm="1">
        <f t="array" ref="R6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59" s="9" t="str" cm="1">
        <f t="array" ref="S6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59" s="36"/>
      <c r="U659" s="22"/>
    </row>
    <row r="660" spans="1:21" x14ac:dyDescent="0.25">
      <c r="A660" s="20" t="s">
        <v>111</v>
      </c>
      <c r="B660" s="21" t="s">
        <v>569</v>
      </c>
      <c r="C660" s="7" t="s">
        <v>1542</v>
      </c>
      <c r="D660" s="7" t="s">
        <v>476</v>
      </c>
      <c r="E660" s="10" t="s">
        <v>329</v>
      </c>
      <c r="F660" s="15">
        <v>1</v>
      </c>
      <c r="G660" s="15"/>
      <c r="H660" s="23">
        <f>(SUM(TabBesoinGlobal[[#This Row],[Mandela Besoin Total]:[Halles Besoin Total]]))-TabBesoinGlobal[[#This Row],[Transfert]]</f>
        <v>0</v>
      </c>
      <c r="I660" s="16">
        <f>TabBesoinGlobal[[#This Row],[Quantité Louée]]-TabBesoinGlobal[[#This Row],[Besoin Total]]</f>
        <v>0</v>
      </c>
      <c r="J660" s="9" t="str" cm="1">
        <f t="array" ref="J6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0" s="8" t="str" cm="1">
        <f t="array" ref="K6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0" s="9" t="str" cm="1">
        <f t="array" ref="L6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0" s="9" t="str" cm="1">
        <f t="array" ref="M6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0" s="9" t="str" cm="1">
        <f t="array" ref="N6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0" s="9" t="str" cm="1">
        <f t="array" ref="O6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0" s="9" t="str" cm="1">
        <f t="array" ref="P6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0" s="9" t="str" cm="1">
        <f t="array" ref="Q6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0" s="9" t="str" cm="1">
        <f t="array" ref="R6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0" s="9" t="str" cm="1">
        <f t="array" ref="S6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0" s="36"/>
      <c r="U660" s="22"/>
    </row>
    <row r="661" spans="1:21" x14ac:dyDescent="0.25">
      <c r="A661" s="20" t="s">
        <v>111</v>
      </c>
      <c r="B661" s="21" t="s">
        <v>935</v>
      </c>
      <c r="C661" s="7" t="s">
        <v>1543</v>
      </c>
      <c r="D661" s="7" t="s">
        <v>604</v>
      </c>
      <c r="E661" s="10" t="s">
        <v>574</v>
      </c>
      <c r="F661" s="15">
        <v>1</v>
      </c>
      <c r="G661" s="15"/>
      <c r="H661" s="23">
        <f>(SUM(TabBesoinGlobal[[#This Row],[Mandela Besoin Total]:[Halles Besoin Total]]))-TabBesoinGlobal[[#This Row],[Transfert]]</f>
        <v>0</v>
      </c>
      <c r="I661" s="16">
        <f>TabBesoinGlobal[[#This Row],[Quantité Louée]]-TabBesoinGlobal[[#This Row],[Besoin Total]]</f>
        <v>0</v>
      </c>
      <c r="J661" s="9" t="str" cm="1">
        <f t="array" ref="J6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1" s="8" t="str" cm="1">
        <f t="array" ref="K6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1" s="9" t="str" cm="1">
        <f t="array" ref="L6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1" s="9" t="str" cm="1">
        <f t="array" ref="M6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1" s="9" t="str" cm="1">
        <f t="array" ref="N6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1" s="9" t="str" cm="1">
        <f t="array" ref="O6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1" s="9" t="str" cm="1">
        <f t="array" ref="P6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1" s="9" t="str" cm="1">
        <f t="array" ref="Q6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1" s="9" t="str" cm="1">
        <f t="array" ref="R6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1" s="9" t="str" cm="1">
        <f t="array" ref="S6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1" s="36"/>
      <c r="U661" s="22"/>
    </row>
    <row r="662" spans="1:21" x14ac:dyDescent="0.25">
      <c r="A662" s="20" t="s">
        <v>111</v>
      </c>
      <c r="B662" s="21" t="s">
        <v>935</v>
      </c>
      <c r="C662" s="7" t="s">
        <v>1544</v>
      </c>
      <c r="D662" s="7" t="s">
        <v>161</v>
      </c>
      <c r="E662" s="10" t="s">
        <v>574</v>
      </c>
      <c r="F662" s="15">
        <v>1</v>
      </c>
      <c r="G662" s="15"/>
      <c r="H662" s="23">
        <f>(SUM(TabBesoinGlobal[[#This Row],[Mandela Besoin Total]:[Halles Besoin Total]]))-TabBesoinGlobal[[#This Row],[Transfert]]</f>
        <v>0</v>
      </c>
      <c r="I662" s="16">
        <f>TabBesoinGlobal[[#This Row],[Quantité Louée]]-TabBesoinGlobal[[#This Row],[Besoin Total]]</f>
        <v>0</v>
      </c>
      <c r="J662" s="9" t="str" cm="1">
        <f t="array" ref="J6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2" s="8" t="str" cm="1">
        <f t="array" ref="K6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2" s="9" t="str" cm="1">
        <f t="array" ref="L6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2" s="9" t="str" cm="1">
        <f t="array" ref="M6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2" s="9" t="str" cm="1">
        <f t="array" ref="N6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2" s="9" t="str" cm="1">
        <f t="array" ref="O6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2" s="9" t="str" cm="1">
        <f t="array" ref="P6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2" s="9" t="str" cm="1">
        <f t="array" ref="Q6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2" s="9" t="str" cm="1">
        <f t="array" ref="R6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2" s="9" t="str" cm="1">
        <f t="array" ref="S6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2" s="36"/>
      <c r="U662" s="22"/>
    </row>
    <row r="663" spans="1:21" x14ac:dyDescent="0.25">
      <c r="A663" s="20" t="s">
        <v>111</v>
      </c>
      <c r="B663" s="21" t="s">
        <v>935</v>
      </c>
      <c r="C663" s="7" t="s">
        <v>1545</v>
      </c>
      <c r="D663" s="7" t="s">
        <v>162</v>
      </c>
      <c r="E663" s="10" t="s">
        <v>574</v>
      </c>
      <c r="F663" s="15">
        <v>4</v>
      </c>
      <c r="G663" s="15"/>
      <c r="H663" s="23">
        <f>(SUM(TabBesoinGlobal[[#This Row],[Mandela Besoin Total]:[Halles Besoin Total]]))-TabBesoinGlobal[[#This Row],[Transfert]]</f>
        <v>0</v>
      </c>
      <c r="I663" s="16">
        <f>TabBesoinGlobal[[#This Row],[Quantité Louée]]-TabBesoinGlobal[[#This Row],[Besoin Total]]</f>
        <v>0</v>
      </c>
      <c r="J663" s="9" t="str" cm="1">
        <f t="array" ref="J6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3" s="8" t="str" cm="1">
        <f t="array" ref="K6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3" s="9" t="str" cm="1">
        <f t="array" ref="L6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3" s="9" t="str" cm="1">
        <f t="array" ref="M6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3" s="9" t="str" cm="1">
        <f t="array" ref="N6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3" s="9" t="str" cm="1">
        <f t="array" ref="O6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3" s="9" t="str" cm="1">
        <f t="array" ref="P6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3" s="9" t="str" cm="1">
        <f t="array" ref="Q6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3" s="9" t="str" cm="1">
        <f t="array" ref="R6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3" s="9" t="str" cm="1">
        <f t="array" ref="S6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3" s="36"/>
      <c r="U663" s="22"/>
    </row>
    <row r="664" spans="1:21" x14ac:dyDescent="0.25">
      <c r="A664" s="20" t="s">
        <v>111</v>
      </c>
      <c r="B664" s="21" t="s">
        <v>118</v>
      </c>
      <c r="C664" s="7" t="s">
        <v>1552</v>
      </c>
      <c r="D664" s="7" t="s">
        <v>356</v>
      </c>
      <c r="E664" s="10" t="s">
        <v>573</v>
      </c>
      <c r="F664" s="15"/>
      <c r="G664" s="15"/>
      <c r="H664" s="23">
        <f>(SUM(TabBesoinGlobal[[#This Row],[Mandela Besoin Total]:[Halles Besoin Total]]))-TabBesoinGlobal[[#This Row],[Transfert]]</f>
        <v>0</v>
      </c>
      <c r="I664" s="16">
        <f>TabBesoinGlobal[[#This Row],[Quantité Louée]]-TabBesoinGlobal[[#This Row],[Besoin Total]]</f>
        <v>0</v>
      </c>
      <c r="J664" s="9" t="str" cm="1">
        <f t="array" ref="J6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4" s="8" t="str" cm="1">
        <f t="array" ref="K6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4" s="9" t="str" cm="1">
        <f t="array" ref="L6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4" s="9" t="str" cm="1">
        <f t="array" ref="M6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4" s="9" t="str" cm="1">
        <f t="array" ref="N6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4" s="9" t="str" cm="1">
        <f t="array" ref="O6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4" s="9" t="str" cm="1">
        <f t="array" ref="P6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4" s="9" t="str" cm="1">
        <f t="array" ref="Q6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4" s="9" t="str" cm="1">
        <f t="array" ref="R6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4" s="9" t="str" cm="1">
        <f t="array" ref="S6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4" s="36"/>
      <c r="U664" s="22"/>
    </row>
    <row r="665" spans="1:21" x14ac:dyDescent="0.25">
      <c r="A665" s="20" t="s">
        <v>111</v>
      </c>
      <c r="B665" s="21" t="s">
        <v>118</v>
      </c>
      <c r="C665" s="7" t="s">
        <v>1549</v>
      </c>
      <c r="D665" s="7" t="s">
        <v>355</v>
      </c>
      <c r="E665" s="10" t="s">
        <v>572</v>
      </c>
      <c r="F665" s="15">
        <v>2</v>
      </c>
      <c r="G665" s="15"/>
      <c r="H665" s="23">
        <f>(SUM(TabBesoinGlobal[[#This Row],[Mandela Besoin Total]:[Halles Besoin Total]]))-TabBesoinGlobal[[#This Row],[Transfert]]</f>
        <v>0</v>
      </c>
      <c r="I665" s="16">
        <f>TabBesoinGlobal[[#This Row],[Quantité Louée]]-TabBesoinGlobal[[#This Row],[Besoin Total]]</f>
        <v>0</v>
      </c>
      <c r="J665" s="9" t="str" cm="1">
        <f t="array" ref="J6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5" s="8" t="str" cm="1">
        <f t="array" ref="K6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5" s="9" t="str" cm="1">
        <f t="array" ref="L6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5" s="9" t="str" cm="1">
        <f t="array" ref="M6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5" s="9" t="str" cm="1">
        <f t="array" ref="N6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5" s="9" t="str" cm="1">
        <f t="array" ref="O6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5" s="9" t="str" cm="1">
        <f t="array" ref="P6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5" s="9" t="str" cm="1">
        <f t="array" ref="Q6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5" s="9" t="str" cm="1">
        <f t="array" ref="R6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5" s="9" t="str" cm="1">
        <f t="array" ref="S6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5" s="36"/>
      <c r="U665" s="22"/>
    </row>
    <row r="666" spans="1:21" x14ac:dyDescent="0.25">
      <c r="A666" s="20" t="s">
        <v>111</v>
      </c>
      <c r="B666" s="21" t="s">
        <v>118</v>
      </c>
      <c r="C666" s="7" t="s">
        <v>1550</v>
      </c>
      <c r="D666" s="7" t="s">
        <v>355</v>
      </c>
      <c r="E666" s="10" t="s">
        <v>573</v>
      </c>
      <c r="F666" s="15">
        <v>2</v>
      </c>
      <c r="G666" s="15"/>
      <c r="H666" s="23">
        <f>(SUM(TabBesoinGlobal[[#This Row],[Mandela Besoin Total]:[Halles Besoin Total]]))-TabBesoinGlobal[[#This Row],[Transfert]]</f>
        <v>0</v>
      </c>
      <c r="I666" s="16">
        <f>TabBesoinGlobal[[#This Row],[Quantité Louée]]-TabBesoinGlobal[[#This Row],[Besoin Total]]</f>
        <v>0</v>
      </c>
      <c r="J666" s="9" t="str" cm="1">
        <f t="array" ref="J6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6" s="8" t="str" cm="1">
        <f t="array" ref="K6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6" s="9" t="str" cm="1">
        <f t="array" ref="L6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6" s="9" t="str" cm="1">
        <f t="array" ref="M6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6" s="9" t="str" cm="1">
        <f t="array" ref="N6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6" s="9" t="str" cm="1">
        <f t="array" ref="O6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6" s="9" t="str" cm="1">
        <f t="array" ref="P6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6" s="9" t="str" cm="1">
        <f t="array" ref="Q6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6" s="9" t="str" cm="1">
        <f t="array" ref="R6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6" s="9" t="str" cm="1">
        <f t="array" ref="S6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6" s="36"/>
      <c r="U666" s="22"/>
    </row>
    <row r="667" spans="1:21" x14ac:dyDescent="0.25">
      <c r="A667" s="20" t="s">
        <v>111</v>
      </c>
      <c r="B667" s="21" t="s">
        <v>118</v>
      </c>
      <c r="C667" s="7" t="s">
        <v>1547</v>
      </c>
      <c r="D667" s="7" t="s">
        <v>354</v>
      </c>
      <c r="E667" s="10" t="s">
        <v>572</v>
      </c>
      <c r="F667" s="15">
        <v>1</v>
      </c>
      <c r="G667" s="15"/>
      <c r="H667" s="23">
        <f>(SUM(TabBesoinGlobal[[#This Row],[Mandela Besoin Total]:[Halles Besoin Total]]))-TabBesoinGlobal[[#This Row],[Transfert]]</f>
        <v>0</v>
      </c>
      <c r="I667" s="16">
        <f>TabBesoinGlobal[[#This Row],[Quantité Louée]]-TabBesoinGlobal[[#This Row],[Besoin Total]]</f>
        <v>0</v>
      </c>
      <c r="J667" s="9" t="str" cm="1">
        <f t="array" ref="J6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7" s="8" t="str" cm="1">
        <f t="array" ref="K6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7" s="9" t="str" cm="1">
        <f t="array" ref="L6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7" s="9" t="str" cm="1">
        <f t="array" ref="M6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7" s="9" t="str" cm="1">
        <f t="array" ref="N6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7" s="9" t="str" cm="1">
        <f t="array" ref="O6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7" s="9" t="str" cm="1">
        <f t="array" ref="P6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7" s="9" t="str" cm="1">
        <f t="array" ref="Q6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7" s="9" t="str" cm="1">
        <f t="array" ref="R6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7" s="9" t="str" cm="1">
        <f t="array" ref="S6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7" s="36"/>
      <c r="U667" s="22"/>
    </row>
    <row r="668" spans="1:21" x14ac:dyDescent="0.25">
      <c r="A668" s="20" t="s">
        <v>111</v>
      </c>
      <c r="B668" s="21" t="s">
        <v>118</v>
      </c>
      <c r="C668" s="7" t="s">
        <v>1548</v>
      </c>
      <c r="D668" s="7" t="s">
        <v>354</v>
      </c>
      <c r="E668" s="10" t="s">
        <v>573</v>
      </c>
      <c r="F668" s="15"/>
      <c r="G668" s="15"/>
      <c r="H668" s="23">
        <f>(SUM(TabBesoinGlobal[[#This Row],[Mandela Besoin Total]:[Halles Besoin Total]]))-TabBesoinGlobal[[#This Row],[Transfert]]</f>
        <v>0</v>
      </c>
      <c r="I668" s="16">
        <f>TabBesoinGlobal[[#This Row],[Quantité Louée]]-TabBesoinGlobal[[#This Row],[Besoin Total]]</f>
        <v>0</v>
      </c>
      <c r="J668" s="9" t="str" cm="1">
        <f t="array" ref="J6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8" s="8" t="str" cm="1">
        <f t="array" ref="K6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8" s="9" t="str" cm="1">
        <f t="array" ref="L6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8" s="9" t="str" cm="1">
        <f t="array" ref="M6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8" s="9" t="str" cm="1">
        <f t="array" ref="N6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8" s="9" t="str" cm="1">
        <f t="array" ref="O6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8" s="9" t="str" cm="1">
        <f t="array" ref="P6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8" s="9" t="str" cm="1">
        <f t="array" ref="Q6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8" s="9" t="str" cm="1">
        <f t="array" ref="R6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8" s="9" t="str" cm="1">
        <f t="array" ref="S6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8" s="36"/>
      <c r="U668" s="22"/>
    </row>
    <row r="669" spans="1:21" x14ac:dyDescent="0.25">
      <c r="A669" s="20" t="s">
        <v>111</v>
      </c>
      <c r="B669" s="21" t="s">
        <v>118</v>
      </c>
      <c r="C669" s="7" t="s">
        <v>1551</v>
      </c>
      <c r="D669" s="7" t="s">
        <v>353</v>
      </c>
      <c r="E669" s="10" t="s">
        <v>573</v>
      </c>
      <c r="F669" s="15">
        <v>1</v>
      </c>
      <c r="G669" s="15"/>
      <c r="H669" s="23">
        <f>(SUM(TabBesoinGlobal[[#This Row],[Mandela Besoin Total]:[Halles Besoin Total]]))-TabBesoinGlobal[[#This Row],[Transfert]]</f>
        <v>0</v>
      </c>
      <c r="I669" s="16">
        <f>TabBesoinGlobal[[#This Row],[Quantité Louée]]-TabBesoinGlobal[[#This Row],[Besoin Total]]</f>
        <v>0</v>
      </c>
      <c r="J669" s="9" t="str" cm="1">
        <f t="array" ref="J6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69" s="8" t="str" cm="1">
        <f t="array" ref="K6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69" s="9" t="str" cm="1">
        <f t="array" ref="L6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69" s="9" t="str" cm="1">
        <f t="array" ref="M6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69" s="9" t="str" cm="1">
        <f t="array" ref="N6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69" s="9" t="str" cm="1">
        <f t="array" ref="O6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69" s="9" t="str" cm="1">
        <f t="array" ref="P6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69" s="9" t="str" cm="1">
        <f t="array" ref="Q6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69" s="9" t="str" cm="1">
        <f t="array" ref="R6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69" s="9" t="str" cm="1">
        <f t="array" ref="S6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69" s="36"/>
      <c r="U669" s="22"/>
    </row>
    <row r="670" spans="1:21" x14ac:dyDescent="0.25">
      <c r="A670" s="20" t="s">
        <v>111</v>
      </c>
      <c r="B670" s="21" t="s">
        <v>118</v>
      </c>
      <c r="C670" s="7" t="s">
        <v>1546</v>
      </c>
      <c r="D670" s="7" t="s">
        <v>359</v>
      </c>
      <c r="E670" s="10" t="s">
        <v>573</v>
      </c>
      <c r="F670" s="15">
        <v>1</v>
      </c>
      <c r="G670" s="15"/>
      <c r="H670" s="23">
        <f>(SUM(TabBesoinGlobal[[#This Row],[Mandela Besoin Total]:[Halles Besoin Total]]))-TabBesoinGlobal[[#This Row],[Transfert]]</f>
        <v>0</v>
      </c>
      <c r="I670" s="16">
        <f>TabBesoinGlobal[[#This Row],[Quantité Louée]]-TabBesoinGlobal[[#This Row],[Besoin Total]]</f>
        <v>0</v>
      </c>
      <c r="J670" s="9" t="str" cm="1">
        <f t="array" ref="J6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0" s="8" t="str" cm="1">
        <f t="array" ref="K6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0" s="9" t="str" cm="1">
        <f t="array" ref="L6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0" s="9" t="str" cm="1">
        <f t="array" ref="M6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0" s="9" t="str" cm="1">
        <f t="array" ref="N6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0" s="9" t="str" cm="1">
        <f t="array" ref="O6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0" s="9" t="str" cm="1">
        <f t="array" ref="P6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0" s="9" t="str" cm="1">
        <f t="array" ref="Q6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0" s="9" t="str" cm="1">
        <f t="array" ref="R6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0" s="9" t="str" cm="1">
        <f t="array" ref="S6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0" s="36"/>
      <c r="U670" s="22"/>
    </row>
    <row r="671" spans="1:21" x14ac:dyDescent="0.25">
      <c r="A671" s="20" t="s">
        <v>111</v>
      </c>
      <c r="B671" s="21" t="s">
        <v>118</v>
      </c>
      <c r="C671" s="7" t="s">
        <v>1553</v>
      </c>
      <c r="D671" s="7" t="s">
        <v>815</v>
      </c>
      <c r="E671" s="10" t="s">
        <v>572</v>
      </c>
      <c r="F671" s="15">
        <v>1</v>
      </c>
      <c r="G671" s="15"/>
      <c r="H671" s="23">
        <f>(SUM(TabBesoinGlobal[[#This Row],[Mandela Besoin Total]:[Halles Besoin Total]]))-TabBesoinGlobal[[#This Row],[Transfert]]</f>
        <v>0</v>
      </c>
      <c r="I671" s="16">
        <f>TabBesoinGlobal[[#This Row],[Quantité Louée]]-TabBesoinGlobal[[#This Row],[Besoin Total]]</f>
        <v>0</v>
      </c>
      <c r="J671" s="9" t="str" cm="1">
        <f t="array" ref="J6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1" s="8" t="str" cm="1">
        <f t="array" ref="K6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1" s="9" t="str" cm="1">
        <f t="array" ref="L6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1" s="9" t="str" cm="1">
        <f t="array" ref="M6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1" s="9" t="str" cm="1">
        <f t="array" ref="N6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1" s="9" t="str" cm="1">
        <f t="array" ref="O6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1" s="9" t="str" cm="1">
        <f t="array" ref="P6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1" s="9" t="str" cm="1">
        <f t="array" ref="Q6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1" s="9" t="str" cm="1">
        <f t="array" ref="R6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1" s="9" t="str" cm="1">
        <f t="array" ref="S6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1" s="36"/>
      <c r="U671" s="22"/>
    </row>
    <row r="672" spans="1:21" x14ac:dyDescent="0.25">
      <c r="A672" s="20" t="s">
        <v>111</v>
      </c>
      <c r="B672" s="21" t="s">
        <v>118</v>
      </c>
      <c r="C672" s="7" t="s">
        <v>1554</v>
      </c>
      <c r="D672" s="7" t="s">
        <v>815</v>
      </c>
      <c r="E672" s="24" t="s">
        <v>573</v>
      </c>
      <c r="F672" s="15"/>
      <c r="G672" s="15"/>
      <c r="H672" s="23">
        <f>(SUM(TabBesoinGlobal[[#This Row],[Mandela Besoin Total]:[Halles Besoin Total]]))-TabBesoinGlobal[[#This Row],[Transfert]]</f>
        <v>0</v>
      </c>
      <c r="I672" s="32">
        <f>TabBesoinGlobal[[#This Row],[Quantité Louée]]-TabBesoinGlobal[[#This Row],[Besoin Total]]</f>
        <v>0</v>
      </c>
      <c r="J672" s="9" t="str" cm="1">
        <f t="array" ref="J6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2" s="8" t="str" cm="1">
        <f t="array" ref="K6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2" s="9" t="str" cm="1">
        <f t="array" ref="L6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2" s="9" t="str" cm="1">
        <f t="array" ref="M6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2" s="9" t="str" cm="1">
        <f t="array" ref="N6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2" s="9" t="str" cm="1">
        <f t="array" ref="O6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2" s="9" t="str" cm="1">
        <f t="array" ref="P6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2" s="9" t="str" cm="1">
        <f t="array" ref="Q6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2" s="9" t="str" cm="1">
        <f t="array" ref="R6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2" s="9" t="str" cm="1">
        <f t="array" ref="S6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2" s="36"/>
      <c r="U672" s="22"/>
    </row>
    <row r="673" spans="1:21" x14ac:dyDescent="0.25">
      <c r="A673" s="20" t="s">
        <v>111</v>
      </c>
      <c r="B673" s="21" t="s">
        <v>118</v>
      </c>
      <c r="C673" s="7" t="s">
        <v>1555</v>
      </c>
      <c r="D673" s="7" t="s">
        <v>450</v>
      </c>
      <c r="E673" s="24" t="s">
        <v>574</v>
      </c>
      <c r="F673" s="15">
        <v>1</v>
      </c>
      <c r="G673" s="15"/>
      <c r="H673" s="23">
        <f>(SUM(TabBesoinGlobal[[#This Row],[Mandela Besoin Total]:[Halles Besoin Total]]))-TabBesoinGlobal[[#This Row],[Transfert]]</f>
        <v>0</v>
      </c>
      <c r="I673" s="32">
        <f>TabBesoinGlobal[[#This Row],[Quantité Louée]]-TabBesoinGlobal[[#This Row],[Besoin Total]]</f>
        <v>0</v>
      </c>
      <c r="J673" s="9" t="str" cm="1">
        <f t="array" ref="J6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3" s="8" t="str" cm="1">
        <f t="array" ref="K6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3" s="9" t="str" cm="1">
        <f t="array" ref="L6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3" s="9" t="str" cm="1">
        <f t="array" ref="M6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3" s="9" t="str" cm="1">
        <f t="array" ref="N6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3" s="9" t="str" cm="1">
        <f t="array" ref="O6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3" s="9" t="str" cm="1">
        <f t="array" ref="P6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3" s="9" t="str" cm="1">
        <f t="array" ref="Q6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3" s="9" t="str" cm="1">
        <f t="array" ref="R6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3" s="9" t="str" cm="1">
        <f t="array" ref="S6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3" s="36"/>
      <c r="U673" s="22"/>
    </row>
    <row r="674" spans="1:21" x14ac:dyDescent="0.25">
      <c r="A674" s="20" t="s">
        <v>111</v>
      </c>
      <c r="B674" s="21" t="s">
        <v>118</v>
      </c>
      <c r="C674" s="7" t="s">
        <v>1556</v>
      </c>
      <c r="D674" s="7" t="s">
        <v>451</v>
      </c>
      <c r="E674" s="24" t="s">
        <v>574</v>
      </c>
      <c r="F674" s="15">
        <v>1</v>
      </c>
      <c r="G674" s="15"/>
      <c r="H674" s="23">
        <f>(SUM(TabBesoinGlobal[[#This Row],[Mandela Besoin Total]:[Halles Besoin Total]]))-TabBesoinGlobal[[#This Row],[Transfert]]</f>
        <v>0</v>
      </c>
      <c r="I674" s="32">
        <f>TabBesoinGlobal[[#This Row],[Quantité Louée]]-TabBesoinGlobal[[#This Row],[Besoin Total]]</f>
        <v>0</v>
      </c>
      <c r="J674" s="9" t="str" cm="1">
        <f t="array" ref="J6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4" s="8" t="str" cm="1">
        <f t="array" ref="K6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4" s="9" t="str" cm="1">
        <f t="array" ref="L6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4" s="9" t="str" cm="1">
        <f t="array" ref="M6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4" s="9" t="str" cm="1">
        <f t="array" ref="N6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4" s="9" t="str" cm="1">
        <f t="array" ref="O6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4" s="9" t="str" cm="1">
        <f t="array" ref="P6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4" s="9" t="str" cm="1">
        <f t="array" ref="Q6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4" s="9" t="str" cm="1">
        <f t="array" ref="R6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4" s="9" t="str" cm="1">
        <f t="array" ref="S6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4" s="36"/>
      <c r="U674" s="22"/>
    </row>
    <row r="675" spans="1:21" x14ac:dyDescent="0.25">
      <c r="A675" s="20" t="s">
        <v>111</v>
      </c>
      <c r="B675" s="21" t="s">
        <v>118</v>
      </c>
      <c r="C675" s="7" t="s">
        <v>1557</v>
      </c>
      <c r="D675" s="7" t="s">
        <v>126</v>
      </c>
      <c r="E675" s="24" t="s">
        <v>574</v>
      </c>
      <c r="F675" s="37">
        <v>1</v>
      </c>
      <c r="G675" s="37"/>
      <c r="H675" s="23">
        <f>(SUM(TabBesoinGlobal[[#This Row],[Mandela Besoin Total]:[Halles Besoin Total]]))-TabBesoinGlobal[[#This Row],[Transfert]]</f>
        <v>0</v>
      </c>
      <c r="I675" s="32">
        <f>TabBesoinGlobal[[#This Row],[Quantité Louée]]-TabBesoinGlobal[[#This Row],[Besoin Total]]</f>
        <v>0</v>
      </c>
      <c r="J675" s="9" t="str" cm="1">
        <f t="array" ref="J6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5" s="8" t="str" cm="1">
        <f t="array" ref="K6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5" s="9" t="str" cm="1">
        <f t="array" ref="L6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5" s="9" t="str" cm="1">
        <f t="array" ref="M6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5" s="9" t="str" cm="1">
        <f t="array" ref="N6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5" s="9" t="str" cm="1">
        <f t="array" ref="O6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5" s="9" t="str" cm="1">
        <f t="array" ref="P6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5" s="9" t="str" cm="1">
        <f t="array" ref="Q6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5" s="9" t="str" cm="1">
        <f t="array" ref="R6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5" s="9" t="str" cm="1">
        <f t="array" ref="S6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5" s="36"/>
      <c r="U675" s="22"/>
    </row>
    <row r="676" spans="1:21" x14ac:dyDescent="0.25">
      <c r="A676" s="20" t="s">
        <v>111</v>
      </c>
      <c r="B676" s="21" t="s">
        <v>118</v>
      </c>
      <c r="C676" s="7" t="s">
        <v>1558</v>
      </c>
      <c r="D676" s="7" t="s">
        <v>127</v>
      </c>
      <c r="E676" s="24" t="s">
        <v>574</v>
      </c>
      <c r="F676" s="15">
        <v>1</v>
      </c>
      <c r="G676" s="15"/>
      <c r="H676" s="23">
        <f>(SUM(TabBesoinGlobal[[#This Row],[Mandela Besoin Total]:[Halles Besoin Total]]))-TabBesoinGlobal[[#This Row],[Transfert]]</f>
        <v>0</v>
      </c>
      <c r="I676" s="32">
        <f>TabBesoinGlobal[[#This Row],[Quantité Louée]]-TabBesoinGlobal[[#This Row],[Besoin Total]]</f>
        <v>0</v>
      </c>
      <c r="J676" s="9" t="str" cm="1">
        <f t="array" ref="J6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6" s="8" t="str" cm="1">
        <f t="array" ref="K6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6" s="9" t="str" cm="1">
        <f t="array" ref="L6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6" s="9" t="str" cm="1">
        <f t="array" ref="M6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6" s="9" t="str" cm="1">
        <f t="array" ref="N6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6" s="9" t="str" cm="1">
        <f t="array" ref="O6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6" s="9" t="str" cm="1">
        <f t="array" ref="P6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6" s="9" t="str" cm="1">
        <f t="array" ref="Q6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6" s="9" t="str" cm="1">
        <f t="array" ref="R6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6" s="9" t="str" cm="1">
        <f t="array" ref="S6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6" s="36"/>
      <c r="U676" s="22"/>
    </row>
    <row r="677" spans="1:21" x14ac:dyDescent="0.25">
      <c r="A677" s="20" t="s">
        <v>111</v>
      </c>
      <c r="B677" s="21" t="s">
        <v>118</v>
      </c>
      <c r="C677" s="7" t="s">
        <v>1559</v>
      </c>
      <c r="D677" s="7" t="s">
        <v>128</v>
      </c>
      <c r="E677" s="10" t="s">
        <v>574</v>
      </c>
      <c r="F677" s="15">
        <v>1</v>
      </c>
      <c r="G677" s="15"/>
      <c r="H677" s="23">
        <f>(SUM(TabBesoinGlobal[[#This Row],[Mandela Besoin Total]:[Halles Besoin Total]]))-TabBesoinGlobal[[#This Row],[Transfert]]</f>
        <v>0</v>
      </c>
      <c r="I677" s="16">
        <f>TabBesoinGlobal[[#This Row],[Quantité Louée]]-TabBesoinGlobal[[#This Row],[Besoin Total]]</f>
        <v>0</v>
      </c>
      <c r="J677" s="9" t="str" cm="1">
        <f t="array" ref="J6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7" s="8" t="str" cm="1">
        <f t="array" ref="K6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7" s="9" t="str" cm="1">
        <f t="array" ref="L6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7" s="9" t="str" cm="1">
        <f t="array" ref="M6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7" s="9" t="str" cm="1">
        <f t="array" ref="N6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7" s="9" t="str" cm="1">
        <f t="array" ref="O6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7" s="9" t="str" cm="1">
        <f t="array" ref="P6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7" s="9" t="str" cm="1">
        <f t="array" ref="Q6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7" s="9" t="str" cm="1">
        <f t="array" ref="R6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7" s="9" t="str" cm="1">
        <f t="array" ref="S6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7" s="35"/>
      <c r="U677" s="22"/>
    </row>
    <row r="678" spans="1:21" x14ac:dyDescent="0.25">
      <c r="A678" s="20" t="s">
        <v>111</v>
      </c>
      <c r="B678" s="21" t="s">
        <v>118</v>
      </c>
      <c r="C678" s="7" t="s">
        <v>1560</v>
      </c>
      <c r="D678" s="7" t="s">
        <v>125</v>
      </c>
      <c r="E678" s="10" t="s">
        <v>574</v>
      </c>
      <c r="F678" s="15">
        <v>1</v>
      </c>
      <c r="G678" s="15"/>
      <c r="H678" s="23">
        <f>(SUM(TabBesoinGlobal[[#This Row],[Mandela Besoin Total]:[Halles Besoin Total]]))-TabBesoinGlobal[[#This Row],[Transfert]]</f>
        <v>0</v>
      </c>
      <c r="I678" s="16">
        <f>TabBesoinGlobal[[#This Row],[Quantité Louée]]-TabBesoinGlobal[[#This Row],[Besoin Total]]</f>
        <v>0</v>
      </c>
      <c r="J678" s="9" t="str" cm="1">
        <f t="array" ref="J6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8" s="8" t="str" cm="1">
        <f t="array" ref="K6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8" s="9" t="str" cm="1">
        <f t="array" ref="L6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8" s="9" t="str" cm="1">
        <f t="array" ref="M6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8" s="9" t="str" cm="1">
        <f t="array" ref="N6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8" s="9" t="str" cm="1">
        <f t="array" ref="O6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8" s="9" t="str" cm="1">
        <f t="array" ref="P6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8" s="9" t="str" cm="1">
        <f t="array" ref="Q6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8" s="9" t="str" cm="1">
        <f t="array" ref="R6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8" s="9" t="str" cm="1">
        <f t="array" ref="S6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8" s="35"/>
      <c r="U678" s="22"/>
    </row>
    <row r="679" spans="1:21" x14ac:dyDescent="0.25">
      <c r="A679" s="20" t="s">
        <v>111</v>
      </c>
      <c r="B679" s="21" t="s">
        <v>118</v>
      </c>
      <c r="C679" s="7" t="s">
        <v>1564</v>
      </c>
      <c r="D679" s="7" t="s">
        <v>120</v>
      </c>
      <c r="E679" s="10" t="s">
        <v>574</v>
      </c>
      <c r="F679" s="15">
        <v>1</v>
      </c>
      <c r="G679" s="15"/>
      <c r="H679" s="23">
        <f>(SUM(TabBesoinGlobal[[#This Row],[Mandela Besoin Total]:[Halles Besoin Total]]))-TabBesoinGlobal[[#This Row],[Transfert]]</f>
        <v>0</v>
      </c>
      <c r="I679" s="16">
        <f>TabBesoinGlobal[[#This Row],[Quantité Louée]]-TabBesoinGlobal[[#This Row],[Besoin Total]]</f>
        <v>0</v>
      </c>
      <c r="J679" s="9" t="str" cm="1">
        <f t="array" ref="J6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79" s="8" t="str" cm="1">
        <f t="array" ref="K6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79" s="9" t="str" cm="1">
        <f t="array" ref="L6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79" s="9" t="str" cm="1">
        <f t="array" ref="M6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79" s="9" t="str" cm="1">
        <f t="array" ref="N6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79" s="9" t="str" cm="1">
        <f t="array" ref="O6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79" s="9" t="str" cm="1">
        <f t="array" ref="P6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79" s="9" t="str" cm="1">
        <f t="array" ref="Q6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79" s="9" t="str" cm="1">
        <f t="array" ref="R6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79" s="9" t="str" cm="1">
        <f t="array" ref="S6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79" s="35"/>
      <c r="U679" s="22"/>
    </row>
    <row r="680" spans="1:21" x14ac:dyDescent="0.25">
      <c r="A680" s="20" t="s">
        <v>111</v>
      </c>
      <c r="B680" s="21" t="s">
        <v>118</v>
      </c>
      <c r="C680" s="7" t="s">
        <v>1565</v>
      </c>
      <c r="D680" s="58" t="s">
        <v>122</v>
      </c>
      <c r="E680" s="7" t="s">
        <v>574</v>
      </c>
      <c r="F680" s="15">
        <v>1</v>
      </c>
      <c r="G680" s="15"/>
      <c r="H680" s="23">
        <f>(SUM(TabBesoinGlobal[[#This Row],[Mandela Besoin Total]:[Halles Besoin Total]]))-TabBesoinGlobal[[#This Row],[Transfert]]</f>
        <v>0</v>
      </c>
      <c r="I680" s="16">
        <f>TabBesoinGlobal[[#This Row],[Quantité Louée]]-TabBesoinGlobal[[#This Row],[Besoin Total]]</f>
        <v>0</v>
      </c>
      <c r="J680" s="9" t="str" cm="1">
        <f t="array" ref="J6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0" s="9" t="str" cm="1">
        <f t="array" ref="K6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0" s="9" t="str" cm="1">
        <f t="array" ref="L6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0" s="9" t="str" cm="1">
        <f t="array" ref="M6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0" s="9" t="str" cm="1">
        <f t="array" ref="N6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0" s="9" t="str" cm="1">
        <f t="array" ref="O6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0" s="9" t="str" cm="1">
        <f t="array" ref="P6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0" s="9" t="str" cm="1">
        <f t="array" ref="Q6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0" s="9" t="str" cm="1">
        <f t="array" ref="R6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0" s="9" t="str" cm="1">
        <f t="array" ref="S6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0" s="35"/>
      <c r="U680" s="22"/>
    </row>
    <row r="681" spans="1:21" x14ac:dyDescent="0.25">
      <c r="A681" s="20" t="s">
        <v>111</v>
      </c>
      <c r="B681" s="21" t="s">
        <v>118</v>
      </c>
      <c r="C681" s="7" t="s">
        <v>1566</v>
      </c>
      <c r="D681" s="7" t="s">
        <v>123</v>
      </c>
      <c r="E681" s="10" t="s">
        <v>574</v>
      </c>
      <c r="F681" s="15">
        <v>1</v>
      </c>
      <c r="G681" s="15"/>
      <c r="H681" s="23">
        <f>(SUM(TabBesoinGlobal[[#This Row],[Mandela Besoin Total]:[Halles Besoin Total]]))-TabBesoinGlobal[[#This Row],[Transfert]]</f>
        <v>0</v>
      </c>
      <c r="I681" s="16">
        <f>TabBesoinGlobal[[#This Row],[Quantité Louée]]-TabBesoinGlobal[[#This Row],[Besoin Total]]</f>
        <v>0</v>
      </c>
      <c r="J681" s="9" t="str" cm="1">
        <f t="array" ref="J6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1" s="8" t="str" cm="1">
        <f t="array" ref="K6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1" s="9" t="str" cm="1">
        <f t="array" ref="L6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1" s="9" t="str" cm="1">
        <f t="array" ref="M6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1" s="9" t="str" cm="1">
        <f t="array" ref="N6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1" s="9" t="str" cm="1">
        <f t="array" ref="O6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1" s="9" t="str" cm="1">
        <f t="array" ref="P6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1" s="9" t="str" cm="1">
        <f t="array" ref="Q6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1" s="9" t="str" cm="1">
        <f t="array" ref="R6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1" s="9" t="str" cm="1">
        <f t="array" ref="S6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1" s="36"/>
      <c r="U681" s="22"/>
    </row>
    <row r="682" spans="1:21" x14ac:dyDescent="0.25">
      <c r="A682" s="20" t="s">
        <v>111</v>
      </c>
      <c r="B682" s="21" t="s">
        <v>118</v>
      </c>
      <c r="C682" s="7" t="s">
        <v>1567</v>
      </c>
      <c r="D682" s="7" t="s">
        <v>121</v>
      </c>
      <c r="E682" s="10" t="s">
        <v>574</v>
      </c>
      <c r="F682" s="15">
        <v>1</v>
      </c>
      <c r="G682" s="15"/>
      <c r="H682" s="23">
        <f>(SUM(TabBesoinGlobal[[#This Row],[Mandela Besoin Total]:[Halles Besoin Total]]))-TabBesoinGlobal[[#This Row],[Transfert]]</f>
        <v>0</v>
      </c>
      <c r="I682" s="16">
        <f>TabBesoinGlobal[[#This Row],[Quantité Louée]]-TabBesoinGlobal[[#This Row],[Besoin Total]]</f>
        <v>0</v>
      </c>
      <c r="J682" s="9" t="str" cm="1">
        <f t="array" ref="J6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2" s="8" t="str" cm="1">
        <f t="array" ref="K6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2" s="9" t="str" cm="1">
        <f t="array" ref="L6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2" s="9" t="str" cm="1">
        <f t="array" ref="M6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2" s="9" t="str" cm="1">
        <f t="array" ref="N6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2" s="9" t="str" cm="1">
        <f t="array" ref="O6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2" s="9" t="str" cm="1">
        <f t="array" ref="P6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2" s="9" t="str" cm="1">
        <f t="array" ref="Q6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2" s="9" t="str" cm="1">
        <f t="array" ref="R6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2" s="9" t="str" cm="1">
        <f t="array" ref="S6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2" s="36"/>
      <c r="U682" s="22"/>
    </row>
    <row r="683" spans="1:21" x14ac:dyDescent="0.25">
      <c r="A683" s="20" t="s">
        <v>111</v>
      </c>
      <c r="B683" s="21" t="s">
        <v>118</v>
      </c>
      <c r="C683" s="7" t="s">
        <v>1568</v>
      </c>
      <c r="D683" s="7" t="s">
        <v>124</v>
      </c>
      <c r="E683" s="10" t="s">
        <v>574</v>
      </c>
      <c r="F683" s="15">
        <v>1</v>
      </c>
      <c r="G683" s="15"/>
      <c r="H683" s="23">
        <f>(SUM(TabBesoinGlobal[[#This Row],[Mandela Besoin Total]:[Halles Besoin Total]]))-TabBesoinGlobal[[#This Row],[Transfert]]</f>
        <v>0</v>
      </c>
      <c r="I683" s="16">
        <f>TabBesoinGlobal[[#This Row],[Quantité Louée]]-TabBesoinGlobal[[#This Row],[Besoin Total]]</f>
        <v>0</v>
      </c>
      <c r="J683" s="9" t="str" cm="1">
        <f t="array" ref="J6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3" s="8" t="str" cm="1">
        <f t="array" ref="K6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3" s="9" t="str" cm="1">
        <f t="array" ref="L6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3" s="9" t="str" cm="1">
        <f t="array" ref="M6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3" s="9" t="str" cm="1">
        <f t="array" ref="N6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3" s="9" t="str" cm="1">
        <f t="array" ref="O6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3" s="9" t="str" cm="1">
        <f t="array" ref="P6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3" s="9" t="str" cm="1">
        <f t="array" ref="Q6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3" s="9" t="str" cm="1">
        <f t="array" ref="R6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3" s="9" t="str" cm="1">
        <f t="array" ref="S6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3" s="36"/>
      <c r="U683" s="22"/>
    </row>
    <row r="684" spans="1:21" x14ac:dyDescent="0.25">
      <c r="A684" s="20" t="s">
        <v>111</v>
      </c>
      <c r="B684" s="21" t="s">
        <v>118</v>
      </c>
      <c r="C684" s="7" t="s">
        <v>1569</v>
      </c>
      <c r="D684" s="7" t="s">
        <v>119</v>
      </c>
      <c r="E684" s="10" t="s">
        <v>574</v>
      </c>
      <c r="F684" s="15">
        <v>2</v>
      </c>
      <c r="G684" s="15"/>
      <c r="H684" s="23">
        <f>(SUM(TabBesoinGlobal[[#This Row],[Mandela Besoin Total]:[Halles Besoin Total]]))-TabBesoinGlobal[[#This Row],[Transfert]]</f>
        <v>0</v>
      </c>
      <c r="I684" s="16">
        <f>TabBesoinGlobal[[#This Row],[Quantité Louée]]-TabBesoinGlobal[[#This Row],[Besoin Total]]</f>
        <v>0</v>
      </c>
      <c r="J684" s="9" t="str" cm="1">
        <f t="array" ref="J6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4" s="8" t="str" cm="1">
        <f t="array" ref="K6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4" s="9" t="str" cm="1">
        <f t="array" ref="L6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4" s="9" t="str" cm="1">
        <f t="array" ref="M6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4" s="9" t="str" cm="1">
        <f t="array" ref="N6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4" s="9" t="str" cm="1">
        <f t="array" ref="O6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4" s="9" t="str" cm="1">
        <f t="array" ref="P6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4" s="9" t="str" cm="1">
        <f t="array" ref="Q6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4" s="9" t="str" cm="1">
        <f t="array" ref="R6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4" s="9" t="str" cm="1">
        <f t="array" ref="S6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4" s="36"/>
      <c r="U684" s="22"/>
    </row>
    <row r="685" spans="1:21" x14ac:dyDescent="0.25">
      <c r="A685" s="20" t="s">
        <v>111</v>
      </c>
      <c r="B685" s="21" t="s">
        <v>118</v>
      </c>
      <c r="C685" s="7" t="s">
        <v>1561</v>
      </c>
      <c r="D685" s="7" t="s">
        <v>358</v>
      </c>
      <c r="E685" s="10" t="s">
        <v>572</v>
      </c>
      <c r="F685" s="15">
        <v>1</v>
      </c>
      <c r="G685" s="15"/>
      <c r="H685" s="23">
        <f>(SUM(TabBesoinGlobal[[#This Row],[Mandela Besoin Total]:[Halles Besoin Total]]))-TabBesoinGlobal[[#This Row],[Transfert]]</f>
        <v>0</v>
      </c>
      <c r="I685" s="16">
        <f>TabBesoinGlobal[[#This Row],[Quantité Louée]]-TabBesoinGlobal[[#This Row],[Besoin Total]]</f>
        <v>0</v>
      </c>
      <c r="J685" s="9" t="str" cm="1">
        <f t="array" ref="J6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5" s="8" t="str" cm="1">
        <f t="array" ref="K6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5" s="9" t="str" cm="1">
        <f t="array" ref="L6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5" s="9" t="str" cm="1">
        <f t="array" ref="M6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5" s="9" t="str" cm="1">
        <f t="array" ref="N6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5" s="9" t="str" cm="1">
        <f t="array" ref="O6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5" s="9" t="str" cm="1">
        <f t="array" ref="P6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5" s="9" t="str" cm="1">
        <f t="array" ref="Q6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5" s="9" t="str" cm="1">
        <f t="array" ref="R6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5" s="9" t="str" cm="1">
        <f t="array" ref="S6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5" s="36"/>
      <c r="U685" s="22"/>
    </row>
    <row r="686" spans="1:21" x14ac:dyDescent="0.25">
      <c r="A686" s="20" t="s">
        <v>111</v>
      </c>
      <c r="B686" s="21" t="s">
        <v>118</v>
      </c>
      <c r="C686" s="7" t="s">
        <v>1562</v>
      </c>
      <c r="D686" s="7" t="s">
        <v>358</v>
      </c>
      <c r="E686" s="10" t="s">
        <v>573</v>
      </c>
      <c r="F686" s="15">
        <v>1</v>
      </c>
      <c r="G686" s="15"/>
      <c r="H686" s="23">
        <f>(SUM(TabBesoinGlobal[[#This Row],[Mandela Besoin Total]:[Halles Besoin Total]]))-TabBesoinGlobal[[#This Row],[Transfert]]</f>
        <v>0</v>
      </c>
      <c r="I686" s="16">
        <f>TabBesoinGlobal[[#This Row],[Quantité Louée]]-TabBesoinGlobal[[#This Row],[Besoin Total]]</f>
        <v>0</v>
      </c>
      <c r="J686" s="9" t="str" cm="1">
        <f t="array" ref="J6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6" s="8" t="str" cm="1">
        <f t="array" ref="K6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6" s="9" t="str" cm="1">
        <f t="array" ref="L6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6" s="9" t="str" cm="1">
        <f t="array" ref="M6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6" s="9" t="str" cm="1">
        <f t="array" ref="N6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6" s="9" t="str" cm="1">
        <f t="array" ref="O6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6" s="9" t="str" cm="1">
        <f t="array" ref="P6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6" s="9" t="str" cm="1">
        <f t="array" ref="Q6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6" s="9" t="str" cm="1">
        <f t="array" ref="R6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6" s="9" t="str" cm="1">
        <f t="array" ref="S6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6" s="36"/>
      <c r="U686" s="22"/>
    </row>
    <row r="687" spans="1:21" x14ac:dyDescent="0.25">
      <c r="A687" s="20" t="s">
        <v>111</v>
      </c>
      <c r="B687" s="21" t="s">
        <v>118</v>
      </c>
      <c r="C687" s="7" t="s">
        <v>1563</v>
      </c>
      <c r="D687" s="7" t="s">
        <v>357</v>
      </c>
      <c r="E687" s="10" t="s">
        <v>573</v>
      </c>
      <c r="F687" s="15">
        <v>1</v>
      </c>
      <c r="G687" s="15"/>
      <c r="H687" s="23">
        <f>(SUM(TabBesoinGlobal[[#This Row],[Mandela Besoin Total]:[Halles Besoin Total]]))-TabBesoinGlobal[[#This Row],[Transfert]]</f>
        <v>0</v>
      </c>
      <c r="I687" s="16">
        <f>TabBesoinGlobal[[#This Row],[Quantité Louée]]-TabBesoinGlobal[[#This Row],[Besoin Total]]</f>
        <v>0</v>
      </c>
      <c r="J687" s="9" t="str" cm="1">
        <f t="array" ref="J6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7" s="8" t="str" cm="1">
        <f t="array" ref="K6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7" s="9" t="str" cm="1">
        <f t="array" ref="L6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7" s="9" t="str" cm="1">
        <f t="array" ref="M6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7" s="9" t="str" cm="1">
        <f t="array" ref="N6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7" s="9" t="str" cm="1">
        <f t="array" ref="O6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7" s="9" t="str" cm="1">
        <f t="array" ref="P6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7" s="9" t="str" cm="1">
        <f t="array" ref="Q6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7" s="9" t="str" cm="1">
        <f t="array" ref="R6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7" s="9" t="str" cm="1">
        <f t="array" ref="S6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7" s="36"/>
      <c r="U687" s="22"/>
    </row>
    <row r="688" spans="1:21" x14ac:dyDescent="0.25">
      <c r="A688" s="20" t="s">
        <v>111</v>
      </c>
      <c r="B688" s="21" t="s">
        <v>550</v>
      </c>
      <c r="C688" s="7" t="s">
        <v>1576</v>
      </c>
      <c r="D688" s="7" t="s">
        <v>816</v>
      </c>
      <c r="E688" s="10" t="s">
        <v>572</v>
      </c>
      <c r="F688" s="15">
        <v>2</v>
      </c>
      <c r="G688" s="15"/>
      <c r="H688" s="23">
        <f>(SUM(TabBesoinGlobal[[#This Row],[Mandela Besoin Total]:[Halles Besoin Total]]))-TabBesoinGlobal[[#This Row],[Transfert]]</f>
        <v>0</v>
      </c>
      <c r="I688" s="16">
        <f>TabBesoinGlobal[[#This Row],[Quantité Louée]]-TabBesoinGlobal[[#This Row],[Besoin Total]]</f>
        <v>0</v>
      </c>
      <c r="J688" s="9" t="str" cm="1">
        <f t="array" ref="J6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8" s="8" t="str" cm="1">
        <f t="array" ref="K6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8" s="9" t="str" cm="1">
        <f t="array" ref="L6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8" s="9" t="str" cm="1">
        <f t="array" ref="M6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8" s="9" t="str" cm="1">
        <f t="array" ref="N6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8" s="9" t="str" cm="1">
        <f t="array" ref="O6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8" s="9" t="str" cm="1">
        <f t="array" ref="P6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8" s="9" t="str" cm="1">
        <f t="array" ref="Q6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8" s="9" t="str" cm="1">
        <f t="array" ref="R6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8" s="9" t="str" cm="1">
        <f t="array" ref="S6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8" s="36"/>
      <c r="U688" s="22"/>
    </row>
    <row r="689" spans="1:21" x14ac:dyDescent="0.25">
      <c r="A689" s="20" t="s">
        <v>111</v>
      </c>
      <c r="B689" s="21" t="s">
        <v>550</v>
      </c>
      <c r="C689" s="7" t="s">
        <v>1572</v>
      </c>
      <c r="D689" s="7" t="s">
        <v>453</v>
      </c>
      <c r="E689" s="10" t="s">
        <v>573</v>
      </c>
      <c r="F689" s="15">
        <v>1</v>
      </c>
      <c r="G689" s="15"/>
      <c r="H689" s="23">
        <f>(SUM(TabBesoinGlobal[[#This Row],[Mandela Besoin Total]:[Halles Besoin Total]]))-TabBesoinGlobal[[#This Row],[Transfert]]</f>
        <v>0</v>
      </c>
      <c r="I689" s="16">
        <f>TabBesoinGlobal[[#This Row],[Quantité Louée]]-TabBesoinGlobal[[#This Row],[Besoin Total]]</f>
        <v>0</v>
      </c>
      <c r="J689" s="9" t="str" cm="1">
        <f t="array" ref="J6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89" s="8" t="str" cm="1">
        <f t="array" ref="K6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89" s="9" t="str" cm="1">
        <f t="array" ref="L6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89" s="9" t="str" cm="1">
        <f t="array" ref="M6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89" s="9" t="str" cm="1">
        <f t="array" ref="N6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89" s="9" t="str" cm="1">
        <f t="array" ref="O6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89" s="9" t="str" cm="1">
        <f t="array" ref="P6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89" s="9" t="str" cm="1">
        <f t="array" ref="Q6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89" s="9" t="str" cm="1">
        <f t="array" ref="R6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89" s="9" t="str" cm="1">
        <f t="array" ref="S6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89" s="36"/>
      <c r="U689" s="22"/>
    </row>
    <row r="690" spans="1:21" x14ac:dyDescent="0.25">
      <c r="A690" s="20" t="s">
        <v>111</v>
      </c>
      <c r="B690" s="21" t="s">
        <v>550</v>
      </c>
      <c r="C690" s="7" t="s">
        <v>1577</v>
      </c>
      <c r="D690" s="7" t="s">
        <v>817</v>
      </c>
      <c r="E690" s="10" t="s">
        <v>572</v>
      </c>
      <c r="F690" s="15">
        <v>1</v>
      </c>
      <c r="G690" s="15"/>
      <c r="H690" s="23">
        <f>(SUM(TabBesoinGlobal[[#This Row],[Mandela Besoin Total]:[Halles Besoin Total]]))-TabBesoinGlobal[[#This Row],[Transfert]]</f>
        <v>0</v>
      </c>
      <c r="I690" s="16">
        <f>TabBesoinGlobal[[#This Row],[Quantité Louée]]-TabBesoinGlobal[[#This Row],[Besoin Total]]</f>
        <v>0</v>
      </c>
      <c r="J690" s="9" t="str" cm="1">
        <f t="array" ref="J6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0" s="8" t="str" cm="1">
        <f t="array" ref="K6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0" s="9" t="str" cm="1">
        <f t="array" ref="L6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0" s="9" t="str" cm="1">
        <f t="array" ref="M6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0" s="9" t="str" cm="1">
        <f t="array" ref="N6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0" s="9" t="str" cm="1">
        <f t="array" ref="O6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0" s="9" t="str" cm="1">
        <f t="array" ref="P6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0" s="9" t="str" cm="1">
        <f t="array" ref="Q6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0" s="9" t="str" cm="1">
        <f t="array" ref="R6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0" s="9" t="str" cm="1">
        <f t="array" ref="S6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0" s="36"/>
      <c r="U690" s="22"/>
    </row>
    <row r="691" spans="1:21" x14ac:dyDescent="0.25">
      <c r="A691" s="20" t="s">
        <v>111</v>
      </c>
      <c r="B691" s="21" t="s">
        <v>550</v>
      </c>
      <c r="C691" s="7" t="s">
        <v>1578</v>
      </c>
      <c r="D691" s="7" t="s">
        <v>817</v>
      </c>
      <c r="E691" s="10" t="s">
        <v>573</v>
      </c>
      <c r="F691" s="15"/>
      <c r="G691" s="15"/>
      <c r="H691" s="23">
        <f>(SUM(TabBesoinGlobal[[#This Row],[Mandela Besoin Total]:[Halles Besoin Total]]))-TabBesoinGlobal[[#This Row],[Transfert]]</f>
        <v>0</v>
      </c>
      <c r="I691" s="16">
        <f>TabBesoinGlobal[[#This Row],[Quantité Louée]]-TabBesoinGlobal[[#This Row],[Besoin Total]]</f>
        <v>0</v>
      </c>
      <c r="J691" s="9" t="str" cm="1">
        <f t="array" ref="J6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1" s="8" t="str" cm="1">
        <f t="array" ref="K6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1" s="9" t="str" cm="1">
        <f t="array" ref="L6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1" s="9" t="str" cm="1">
        <f t="array" ref="M6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1" s="9" t="str" cm="1">
        <f t="array" ref="N6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1" s="9" t="str" cm="1">
        <f t="array" ref="O6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1" s="9" t="str" cm="1">
        <f t="array" ref="P6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1" s="9" t="str" cm="1">
        <f t="array" ref="Q6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1" s="9" t="str" cm="1">
        <f t="array" ref="R6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1" s="9" t="str" cm="1">
        <f t="array" ref="S6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1" s="36"/>
      <c r="U691" s="22"/>
    </row>
    <row r="692" spans="1:21" x14ac:dyDescent="0.25">
      <c r="A692" s="20" t="s">
        <v>111</v>
      </c>
      <c r="B692" s="21" t="s">
        <v>550</v>
      </c>
      <c r="C692" s="7" t="s">
        <v>1574</v>
      </c>
      <c r="D692" s="7" t="s">
        <v>818</v>
      </c>
      <c r="E692" s="10" t="s">
        <v>573</v>
      </c>
      <c r="F692" s="15"/>
      <c r="G692" s="15"/>
      <c r="H692" s="23">
        <f>(SUM(TabBesoinGlobal[[#This Row],[Mandela Besoin Total]:[Halles Besoin Total]]))-TabBesoinGlobal[[#This Row],[Transfert]]</f>
        <v>0</v>
      </c>
      <c r="I692" s="16">
        <f>TabBesoinGlobal[[#This Row],[Quantité Louée]]-TabBesoinGlobal[[#This Row],[Besoin Total]]</f>
        <v>0</v>
      </c>
      <c r="J692" s="9" t="str" cm="1">
        <f t="array" ref="J6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2" s="8" t="str" cm="1">
        <f t="array" ref="K6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2" s="9" t="str" cm="1">
        <f t="array" ref="L6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2" s="9" t="str" cm="1">
        <f t="array" ref="M6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2" s="9" t="str" cm="1">
        <f t="array" ref="N6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2" s="9" t="str" cm="1">
        <f t="array" ref="O6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2" s="9" t="str" cm="1">
        <f t="array" ref="P6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2" s="9" t="str" cm="1">
        <f t="array" ref="Q6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2" s="9" t="str" cm="1">
        <f t="array" ref="R6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2" s="9" t="str" cm="1">
        <f t="array" ref="S6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2" s="36"/>
      <c r="U692" s="22"/>
    </row>
    <row r="693" spans="1:21" x14ac:dyDescent="0.25">
      <c r="A693" s="20" t="s">
        <v>111</v>
      </c>
      <c r="B693" s="21" t="s">
        <v>550</v>
      </c>
      <c r="C693" s="7" t="s">
        <v>1575</v>
      </c>
      <c r="D693" s="7" t="s">
        <v>819</v>
      </c>
      <c r="E693" s="10" t="s">
        <v>573</v>
      </c>
      <c r="F693" s="15"/>
      <c r="G693" s="15"/>
      <c r="H693" s="23">
        <f>(SUM(TabBesoinGlobal[[#This Row],[Mandela Besoin Total]:[Halles Besoin Total]]))-TabBesoinGlobal[[#This Row],[Transfert]]</f>
        <v>0</v>
      </c>
      <c r="I693" s="16">
        <f>TabBesoinGlobal[[#This Row],[Quantité Louée]]-TabBesoinGlobal[[#This Row],[Besoin Total]]</f>
        <v>0</v>
      </c>
      <c r="J693" s="9" t="str" cm="1">
        <f t="array" ref="J6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3" s="8" t="str" cm="1">
        <f t="array" ref="K6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3" s="9" t="str" cm="1">
        <f t="array" ref="L6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3" s="9" t="str" cm="1">
        <f t="array" ref="M6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3" s="9" t="str" cm="1">
        <f t="array" ref="N6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3" s="9" t="str" cm="1">
        <f t="array" ref="O6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3" s="9" t="str" cm="1">
        <f t="array" ref="P6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3" s="9" t="str" cm="1">
        <f t="array" ref="Q6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3" s="9" t="str" cm="1">
        <f t="array" ref="R6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3" s="9" t="str" cm="1">
        <f t="array" ref="S6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3" s="36"/>
      <c r="U693" s="22"/>
    </row>
    <row r="694" spans="1:21" x14ac:dyDescent="0.25">
      <c r="A694" s="20" t="s">
        <v>111</v>
      </c>
      <c r="B694" s="21" t="s">
        <v>550</v>
      </c>
      <c r="C694" s="7" t="s">
        <v>1579</v>
      </c>
      <c r="D694" s="7" t="s">
        <v>820</v>
      </c>
      <c r="E694" s="10" t="s">
        <v>573</v>
      </c>
      <c r="F694" s="15"/>
      <c r="G694" s="15"/>
      <c r="H694" s="23">
        <f>(SUM(TabBesoinGlobal[[#This Row],[Mandela Besoin Total]:[Halles Besoin Total]]))-TabBesoinGlobal[[#This Row],[Transfert]]</f>
        <v>0</v>
      </c>
      <c r="I694" s="16">
        <f>TabBesoinGlobal[[#This Row],[Quantité Louée]]-TabBesoinGlobal[[#This Row],[Besoin Total]]</f>
        <v>0</v>
      </c>
      <c r="J694" s="9" t="str" cm="1">
        <f t="array" ref="J6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4" s="8" t="str" cm="1">
        <f t="array" ref="K6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4" s="9" t="str" cm="1">
        <f t="array" ref="L6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4" s="9" t="str" cm="1">
        <f t="array" ref="M6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4" s="9" t="str" cm="1">
        <f t="array" ref="N6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4" s="9" t="str" cm="1">
        <f t="array" ref="O6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4" s="9" t="str" cm="1">
        <f t="array" ref="P6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4" s="9" t="str" cm="1">
        <f t="array" ref="Q6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4" s="9" t="str" cm="1">
        <f t="array" ref="R6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4" s="9" t="str" cm="1">
        <f t="array" ref="S6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4" s="36"/>
      <c r="U694" s="22"/>
    </row>
    <row r="695" spans="1:21" x14ac:dyDescent="0.25">
      <c r="A695" s="20" t="s">
        <v>111</v>
      </c>
      <c r="B695" s="21" t="s">
        <v>550</v>
      </c>
      <c r="C695" s="7" t="s">
        <v>1573</v>
      </c>
      <c r="D695" s="7" t="s">
        <v>821</v>
      </c>
      <c r="E695" s="10" t="s">
        <v>573</v>
      </c>
      <c r="F695" s="15"/>
      <c r="G695" s="15"/>
      <c r="H695" s="23">
        <f>(SUM(TabBesoinGlobal[[#This Row],[Mandela Besoin Total]:[Halles Besoin Total]]))-TabBesoinGlobal[[#This Row],[Transfert]]</f>
        <v>0</v>
      </c>
      <c r="I695" s="16">
        <f>TabBesoinGlobal[[#This Row],[Quantité Louée]]-TabBesoinGlobal[[#This Row],[Besoin Total]]</f>
        <v>0</v>
      </c>
      <c r="J695" s="9" t="str" cm="1">
        <f t="array" ref="J6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5" s="8" t="str" cm="1">
        <f t="array" ref="K6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5" s="9" t="str" cm="1">
        <f t="array" ref="L6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5" s="9" t="str" cm="1">
        <f t="array" ref="M6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5" s="9" t="str" cm="1">
        <f t="array" ref="N6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5" s="9" t="str" cm="1">
        <f t="array" ref="O6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5" s="9" t="str" cm="1">
        <f t="array" ref="P6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5" s="9" t="str" cm="1">
        <f t="array" ref="Q6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5" s="9" t="str" cm="1">
        <f t="array" ref="R6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5" s="9" t="str" cm="1">
        <f t="array" ref="S6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5" s="36"/>
      <c r="U695" s="22"/>
    </row>
    <row r="696" spans="1:21" x14ac:dyDescent="0.25">
      <c r="A696" s="20" t="s">
        <v>111</v>
      </c>
      <c r="B696" s="21" t="s">
        <v>550</v>
      </c>
      <c r="C696" s="7" t="s">
        <v>1570</v>
      </c>
      <c r="D696" s="7" t="s">
        <v>822</v>
      </c>
      <c r="E696" s="10" t="s">
        <v>572</v>
      </c>
      <c r="F696" s="15">
        <v>2</v>
      </c>
      <c r="G696" s="15"/>
      <c r="H696" s="23">
        <f>(SUM(TabBesoinGlobal[[#This Row],[Mandela Besoin Total]:[Halles Besoin Total]]))-TabBesoinGlobal[[#This Row],[Transfert]]</f>
        <v>0</v>
      </c>
      <c r="I696" s="16">
        <f>TabBesoinGlobal[[#This Row],[Quantité Louée]]-TabBesoinGlobal[[#This Row],[Besoin Total]]</f>
        <v>0</v>
      </c>
      <c r="J696" s="9" t="str" cm="1">
        <f t="array" ref="J6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6" s="8" t="str" cm="1">
        <f t="array" ref="K6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6" s="9" t="str" cm="1">
        <f t="array" ref="L6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6" s="9" t="str" cm="1">
        <f t="array" ref="M6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6" s="9" t="str" cm="1">
        <f t="array" ref="N6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6" s="9" t="str" cm="1">
        <f t="array" ref="O6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6" s="9" t="str" cm="1">
        <f t="array" ref="P6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6" s="9" t="str" cm="1">
        <f t="array" ref="Q6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6" s="9" t="str" cm="1">
        <f t="array" ref="R6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6" s="9" t="str" cm="1">
        <f t="array" ref="S6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6" s="36"/>
      <c r="U696" s="22"/>
    </row>
    <row r="697" spans="1:21" x14ac:dyDescent="0.25">
      <c r="A697" s="20" t="s">
        <v>111</v>
      </c>
      <c r="B697" s="21" t="s">
        <v>550</v>
      </c>
      <c r="C697" s="7" t="s">
        <v>1571</v>
      </c>
      <c r="D697" s="7" t="s">
        <v>822</v>
      </c>
      <c r="E697" s="10" t="s">
        <v>573</v>
      </c>
      <c r="F697" s="15"/>
      <c r="G697" s="15"/>
      <c r="H697" s="23">
        <f>(SUM(TabBesoinGlobal[[#This Row],[Mandela Besoin Total]:[Halles Besoin Total]]))-TabBesoinGlobal[[#This Row],[Transfert]]</f>
        <v>0</v>
      </c>
      <c r="I697" s="16">
        <f>TabBesoinGlobal[[#This Row],[Quantité Louée]]-TabBesoinGlobal[[#This Row],[Besoin Total]]</f>
        <v>0</v>
      </c>
      <c r="J697" s="9" t="str" cm="1">
        <f t="array" ref="J6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7" s="8" t="str" cm="1">
        <f t="array" ref="K6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7" s="9" t="str" cm="1">
        <f t="array" ref="L6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7" s="9" t="str" cm="1">
        <f t="array" ref="M6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7" s="9" t="str" cm="1">
        <f t="array" ref="N6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7" s="9" t="str" cm="1">
        <f t="array" ref="O6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7" s="9" t="str" cm="1">
        <f t="array" ref="P6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7" s="9" t="str" cm="1">
        <f t="array" ref="Q6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7" s="9" t="str" cm="1">
        <f t="array" ref="R6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7" s="9" t="str" cm="1">
        <f t="array" ref="S6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7" s="36"/>
      <c r="U697" s="22"/>
    </row>
    <row r="698" spans="1:21" hidden="1" x14ac:dyDescent="0.25">
      <c r="A698" s="20" t="s">
        <v>915</v>
      </c>
      <c r="B698" s="21" t="s">
        <v>972</v>
      </c>
      <c r="C698" s="7" t="s">
        <v>1604</v>
      </c>
      <c r="D698" s="7" t="s">
        <v>420</v>
      </c>
      <c r="E698" s="10" t="s">
        <v>574</v>
      </c>
      <c r="F698" s="15"/>
      <c r="G698" s="15"/>
      <c r="H698" s="23">
        <f>(SUM(TabBesoinGlobal[[#This Row],[Mandela Besoin Total]:[Halles Besoin Total]]))-TabBesoinGlobal[[#This Row],[Transfert]]</f>
        <v>0</v>
      </c>
      <c r="I698" s="16">
        <f>TabBesoinGlobal[[#This Row],[Quantité Louée]]-TabBesoinGlobal[[#This Row],[Besoin Total]]</f>
        <v>0</v>
      </c>
      <c r="J698" s="9" t="str" cm="1">
        <f t="array" ref="J6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8" s="8" t="str" cm="1">
        <f t="array" ref="K6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8" s="9" t="str" cm="1">
        <f t="array" ref="L6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8" s="9" t="str" cm="1">
        <f t="array" ref="M6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8" s="9" t="str" cm="1">
        <f t="array" ref="N6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8" s="9" t="str" cm="1">
        <f t="array" ref="O6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8" s="9" t="str" cm="1">
        <f t="array" ref="P6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8" s="9" t="str" cm="1">
        <f t="array" ref="Q6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8" s="9" t="str" cm="1">
        <f t="array" ref="R6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8" s="9" t="str" cm="1">
        <f t="array" ref="S6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8" s="36"/>
      <c r="U698" s="22"/>
    </row>
    <row r="699" spans="1:21" hidden="1" x14ac:dyDescent="0.25">
      <c r="A699" s="20" t="s">
        <v>915</v>
      </c>
      <c r="B699" s="21" t="s">
        <v>972</v>
      </c>
      <c r="C699" s="7" t="s">
        <v>1609</v>
      </c>
      <c r="D699" s="7" t="s">
        <v>420</v>
      </c>
      <c r="E699" s="10" t="s">
        <v>572</v>
      </c>
      <c r="F699" s="15">
        <v>4</v>
      </c>
      <c r="G699" s="15"/>
      <c r="H699" s="23">
        <f>(SUM(TabBesoinGlobal[[#This Row],[Mandela Besoin Total]:[Halles Besoin Total]]))-TabBesoinGlobal[[#This Row],[Transfert]]</f>
        <v>0</v>
      </c>
      <c r="I699" s="16">
        <f>TabBesoinGlobal[[#This Row],[Quantité Louée]]-TabBesoinGlobal[[#This Row],[Besoin Total]]</f>
        <v>0</v>
      </c>
      <c r="J699" s="9" t="str" cm="1">
        <f t="array" ref="J6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699" s="8" t="str" cm="1">
        <f t="array" ref="K6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699" s="9" t="str" cm="1">
        <f t="array" ref="L6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699" s="9" t="str" cm="1">
        <f t="array" ref="M6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699" s="9" t="str" cm="1">
        <f t="array" ref="N6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699" s="9" t="str" cm="1">
        <f t="array" ref="O6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699" s="9" t="str" cm="1">
        <f t="array" ref="P6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699" s="9" t="str" cm="1">
        <f t="array" ref="Q6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699" s="9" t="str" cm="1">
        <f t="array" ref="R6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699" s="9" t="str" cm="1">
        <f t="array" ref="S6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699" s="36"/>
      <c r="U699" s="22"/>
    </row>
    <row r="700" spans="1:21" hidden="1" x14ac:dyDescent="0.25">
      <c r="A700" s="20" t="s">
        <v>915</v>
      </c>
      <c r="B700" s="21" t="s">
        <v>972</v>
      </c>
      <c r="C700" s="7" t="s">
        <v>1610</v>
      </c>
      <c r="D700" s="7" t="s">
        <v>420</v>
      </c>
      <c r="E700" s="10" t="s">
        <v>573</v>
      </c>
      <c r="F700" s="15">
        <v>12</v>
      </c>
      <c r="G700" s="15"/>
      <c r="H700" s="23">
        <f>(SUM(TabBesoinGlobal[[#This Row],[Mandela Besoin Total]:[Halles Besoin Total]]))-TabBesoinGlobal[[#This Row],[Transfert]]</f>
        <v>0</v>
      </c>
      <c r="I700" s="16">
        <f>TabBesoinGlobal[[#This Row],[Quantité Louée]]-TabBesoinGlobal[[#This Row],[Besoin Total]]</f>
        <v>0</v>
      </c>
      <c r="J700" s="9" t="str" cm="1">
        <f t="array" ref="J7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0" s="8" t="str" cm="1">
        <f t="array" ref="K7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0" s="9" t="str" cm="1">
        <f t="array" ref="L7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0" s="9" t="str" cm="1">
        <f t="array" ref="M7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0" s="9" t="str" cm="1">
        <f t="array" ref="N7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0" s="9" t="str" cm="1">
        <f t="array" ref="O7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0" s="9" t="str" cm="1">
        <f t="array" ref="P7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0" s="9" t="str" cm="1">
        <f t="array" ref="Q7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0" s="9" t="str" cm="1">
        <f t="array" ref="R7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0" s="9" t="str" cm="1">
        <f t="array" ref="S7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0" s="36"/>
      <c r="U700" s="22"/>
    </row>
    <row r="701" spans="1:21" hidden="1" x14ac:dyDescent="0.25">
      <c r="A701" s="20" t="s">
        <v>915</v>
      </c>
      <c r="B701" s="21" t="s">
        <v>972</v>
      </c>
      <c r="C701" s="7" t="s">
        <v>1580</v>
      </c>
      <c r="D701" s="7" t="s">
        <v>376</v>
      </c>
      <c r="E701" s="10" t="s">
        <v>573</v>
      </c>
      <c r="F701" s="15">
        <v>7</v>
      </c>
      <c r="G701" s="15"/>
      <c r="H701" s="23">
        <f>(SUM(TabBesoinGlobal[[#This Row],[Mandela Besoin Total]:[Halles Besoin Total]]))-TabBesoinGlobal[[#This Row],[Transfert]]</f>
        <v>0</v>
      </c>
      <c r="I701" s="16">
        <f>TabBesoinGlobal[[#This Row],[Quantité Louée]]-TabBesoinGlobal[[#This Row],[Besoin Total]]</f>
        <v>0</v>
      </c>
      <c r="J701" s="9" t="str" cm="1">
        <f t="array" ref="J7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1" s="8" t="str" cm="1">
        <f t="array" ref="K7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1" s="9" t="str" cm="1">
        <f t="array" ref="L7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1" s="9" t="str" cm="1">
        <f t="array" ref="M7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1" s="9" t="str" cm="1">
        <f t="array" ref="N7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1" s="9" t="str" cm="1">
        <f t="array" ref="O7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1" s="9" t="str" cm="1">
        <f t="array" ref="P7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1" s="9" t="str" cm="1">
        <f t="array" ref="Q7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1" s="9" t="str" cm="1">
        <f t="array" ref="R7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1" s="9" t="str" cm="1">
        <f t="array" ref="S7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1" s="36"/>
      <c r="U701" s="22"/>
    </row>
    <row r="702" spans="1:21" hidden="1" x14ac:dyDescent="0.25">
      <c r="A702" s="20" t="s">
        <v>915</v>
      </c>
      <c r="B702" s="21" t="s">
        <v>972</v>
      </c>
      <c r="C702" s="7" t="s">
        <v>1581</v>
      </c>
      <c r="D702" s="7" t="s">
        <v>375</v>
      </c>
      <c r="E702" s="10" t="s">
        <v>572</v>
      </c>
      <c r="F702" s="15">
        <v>4</v>
      </c>
      <c r="G702" s="15"/>
      <c r="H702" s="23">
        <f>(SUM(TabBesoinGlobal[[#This Row],[Mandela Besoin Total]:[Halles Besoin Total]]))-TabBesoinGlobal[[#This Row],[Transfert]]</f>
        <v>0</v>
      </c>
      <c r="I702" s="16">
        <f>TabBesoinGlobal[[#This Row],[Quantité Louée]]-TabBesoinGlobal[[#This Row],[Besoin Total]]</f>
        <v>0</v>
      </c>
      <c r="J702" s="9" t="str" cm="1">
        <f t="array" ref="J7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2" s="8" t="str" cm="1">
        <f t="array" ref="K7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2" s="9" t="str" cm="1">
        <f t="array" ref="L7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2" s="9" t="str" cm="1">
        <f t="array" ref="M7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2" s="9" t="str" cm="1">
        <f t="array" ref="N7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2" s="9" t="str" cm="1">
        <f t="array" ref="O7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2" s="9" t="str" cm="1">
        <f t="array" ref="P7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2" s="9" t="str" cm="1">
        <f t="array" ref="Q7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2" s="9" t="str" cm="1">
        <f t="array" ref="R7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2" s="9" t="str" cm="1">
        <f t="array" ref="S7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2" s="36"/>
      <c r="U702" s="22"/>
    </row>
    <row r="703" spans="1:21" hidden="1" x14ac:dyDescent="0.25">
      <c r="A703" s="20" t="s">
        <v>915</v>
      </c>
      <c r="B703" s="21" t="s">
        <v>972</v>
      </c>
      <c r="C703" s="7" t="s">
        <v>1582</v>
      </c>
      <c r="D703" s="7" t="s">
        <v>375</v>
      </c>
      <c r="E703" s="10" t="s">
        <v>573</v>
      </c>
      <c r="F703" s="15">
        <v>8</v>
      </c>
      <c r="G703" s="15"/>
      <c r="H703" s="23">
        <f>(SUM(TabBesoinGlobal[[#This Row],[Mandela Besoin Total]:[Halles Besoin Total]]))-TabBesoinGlobal[[#This Row],[Transfert]]</f>
        <v>0</v>
      </c>
      <c r="I703" s="16">
        <f>TabBesoinGlobal[[#This Row],[Quantité Louée]]-TabBesoinGlobal[[#This Row],[Besoin Total]]</f>
        <v>0</v>
      </c>
      <c r="J703" s="9" t="str" cm="1">
        <f t="array" ref="J7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3" s="8" t="str" cm="1">
        <f t="array" ref="K7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3" s="9" t="str" cm="1">
        <f t="array" ref="L7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3" s="9" t="str" cm="1">
        <f t="array" ref="M7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3" s="9" t="str" cm="1">
        <f t="array" ref="N7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3" s="9" t="str" cm="1">
        <f t="array" ref="O7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3" s="9" t="str" cm="1">
        <f t="array" ref="P7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3" s="9" t="str" cm="1">
        <f t="array" ref="Q7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3" s="9" t="str" cm="1">
        <f t="array" ref="R7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3" s="9" t="str" cm="1">
        <f t="array" ref="S7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3" s="36"/>
      <c r="U703" s="22"/>
    </row>
    <row r="704" spans="1:21" hidden="1" x14ac:dyDescent="0.25">
      <c r="A704" s="20" t="s">
        <v>915</v>
      </c>
      <c r="B704" s="21" t="s">
        <v>975</v>
      </c>
      <c r="C704" s="7" t="s">
        <v>1583</v>
      </c>
      <c r="D704" s="7" t="s">
        <v>374</v>
      </c>
      <c r="E704" s="10" t="s">
        <v>572</v>
      </c>
      <c r="F704" s="15">
        <v>4</v>
      </c>
      <c r="G704" s="15"/>
      <c r="H704" s="23">
        <f>(SUM(TabBesoinGlobal[[#This Row],[Mandela Besoin Total]:[Halles Besoin Total]]))-TabBesoinGlobal[[#This Row],[Transfert]]</f>
        <v>0</v>
      </c>
      <c r="I704" s="16">
        <f>TabBesoinGlobal[[#This Row],[Quantité Louée]]-TabBesoinGlobal[[#This Row],[Besoin Total]]</f>
        <v>0</v>
      </c>
      <c r="J704" s="9" t="str" cm="1">
        <f t="array" ref="J7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4" s="8" t="str" cm="1">
        <f t="array" ref="K7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4" s="9" t="str" cm="1">
        <f t="array" ref="L7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4" s="9" t="str" cm="1">
        <f t="array" ref="M7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4" s="9" t="str" cm="1">
        <f t="array" ref="N7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4" s="9" t="str" cm="1">
        <f t="array" ref="O7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4" s="9" t="str" cm="1">
        <f t="array" ref="P7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4" s="9" t="str" cm="1">
        <f t="array" ref="Q7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4" s="9" t="str" cm="1">
        <f t="array" ref="R7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4" s="9" t="str" cm="1">
        <f t="array" ref="S7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4" s="36"/>
      <c r="U704" s="22"/>
    </row>
    <row r="705" spans="1:21" hidden="1" x14ac:dyDescent="0.25">
      <c r="A705" s="20" t="s">
        <v>915</v>
      </c>
      <c r="B705" s="21" t="s">
        <v>563</v>
      </c>
      <c r="C705" s="7" t="s">
        <v>1223</v>
      </c>
      <c r="D705" s="7" t="s">
        <v>857</v>
      </c>
      <c r="E705" s="10" t="s">
        <v>572</v>
      </c>
      <c r="F705" s="15">
        <v>0</v>
      </c>
      <c r="G705" s="15"/>
      <c r="H705" s="23">
        <f>(SUM(TabBesoinGlobal[[#This Row],[Mandela Besoin Total]:[Halles Besoin Total]]))-TabBesoinGlobal[[#This Row],[Transfert]]</f>
        <v>0</v>
      </c>
      <c r="I705" s="16">
        <f>TabBesoinGlobal[[#This Row],[Quantité Louée]]-TabBesoinGlobal[[#This Row],[Besoin Total]]</f>
        <v>0</v>
      </c>
      <c r="J705" s="9" t="str" cm="1">
        <f t="array" ref="J7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5" s="8" t="str" cm="1">
        <f t="array" ref="K7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5" s="9" t="str" cm="1">
        <f t="array" ref="L7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5" s="9" t="str" cm="1">
        <f t="array" ref="M7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5" s="9" t="str" cm="1">
        <f t="array" ref="N7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5" s="9" t="str" cm="1">
        <f t="array" ref="O7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5" s="9" t="str" cm="1">
        <f t="array" ref="P7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5" s="9" t="str" cm="1">
        <f t="array" ref="Q7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5" s="9" t="str" cm="1">
        <f t="array" ref="R7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5" s="9" t="str" cm="1">
        <f t="array" ref="S7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5" s="36"/>
      <c r="U705" s="22"/>
    </row>
    <row r="706" spans="1:21" hidden="1" x14ac:dyDescent="0.25">
      <c r="A706" s="20" t="s">
        <v>915</v>
      </c>
      <c r="B706" s="21" t="s">
        <v>563</v>
      </c>
      <c r="C706" s="7" t="s">
        <v>1224</v>
      </c>
      <c r="D706" s="7" t="s">
        <v>857</v>
      </c>
      <c r="E706" s="10" t="s">
        <v>573</v>
      </c>
      <c r="F706" s="15">
        <v>1</v>
      </c>
      <c r="G706" s="15"/>
      <c r="H706" s="23">
        <f>(SUM(TabBesoinGlobal[[#This Row],[Mandela Besoin Total]:[Halles Besoin Total]]))-TabBesoinGlobal[[#This Row],[Transfert]]</f>
        <v>0</v>
      </c>
      <c r="I706" s="16">
        <f>TabBesoinGlobal[[#This Row],[Quantité Louée]]-TabBesoinGlobal[[#This Row],[Besoin Total]]</f>
        <v>0</v>
      </c>
      <c r="J706" s="9" t="str" cm="1">
        <f t="array" ref="J7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6" s="8" t="str" cm="1">
        <f t="array" ref="K7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6" s="9" t="str" cm="1">
        <f t="array" ref="L7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6" s="9" t="str" cm="1">
        <f t="array" ref="M7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6" s="9" t="str" cm="1">
        <f t="array" ref="N7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6" s="9" t="str" cm="1">
        <f t="array" ref="O7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6" s="9" t="str" cm="1">
        <f t="array" ref="P7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6" s="9" t="str" cm="1">
        <f t="array" ref="Q7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6" s="9" t="str" cm="1">
        <f t="array" ref="R7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6" s="9" t="str" cm="1">
        <f t="array" ref="S7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6" s="36"/>
      <c r="U706" s="22"/>
    </row>
    <row r="707" spans="1:21" hidden="1" x14ac:dyDescent="0.25">
      <c r="A707" s="20" t="s">
        <v>915</v>
      </c>
      <c r="B707" s="21" t="s">
        <v>563</v>
      </c>
      <c r="C707" s="7" t="s">
        <v>1584</v>
      </c>
      <c r="D707" s="7" t="s">
        <v>858</v>
      </c>
      <c r="E707" s="10" t="s">
        <v>572</v>
      </c>
      <c r="F707" s="15">
        <v>0</v>
      </c>
      <c r="G707" s="15"/>
      <c r="H707" s="23">
        <f>(SUM(TabBesoinGlobal[[#This Row],[Mandela Besoin Total]:[Halles Besoin Total]]))-TabBesoinGlobal[[#This Row],[Transfert]]</f>
        <v>0</v>
      </c>
      <c r="I707" s="16">
        <f>TabBesoinGlobal[[#This Row],[Quantité Louée]]-TabBesoinGlobal[[#This Row],[Besoin Total]]</f>
        <v>0</v>
      </c>
      <c r="J707" s="9" t="str" cm="1">
        <f t="array" ref="J7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7" s="8" t="str" cm="1">
        <f t="array" ref="K7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7" s="9" t="str" cm="1">
        <f t="array" ref="L7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7" s="9" t="str" cm="1">
        <f t="array" ref="M7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7" s="9" t="str" cm="1">
        <f t="array" ref="N7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7" s="9" t="str" cm="1">
        <f t="array" ref="O7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7" s="9" t="str" cm="1">
        <f t="array" ref="P7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7" s="9" t="str" cm="1">
        <f t="array" ref="Q7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7" s="9" t="str" cm="1">
        <f t="array" ref="R7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7" s="9" t="str" cm="1">
        <f t="array" ref="S7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7" s="36"/>
      <c r="U707" s="22"/>
    </row>
    <row r="708" spans="1:21" hidden="1" x14ac:dyDescent="0.25">
      <c r="A708" s="20" t="s">
        <v>915</v>
      </c>
      <c r="B708" s="21" t="s">
        <v>563</v>
      </c>
      <c r="C708" s="7" t="s">
        <v>1585</v>
      </c>
      <c r="D708" s="7" t="s">
        <v>858</v>
      </c>
      <c r="E708" s="10" t="s">
        <v>573</v>
      </c>
      <c r="F708" s="15">
        <v>4</v>
      </c>
      <c r="G708" s="15"/>
      <c r="H708" s="23">
        <f>(SUM(TabBesoinGlobal[[#This Row],[Mandela Besoin Total]:[Halles Besoin Total]]))-TabBesoinGlobal[[#This Row],[Transfert]]</f>
        <v>0</v>
      </c>
      <c r="I708" s="16">
        <f>TabBesoinGlobal[[#This Row],[Quantité Louée]]-TabBesoinGlobal[[#This Row],[Besoin Total]]</f>
        <v>0</v>
      </c>
      <c r="J708" s="9" t="str" cm="1">
        <f t="array" ref="J7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8" s="8" t="str" cm="1">
        <f t="array" ref="K7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8" s="9" t="str" cm="1">
        <f t="array" ref="L7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8" s="9" t="str" cm="1">
        <f t="array" ref="M7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8" s="9" t="str" cm="1">
        <f t="array" ref="N7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8" s="9" t="str" cm="1">
        <f t="array" ref="O7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8" s="9" t="str" cm="1">
        <f t="array" ref="P7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8" s="9" t="str" cm="1">
        <f t="array" ref="Q7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8" s="9" t="str" cm="1">
        <f t="array" ref="R7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8" s="9" t="str" cm="1">
        <f t="array" ref="S7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8" s="36"/>
      <c r="U708" s="22"/>
    </row>
    <row r="709" spans="1:21" hidden="1" x14ac:dyDescent="0.25">
      <c r="A709" s="20" t="s">
        <v>915</v>
      </c>
      <c r="B709" s="21" t="s">
        <v>494</v>
      </c>
      <c r="C709" s="7" t="s">
        <v>1586</v>
      </c>
      <c r="D709" s="7" t="s">
        <v>495</v>
      </c>
      <c r="E709" s="10" t="s">
        <v>573</v>
      </c>
      <c r="F709" s="15">
        <v>2</v>
      </c>
      <c r="G709" s="15"/>
      <c r="H709" s="23">
        <f>(SUM(TabBesoinGlobal[[#This Row],[Mandela Besoin Total]:[Halles Besoin Total]]))-TabBesoinGlobal[[#This Row],[Transfert]]</f>
        <v>0</v>
      </c>
      <c r="I709" s="16">
        <f>TabBesoinGlobal[[#This Row],[Quantité Louée]]-TabBesoinGlobal[[#This Row],[Besoin Total]]</f>
        <v>0</v>
      </c>
      <c r="J709" s="9" t="str" cm="1">
        <f t="array" ref="J7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09" s="8" t="str" cm="1">
        <f t="array" ref="K7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09" s="9" t="str" cm="1">
        <f t="array" ref="L7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09" s="9" t="str" cm="1">
        <f t="array" ref="M7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09" s="9" t="str" cm="1">
        <f t="array" ref="N7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09" s="9" t="str" cm="1">
        <f t="array" ref="O7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09" s="9" t="str" cm="1">
        <f t="array" ref="P7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09" s="9" t="str" cm="1">
        <f t="array" ref="Q7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09" s="9" t="str" cm="1">
        <f t="array" ref="R7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09" s="9" t="str" cm="1">
        <f t="array" ref="S7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09" s="36"/>
      <c r="U709" s="22"/>
    </row>
    <row r="710" spans="1:21" hidden="1" x14ac:dyDescent="0.25">
      <c r="A710" s="20" t="s">
        <v>915</v>
      </c>
      <c r="B710" s="21" t="s">
        <v>405</v>
      </c>
      <c r="C710" s="7" t="s">
        <v>1588</v>
      </c>
      <c r="D710" s="7" t="s">
        <v>496</v>
      </c>
      <c r="E710" s="7" t="s">
        <v>572</v>
      </c>
      <c r="F710" s="15">
        <v>4</v>
      </c>
      <c r="G710" s="15"/>
      <c r="H710" s="23">
        <f>(SUM(TabBesoinGlobal[[#This Row],[Mandela Besoin Total]:[Halles Besoin Total]]))-TabBesoinGlobal[[#This Row],[Transfert]]</f>
        <v>0</v>
      </c>
      <c r="I710" s="16">
        <f>TabBesoinGlobal[[#This Row],[Quantité Louée]]-TabBesoinGlobal[[#This Row],[Besoin Total]]</f>
        <v>0</v>
      </c>
      <c r="J710" s="9" t="str" cm="1">
        <f t="array" ref="J7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0" s="8" t="str" cm="1">
        <f t="array" ref="K7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0" s="9" t="str" cm="1">
        <f t="array" ref="L7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0" s="9" t="str" cm="1">
        <f t="array" ref="M7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0" s="9" t="str" cm="1">
        <f t="array" ref="N7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0" s="9" t="str" cm="1">
        <f t="array" ref="O7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0" s="9" t="str" cm="1">
        <f t="array" ref="P7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0" s="9" t="str" cm="1">
        <f t="array" ref="Q7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0" s="9" t="str" cm="1">
        <f t="array" ref="R7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0" s="9" t="str" cm="1">
        <f t="array" ref="S7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0" s="36"/>
      <c r="U710" s="22"/>
    </row>
    <row r="711" spans="1:21" hidden="1" x14ac:dyDescent="0.25">
      <c r="A711" s="20" t="s">
        <v>915</v>
      </c>
      <c r="B711" s="21" t="s">
        <v>405</v>
      </c>
      <c r="C711" s="7" t="s">
        <v>1589</v>
      </c>
      <c r="D711" s="7" t="s">
        <v>473</v>
      </c>
      <c r="E711" s="7" t="s">
        <v>573</v>
      </c>
      <c r="F711" s="15">
        <v>5</v>
      </c>
      <c r="G711" s="15"/>
      <c r="H711" s="23">
        <f>(SUM(TabBesoinGlobal[[#This Row],[Mandela Besoin Total]:[Halles Besoin Total]]))-TabBesoinGlobal[[#This Row],[Transfert]]</f>
        <v>0</v>
      </c>
      <c r="I711" s="16">
        <f>TabBesoinGlobal[[#This Row],[Quantité Louée]]-TabBesoinGlobal[[#This Row],[Besoin Total]]</f>
        <v>0</v>
      </c>
      <c r="J711" s="9" t="str" cm="1">
        <f t="array" ref="J7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1" s="8" t="str" cm="1">
        <f t="array" ref="K7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1" s="9" t="str" cm="1">
        <f t="array" ref="L7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1" s="9" t="str" cm="1">
        <f t="array" ref="M7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1" s="9" t="str" cm="1">
        <f t="array" ref="N7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1" s="9" t="str" cm="1">
        <f t="array" ref="O7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1" s="9" t="str" cm="1">
        <f t="array" ref="P7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1" s="9" t="str" cm="1">
        <f t="array" ref="Q7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1" s="9" t="str" cm="1">
        <f t="array" ref="R7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1" s="9" t="str" cm="1">
        <f t="array" ref="S7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1" s="36"/>
      <c r="U711" s="22"/>
    </row>
    <row r="712" spans="1:21" hidden="1" x14ac:dyDescent="0.25">
      <c r="A712" s="20" t="s">
        <v>915</v>
      </c>
      <c r="B712" s="21" t="s">
        <v>405</v>
      </c>
      <c r="C712" s="7" t="s">
        <v>1590</v>
      </c>
      <c r="D712" s="7" t="s">
        <v>474</v>
      </c>
      <c r="E712" s="7" t="s">
        <v>573</v>
      </c>
      <c r="F712" s="15">
        <v>5</v>
      </c>
      <c r="G712" s="15"/>
      <c r="H712" s="23">
        <f>(SUM(TabBesoinGlobal[[#This Row],[Mandela Besoin Total]:[Halles Besoin Total]]))-TabBesoinGlobal[[#This Row],[Transfert]]</f>
        <v>0</v>
      </c>
      <c r="I712" s="16">
        <f>TabBesoinGlobal[[#This Row],[Quantité Louée]]-TabBesoinGlobal[[#This Row],[Besoin Total]]</f>
        <v>0</v>
      </c>
      <c r="J712" s="9" t="str" cm="1">
        <f t="array" ref="J7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2" s="8" t="str" cm="1">
        <f t="array" ref="K7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2" s="9" t="str" cm="1">
        <f t="array" ref="L7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2" s="9" t="str" cm="1">
        <f t="array" ref="M7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2" s="9" t="str" cm="1">
        <f t="array" ref="N7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2" s="9" t="str" cm="1">
        <f t="array" ref="O7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2" s="9" t="str" cm="1">
        <f t="array" ref="P7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2" s="9" t="str" cm="1">
        <f t="array" ref="Q7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2" s="9" t="str" cm="1">
        <f t="array" ref="R7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2" s="9" t="str" cm="1">
        <f t="array" ref="S7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2" s="36"/>
      <c r="U712" s="22"/>
    </row>
    <row r="713" spans="1:21" hidden="1" x14ac:dyDescent="0.25">
      <c r="A713" s="20" t="s">
        <v>915</v>
      </c>
      <c r="B713" s="21" t="s">
        <v>405</v>
      </c>
      <c r="C713" s="7" t="s">
        <v>1587</v>
      </c>
      <c r="D713" s="7" t="s">
        <v>532</v>
      </c>
      <c r="E713" s="7" t="s">
        <v>573</v>
      </c>
      <c r="F713" s="15">
        <v>5</v>
      </c>
      <c r="G713" s="15"/>
      <c r="H713" s="23">
        <f>(SUM(TabBesoinGlobal[[#This Row],[Mandela Besoin Total]:[Halles Besoin Total]]))-TabBesoinGlobal[[#This Row],[Transfert]]</f>
        <v>0</v>
      </c>
      <c r="I713" s="16">
        <f>TabBesoinGlobal[[#This Row],[Quantité Louée]]-TabBesoinGlobal[[#This Row],[Besoin Total]]</f>
        <v>0</v>
      </c>
      <c r="J713" s="9" t="str" cm="1">
        <f t="array" ref="J7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3" s="9" t="str" cm="1">
        <f t="array" ref="K7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3" s="9" t="str" cm="1">
        <f t="array" ref="L7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3" s="9" t="str" cm="1">
        <f t="array" ref="M7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3" s="9" t="str" cm="1">
        <f t="array" ref="N7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3" s="9" t="str" cm="1">
        <f t="array" ref="O7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3" s="9" t="str" cm="1">
        <f t="array" ref="P7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3" s="9" t="str" cm="1">
        <f t="array" ref="Q7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3" s="9" t="str" cm="1">
        <f t="array" ref="R7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3" s="9" t="str" cm="1">
        <f t="array" ref="S7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3" s="35"/>
      <c r="U713" s="22"/>
    </row>
    <row r="714" spans="1:21" hidden="1" x14ac:dyDescent="0.25">
      <c r="A714" s="20" t="s">
        <v>915</v>
      </c>
      <c r="B714" s="21" t="s">
        <v>564</v>
      </c>
      <c r="C714" s="7" t="s">
        <v>1591</v>
      </c>
      <c r="D714" s="7" t="s">
        <v>859</v>
      </c>
      <c r="E714" s="7" t="s">
        <v>572</v>
      </c>
      <c r="F714" s="15">
        <v>0</v>
      </c>
      <c r="G714" s="15"/>
      <c r="H714" s="23">
        <f>(SUM(TabBesoinGlobal[[#This Row],[Mandela Besoin Total]:[Halles Besoin Total]]))-TabBesoinGlobal[[#This Row],[Transfert]]</f>
        <v>0</v>
      </c>
      <c r="I714" s="16">
        <f>TabBesoinGlobal[[#This Row],[Quantité Louée]]-TabBesoinGlobal[[#This Row],[Besoin Total]]</f>
        <v>0</v>
      </c>
      <c r="J714" s="9" t="str" cm="1">
        <f t="array" ref="J7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4" s="9" t="str" cm="1">
        <f t="array" ref="K7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4" s="9" t="str" cm="1">
        <f t="array" ref="L7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4" s="9" t="str" cm="1">
        <f t="array" ref="M7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4" s="9" t="str" cm="1">
        <f t="array" ref="N7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4" s="9" t="str" cm="1">
        <f t="array" ref="O7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4" s="9" t="str" cm="1">
        <f t="array" ref="P7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4" s="9" t="str" cm="1">
        <f t="array" ref="Q7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4" s="9" t="str" cm="1">
        <f t="array" ref="R7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4" s="9" t="str" cm="1">
        <f t="array" ref="S7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4" s="35"/>
      <c r="U714" s="22"/>
    </row>
    <row r="715" spans="1:21" hidden="1" x14ac:dyDescent="0.25">
      <c r="A715" s="20" t="s">
        <v>915</v>
      </c>
      <c r="B715" s="21" t="s">
        <v>564</v>
      </c>
      <c r="C715" s="7" t="s">
        <v>1592</v>
      </c>
      <c r="D715" s="7" t="s">
        <v>859</v>
      </c>
      <c r="E715" s="7" t="s">
        <v>573</v>
      </c>
      <c r="F715" s="15">
        <v>5</v>
      </c>
      <c r="G715" s="15"/>
      <c r="H715" s="23">
        <f>(SUM(TabBesoinGlobal[[#This Row],[Mandela Besoin Total]:[Halles Besoin Total]]))-TabBesoinGlobal[[#This Row],[Transfert]]</f>
        <v>0</v>
      </c>
      <c r="I715" s="16">
        <f>TabBesoinGlobal[[#This Row],[Quantité Louée]]-TabBesoinGlobal[[#This Row],[Besoin Total]]</f>
        <v>0</v>
      </c>
      <c r="J715" s="9" t="str" cm="1">
        <f t="array" ref="J7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5" s="9" t="str" cm="1">
        <f t="array" ref="K7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5" s="9" t="str" cm="1">
        <f t="array" ref="L7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5" s="9" t="str" cm="1">
        <f t="array" ref="M7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5" s="9" t="str" cm="1">
        <f t="array" ref="N7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5" s="9" t="str" cm="1">
        <f t="array" ref="O7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5" s="9" t="str" cm="1">
        <f t="array" ref="P7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5" s="9" t="str" cm="1">
        <f t="array" ref="Q7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5" s="9" t="str" cm="1">
        <f t="array" ref="R7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5" s="9" t="str" cm="1">
        <f t="array" ref="S7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5" s="35"/>
      <c r="U715" s="22"/>
    </row>
    <row r="716" spans="1:21" hidden="1" x14ac:dyDescent="0.25">
      <c r="A716" s="20" t="s">
        <v>915</v>
      </c>
      <c r="B716" s="21" t="s">
        <v>409</v>
      </c>
      <c r="C716" s="7" t="s">
        <v>1593</v>
      </c>
      <c r="D716" s="7" t="s">
        <v>410</v>
      </c>
      <c r="E716" s="7" t="s">
        <v>574</v>
      </c>
      <c r="F716" s="15">
        <v>50</v>
      </c>
      <c r="G716" s="15"/>
      <c r="H716" s="23">
        <f>(SUM(TabBesoinGlobal[[#This Row],[Mandela Besoin Total]:[Halles Besoin Total]]))-TabBesoinGlobal[[#This Row],[Transfert]]</f>
        <v>0</v>
      </c>
      <c r="I716" s="16">
        <f>TabBesoinGlobal[[#This Row],[Quantité Louée]]-TabBesoinGlobal[[#This Row],[Besoin Total]]</f>
        <v>0</v>
      </c>
      <c r="J716" s="9" t="str" cm="1">
        <f t="array" ref="J7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6" s="9" t="str" cm="1">
        <f t="array" ref="K7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6" s="9" t="str" cm="1">
        <f t="array" ref="L7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6" s="9" t="str" cm="1">
        <f t="array" ref="M7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6" s="9" t="str" cm="1">
        <f t="array" ref="N7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6" s="9" t="str" cm="1">
        <f t="array" ref="O7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6" s="9" t="str" cm="1">
        <f t="array" ref="P7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6" s="9" t="str" cm="1">
        <f t="array" ref="Q7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6" s="9" t="str" cm="1">
        <f t="array" ref="R7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6" s="9" t="str" cm="1">
        <f t="array" ref="S7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6" s="35"/>
      <c r="U716" s="22"/>
    </row>
    <row r="717" spans="1:21" hidden="1" x14ac:dyDescent="0.25">
      <c r="A717" s="20" t="s">
        <v>915</v>
      </c>
      <c r="B717" s="21" t="s">
        <v>390</v>
      </c>
      <c r="C717" s="7" t="s">
        <v>1594</v>
      </c>
      <c r="D717" s="7" t="s">
        <v>393</v>
      </c>
      <c r="E717" s="7" t="s">
        <v>573</v>
      </c>
      <c r="F717" s="15">
        <v>2</v>
      </c>
      <c r="G717" s="15"/>
      <c r="H717" s="23">
        <f>(SUM(TabBesoinGlobal[[#This Row],[Mandela Besoin Total]:[Halles Besoin Total]]))-TabBesoinGlobal[[#This Row],[Transfert]]</f>
        <v>0</v>
      </c>
      <c r="I717" s="16">
        <f>TabBesoinGlobal[[#This Row],[Quantité Louée]]-TabBesoinGlobal[[#This Row],[Besoin Total]]</f>
        <v>0</v>
      </c>
      <c r="J717" s="9" t="str" cm="1">
        <f t="array" ref="J7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7" s="9" t="str" cm="1">
        <f t="array" ref="K7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7" s="9" t="str" cm="1">
        <f t="array" ref="L7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7" s="9" t="str" cm="1">
        <f t="array" ref="M7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7" s="9" t="str" cm="1">
        <f t="array" ref="N7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7" s="9" t="str" cm="1">
        <f t="array" ref="O7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7" s="9" t="str" cm="1">
        <f t="array" ref="P7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7" s="9" t="str" cm="1">
        <f t="array" ref="Q7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7" s="9" t="str" cm="1">
        <f t="array" ref="R7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7" s="9" t="str" cm="1">
        <f t="array" ref="S7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7" s="35"/>
      <c r="U717" s="22"/>
    </row>
    <row r="718" spans="1:21" hidden="1" x14ac:dyDescent="0.25">
      <c r="A718" s="20" t="s">
        <v>915</v>
      </c>
      <c r="B718" s="21" t="s">
        <v>390</v>
      </c>
      <c r="C718" s="7" t="s">
        <v>1596</v>
      </c>
      <c r="D718" s="7" t="s">
        <v>396</v>
      </c>
      <c r="E718" s="7" t="s">
        <v>573</v>
      </c>
      <c r="F718" s="15">
        <v>2</v>
      </c>
      <c r="G718" s="15"/>
      <c r="H718" s="23">
        <f>(SUM(TabBesoinGlobal[[#This Row],[Mandela Besoin Total]:[Halles Besoin Total]]))-TabBesoinGlobal[[#This Row],[Transfert]]</f>
        <v>0</v>
      </c>
      <c r="I718" s="16">
        <f>TabBesoinGlobal[[#This Row],[Quantité Louée]]-TabBesoinGlobal[[#This Row],[Besoin Total]]</f>
        <v>0</v>
      </c>
      <c r="J718" s="9" t="str" cm="1">
        <f t="array" ref="J7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8" s="9" t="str" cm="1">
        <f t="array" ref="K7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8" s="9" t="str" cm="1">
        <f t="array" ref="L7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8" s="9" t="str" cm="1">
        <f t="array" ref="M7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8" s="9" t="str" cm="1">
        <f t="array" ref="N7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8" s="9" t="str" cm="1">
        <f t="array" ref="O7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8" s="9" t="str" cm="1">
        <f t="array" ref="P7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8" s="9" t="str" cm="1">
        <f t="array" ref="Q7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8" s="9" t="str" cm="1">
        <f t="array" ref="R7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8" s="9" t="str" cm="1">
        <f t="array" ref="S7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8" s="35"/>
      <c r="U718" s="22"/>
    </row>
    <row r="719" spans="1:21" hidden="1" x14ac:dyDescent="0.25">
      <c r="A719" s="20" t="s">
        <v>915</v>
      </c>
      <c r="B719" s="21" t="s">
        <v>390</v>
      </c>
      <c r="C719" s="7" t="s">
        <v>1597</v>
      </c>
      <c r="D719" s="7" t="s">
        <v>392</v>
      </c>
      <c r="E719" s="7" t="s">
        <v>573</v>
      </c>
      <c r="F719" s="15">
        <v>2</v>
      </c>
      <c r="G719" s="15"/>
      <c r="H719" s="23">
        <f>(SUM(TabBesoinGlobal[[#This Row],[Mandela Besoin Total]:[Halles Besoin Total]]))-TabBesoinGlobal[[#This Row],[Transfert]]</f>
        <v>0</v>
      </c>
      <c r="I719" s="16">
        <f>TabBesoinGlobal[[#This Row],[Quantité Louée]]-TabBesoinGlobal[[#This Row],[Besoin Total]]</f>
        <v>0</v>
      </c>
      <c r="J719" s="9" t="str" cm="1">
        <f t="array" ref="J7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19" s="9" t="str" cm="1">
        <f t="array" ref="K7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19" s="9" t="str" cm="1">
        <f t="array" ref="L7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19" s="9" t="str" cm="1">
        <f t="array" ref="M7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19" s="9" t="str" cm="1">
        <f t="array" ref="N7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19" s="9" t="str" cm="1">
        <f t="array" ref="O7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19" s="9" t="str" cm="1">
        <f t="array" ref="P7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19" s="9" t="str" cm="1">
        <f t="array" ref="Q7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19" s="9" t="str" cm="1">
        <f t="array" ref="R7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19" s="9" t="str" cm="1">
        <f t="array" ref="S7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19" s="35"/>
      <c r="U719" s="22"/>
    </row>
    <row r="720" spans="1:21" hidden="1" x14ac:dyDescent="0.25">
      <c r="A720" s="20" t="s">
        <v>915</v>
      </c>
      <c r="B720" s="21" t="s">
        <v>390</v>
      </c>
      <c r="C720" s="7" t="s">
        <v>1598</v>
      </c>
      <c r="D720" s="7" t="s">
        <v>391</v>
      </c>
      <c r="E720" s="7" t="s">
        <v>573</v>
      </c>
      <c r="F720" s="15">
        <v>3</v>
      </c>
      <c r="G720" s="15"/>
      <c r="H720" s="23">
        <f>(SUM(TabBesoinGlobal[[#This Row],[Mandela Besoin Total]:[Halles Besoin Total]]))-TabBesoinGlobal[[#This Row],[Transfert]]</f>
        <v>0</v>
      </c>
      <c r="I720" s="16">
        <f>TabBesoinGlobal[[#This Row],[Quantité Louée]]-TabBesoinGlobal[[#This Row],[Besoin Total]]</f>
        <v>0</v>
      </c>
      <c r="J720" s="9" t="str" cm="1">
        <f t="array" ref="J7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0" s="9" t="str" cm="1">
        <f t="array" ref="K7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0" s="9" t="str" cm="1">
        <f t="array" ref="L7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0" s="9" t="str" cm="1">
        <f t="array" ref="M7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0" s="9" t="str" cm="1">
        <f t="array" ref="N7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0" s="9" t="str" cm="1">
        <f t="array" ref="O7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0" s="9" t="str" cm="1">
        <f t="array" ref="P7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0" s="9" t="str" cm="1">
        <f t="array" ref="Q7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0" s="9" t="str" cm="1">
        <f t="array" ref="R7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0" s="9" t="str" cm="1">
        <f t="array" ref="S7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0" s="35"/>
      <c r="U720" s="22"/>
    </row>
    <row r="721" spans="1:21" hidden="1" x14ac:dyDescent="0.25">
      <c r="A721" s="20" t="s">
        <v>915</v>
      </c>
      <c r="B721" s="21" t="s">
        <v>390</v>
      </c>
      <c r="C721" s="7" t="s">
        <v>1599</v>
      </c>
      <c r="D721" s="7" t="s">
        <v>911</v>
      </c>
      <c r="E721" s="10" t="s">
        <v>572</v>
      </c>
      <c r="F721" s="15">
        <v>3</v>
      </c>
      <c r="G721" s="15"/>
      <c r="H721" s="23">
        <f>(SUM(TabBesoinGlobal[[#This Row],[Mandela Besoin Total]:[Halles Besoin Total]]))-TabBesoinGlobal[[#This Row],[Transfert]]</f>
        <v>0</v>
      </c>
      <c r="I721" s="16">
        <f>TabBesoinGlobal[[#This Row],[Quantité Louée]]-TabBesoinGlobal[[#This Row],[Besoin Total]]</f>
        <v>0</v>
      </c>
      <c r="J721" s="9" t="str" cm="1">
        <f t="array" ref="J7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1" s="8" t="str" cm="1">
        <f t="array" ref="K7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1" s="9" t="str" cm="1">
        <f t="array" ref="L7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1" s="9" t="str" cm="1">
        <f t="array" ref="M7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1" s="9" t="str" cm="1">
        <f t="array" ref="N7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1" s="9" t="str" cm="1">
        <f t="array" ref="O7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1" s="9" t="str" cm="1">
        <f t="array" ref="P7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1" s="9" t="str" cm="1">
        <f t="array" ref="Q7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1" s="9" t="str" cm="1">
        <f t="array" ref="R7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1" s="9" t="str" cm="1">
        <f t="array" ref="S7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1" s="36"/>
      <c r="U721" s="22"/>
    </row>
    <row r="722" spans="1:21" hidden="1" x14ac:dyDescent="0.25">
      <c r="A722" s="20" t="s">
        <v>915</v>
      </c>
      <c r="B722" s="21" t="s">
        <v>390</v>
      </c>
      <c r="C722" s="7" t="s">
        <v>1600</v>
      </c>
      <c r="D722" s="7" t="s">
        <v>395</v>
      </c>
      <c r="E722" s="10" t="s">
        <v>573</v>
      </c>
      <c r="F722" s="15">
        <v>1</v>
      </c>
      <c r="G722" s="15"/>
      <c r="H722" s="23">
        <f>(SUM(TabBesoinGlobal[[#This Row],[Mandela Besoin Total]:[Halles Besoin Total]]))-TabBesoinGlobal[[#This Row],[Transfert]]</f>
        <v>0</v>
      </c>
      <c r="I722" s="16">
        <f>TabBesoinGlobal[[#This Row],[Quantité Louée]]-TabBesoinGlobal[[#This Row],[Besoin Total]]</f>
        <v>0</v>
      </c>
      <c r="J722" s="9" t="str" cm="1">
        <f t="array" ref="J7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2" s="8" t="str" cm="1">
        <f t="array" ref="K7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2" s="9" t="str" cm="1">
        <f t="array" ref="L7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2" s="9" t="str" cm="1">
        <f t="array" ref="M7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2" s="9" t="str" cm="1">
        <f t="array" ref="N7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2" s="9" t="str" cm="1">
        <f t="array" ref="O7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2" s="9" t="str" cm="1">
        <f t="array" ref="P7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2" s="9" t="str" cm="1">
        <f t="array" ref="Q7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2" s="9" t="str" cm="1">
        <f t="array" ref="R7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2" s="9" t="str" cm="1">
        <f t="array" ref="S7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2" s="35"/>
      <c r="U722" s="22"/>
    </row>
    <row r="723" spans="1:21" hidden="1" x14ac:dyDescent="0.25">
      <c r="A723" s="20" t="s">
        <v>915</v>
      </c>
      <c r="B723" s="21" t="s">
        <v>390</v>
      </c>
      <c r="C723" s="7" t="s">
        <v>1601</v>
      </c>
      <c r="D723" s="7" t="s">
        <v>395</v>
      </c>
      <c r="E723" s="10" t="s">
        <v>572</v>
      </c>
      <c r="F723" s="15">
        <v>1</v>
      </c>
      <c r="G723" s="15"/>
      <c r="H723" s="23">
        <f>(SUM(TabBesoinGlobal[[#This Row],[Mandela Besoin Total]:[Halles Besoin Total]]))-TabBesoinGlobal[[#This Row],[Transfert]]</f>
        <v>0</v>
      </c>
      <c r="I723" s="16">
        <f>TabBesoinGlobal[[#This Row],[Quantité Louée]]-TabBesoinGlobal[[#This Row],[Besoin Total]]</f>
        <v>0</v>
      </c>
      <c r="J723" s="9" t="str" cm="1">
        <f t="array" ref="J7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3" s="8" t="str" cm="1">
        <f t="array" ref="K7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3" s="9" t="str" cm="1">
        <f t="array" ref="L7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3" s="9" t="str" cm="1">
        <f t="array" ref="M7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3" s="9" t="str" cm="1">
        <f t="array" ref="N7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3" s="9" t="str" cm="1">
        <f t="array" ref="O7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3" s="9" t="str" cm="1">
        <f t="array" ref="P7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3" s="9" t="str" cm="1">
        <f t="array" ref="Q7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3" s="9" t="str" cm="1">
        <f t="array" ref="R7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3" s="9" t="str" cm="1">
        <f t="array" ref="S7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3" s="36"/>
      <c r="U723" s="22"/>
    </row>
    <row r="724" spans="1:21" hidden="1" x14ac:dyDescent="0.25">
      <c r="A724" s="20" t="s">
        <v>915</v>
      </c>
      <c r="B724" s="21" t="s">
        <v>390</v>
      </c>
      <c r="C724" s="7" t="s">
        <v>1595</v>
      </c>
      <c r="D724" s="7" t="s">
        <v>397</v>
      </c>
      <c r="E724" s="10" t="s">
        <v>573</v>
      </c>
      <c r="F724" s="15">
        <v>1</v>
      </c>
      <c r="G724" s="15"/>
      <c r="H724" s="23">
        <f>(SUM(TabBesoinGlobal[[#This Row],[Mandela Besoin Total]:[Halles Besoin Total]]))-TabBesoinGlobal[[#This Row],[Transfert]]</f>
        <v>0</v>
      </c>
      <c r="I724" s="16">
        <f>TabBesoinGlobal[[#This Row],[Quantité Louée]]-TabBesoinGlobal[[#This Row],[Besoin Total]]</f>
        <v>0</v>
      </c>
      <c r="J724" s="9" t="str" cm="1">
        <f t="array" ref="J7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4" s="8" t="str" cm="1">
        <f t="array" ref="K7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4" s="9" t="str" cm="1">
        <f t="array" ref="L7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4" s="9" t="str" cm="1">
        <f t="array" ref="M7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4" s="9" t="str" cm="1">
        <f t="array" ref="N7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4" s="9" t="str" cm="1">
        <f t="array" ref="O7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4" s="9" t="str" cm="1">
        <f t="array" ref="P7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4" s="9" t="str" cm="1">
        <f t="array" ref="Q7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4" s="9" t="str" cm="1">
        <f t="array" ref="R7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4" s="9" t="str" cm="1">
        <f t="array" ref="S7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4" s="36"/>
      <c r="U724" s="22"/>
    </row>
    <row r="725" spans="1:21" hidden="1" x14ac:dyDescent="0.25">
      <c r="A725" s="20" t="s">
        <v>915</v>
      </c>
      <c r="B725" s="21" t="s">
        <v>390</v>
      </c>
      <c r="C725" s="7" t="s">
        <v>1603</v>
      </c>
      <c r="D725" s="7" t="s">
        <v>394</v>
      </c>
      <c r="E725" s="7" t="s">
        <v>573</v>
      </c>
      <c r="F725" s="15">
        <v>2</v>
      </c>
      <c r="G725" s="15"/>
      <c r="H725" s="23">
        <f>(SUM(TabBesoinGlobal[[#This Row],[Mandela Besoin Total]:[Halles Besoin Total]]))-TabBesoinGlobal[[#This Row],[Transfert]]</f>
        <v>0</v>
      </c>
      <c r="I725" s="16">
        <f>TabBesoinGlobal[[#This Row],[Quantité Louée]]-TabBesoinGlobal[[#This Row],[Besoin Total]]</f>
        <v>0</v>
      </c>
      <c r="J725" s="9" t="str" cm="1">
        <f t="array" ref="J7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5" s="9" t="str" cm="1">
        <f t="array" ref="K7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5" s="9" t="str" cm="1">
        <f t="array" ref="L7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5" s="9" t="str" cm="1">
        <f t="array" ref="M7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5" s="9" t="str" cm="1">
        <f t="array" ref="N7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5" s="9" t="str" cm="1">
        <f t="array" ref="O7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5" s="9" t="str" cm="1">
        <f t="array" ref="P7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5" s="9" t="str" cm="1">
        <f t="array" ref="Q7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5" s="9" t="str" cm="1">
        <f t="array" ref="R7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5" s="9" t="str" cm="1">
        <f t="array" ref="S7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5" s="35"/>
      <c r="U725" s="22"/>
    </row>
    <row r="726" spans="1:21" hidden="1" x14ac:dyDescent="0.25">
      <c r="A726" s="20" t="s">
        <v>915</v>
      </c>
      <c r="B726" s="21" t="s">
        <v>390</v>
      </c>
      <c r="C726" s="7" t="s">
        <v>1602</v>
      </c>
      <c r="D726" s="7" t="s">
        <v>394</v>
      </c>
      <c r="E726" s="7" t="s">
        <v>572</v>
      </c>
      <c r="F726" s="15">
        <v>2</v>
      </c>
      <c r="G726" s="15"/>
      <c r="H726" s="23">
        <f>(SUM(TabBesoinGlobal[[#This Row],[Mandela Besoin Total]:[Halles Besoin Total]]))-TabBesoinGlobal[[#This Row],[Transfert]]</f>
        <v>0</v>
      </c>
      <c r="I726" s="16">
        <f>TabBesoinGlobal[[#This Row],[Quantité Louée]]-TabBesoinGlobal[[#This Row],[Besoin Total]]</f>
        <v>0</v>
      </c>
      <c r="J726" s="9" t="str" cm="1">
        <f t="array" ref="J7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6" s="9" t="str" cm="1">
        <f t="array" ref="K7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6" s="9" t="str" cm="1">
        <f t="array" ref="L7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6" s="9" t="str" cm="1">
        <f t="array" ref="M7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6" s="9" t="str" cm="1">
        <f t="array" ref="N7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6" s="9" t="str" cm="1">
        <f t="array" ref="O7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6" s="9" t="str" cm="1">
        <f t="array" ref="P7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6" s="9" t="str" cm="1">
        <f t="array" ref="Q7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6" s="9" t="str" cm="1">
        <f t="array" ref="R7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6" s="9" t="str" cm="1">
        <f t="array" ref="S7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6" s="35"/>
      <c r="U726" s="22"/>
    </row>
    <row r="727" spans="1:21" hidden="1" x14ac:dyDescent="0.25">
      <c r="A727" s="20" t="s">
        <v>915</v>
      </c>
      <c r="B727" s="21" t="s">
        <v>382</v>
      </c>
      <c r="C727" s="7" t="s">
        <v>1606</v>
      </c>
      <c r="D727" s="7" t="s">
        <v>505</v>
      </c>
      <c r="E727" s="7" t="s">
        <v>572</v>
      </c>
      <c r="F727" s="15">
        <v>2</v>
      </c>
      <c r="G727" s="15"/>
      <c r="H727" s="23">
        <f>(SUM(TabBesoinGlobal[[#This Row],[Mandela Besoin Total]:[Halles Besoin Total]]))-TabBesoinGlobal[[#This Row],[Transfert]]</f>
        <v>0</v>
      </c>
      <c r="I727" s="16">
        <f>TabBesoinGlobal[[#This Row],[Quantité Louée]]-TabBesoinGlobal[[#This Row],[Besoin Total]]</f>
        <v>0</v>
      </c>
      <c r="J727" s="9" t="str" cm="1">
        <f t="array" ref="J7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7" s="9" t="str" cm="1">
        <f t="array" ref="K7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7" s="9" t="str" cm="1">
        <f t="array" ref="L7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7" s="9" t="str" cm="1">
        <f t="array" ref="M7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7" s="9" t="str" cm="1">
        <f t="array" ref="N7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7" s="9" t="str" cm="1">
        <f t="array" ref="O7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7" s="9" t="str" cm="1">
        <f t="array" ref="P7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7" s="9" t="str" cm="1">
        <f t="array" ref="Q7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7" s="9" t="str" cm="1">
        <f t="array" ref="R7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7" s="9" t="str" cm="1">
        <f t="array" ref="S7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7" s="35"/>
      <c r="U727" s="22"/>
    </row>
    <row r="728" spans="1:21" hidden="1" x14ac:dyDescent="0.25">
      <c r="A728" s="20" t="s">
        <v>915</v>
      </c>
      <c r="B728" s="21" t="s">
        <v>382</v>
      </c>
      <c r="C728" s="7" t="s">
        <v>1608</v>
      </c>
      <c r="D728" s="7" t="s">
        <v>506</v>
      </c>
      <c r="E728" s="7" t="s">
        <v>572</v>
      </c>
      <c r="F728" s="15">
        <v>2</v>
      </c>
      <c r="G728" s="15"/>
      <c r="H728" s="23">
        <f>(SUM(TabBesoinGlobal[[#This Row],[Mandela Besoin Total]:[Halles Besoin Total]]))-TabBesoinGlobal[[#This Row],[Transfert]]</f>
        <v>0</v>
      </c>
      <c r="I728" s="16">
        <f>TabBesoinGlobal[[#This Row],[Quantité Louée]]-TabBesoinGlobal[[#This Row],[Besoin Total]]</f>
        <v>0</v>
      </c>
      <c r="J728" s="9" t="str" cm="1">
        <f t="array" ref="J7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8" s="9" t="str" cm="1">
        <f t="array" ref="K7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8" s="9" t="str" cm="1">
        <f t="array" ref="L7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8" s="9" t="str" cm="1">
        <f t="array" ref="M7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8" s="9" t="str" cm="1">
        <f t="array" ref="N7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8" s="9" t="str" cm="1">
        <f t="array" ref="O7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8" s="9" t="str" cm="1">
        <f t="array" ref="P7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8" s="9" t="str" cm="1">
        <f t="array" ref="Q7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8" s="9" t="str" cm="1">
        <f t="array" ref="R7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8" s="9" t="str" cm="1">
        <f t="array" ref="S7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8" s="35"/>
      <c r="U728" s="22"/>
    </row>
    <row r="729" spans="1:21" hidden="1" x14ac:dyDescent="0.25">
      <c r="A729" s="20" t="s">
        <v>915</v>
      </c>
      <c r="B729" s="21" t="s">
        <v>382</v>
      </c>
      <c r="C729" s="7" t="s">
        <v>1612</v>
      </c>
      <c r="D729" s="7" t="s">
        <v>383</v>
      </c>
      <c r="E729" s="7" t="s">
        <v>573</v>
      </c>
      <c r="F729" s="15">
        <v>22</v>
      </c>
      <c r="G729" s="15"/>
      <c r="H729" s="23">
        <f>(SUM(TabBesoinGlobal[[#This Row],[Mandela Besoin Total]:[Halles Besoin Total]]))-TabBesoinGlobal[[#This Row],[Transfert]]</f>
        <v>0</v>
      </c>
      <c r="I729" s="16">
        <f>TabBesoinGlobal[[#This Row],[Quantité Louée]]-TabBesoinGlobal[[#This Row],[Besoin Total]]</f>
        <v>0</v>
      </c>
      <c r="J729" s="9" t="str" cm="1">
        <f t="array" ref="J7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29" s="9" t="str" cm="1">
        <f t="array" ref="K7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29" s="9" t="str" cm="1">
        <f t="array" ref="L7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29" s="9" t="str" cm="1">
        <f t="array" ref="M7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29" s="9" t="str" cm="1">
        <f t="array" ref="N7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29" s="9" t="str" cm="1">
        <f t="array" ref="O7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29" s="9" t="str" cm="1">
        <f t="array" ref="P7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29" s="9" t="str" cm="1">
        <f t="array" ref="Q7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29" s="9" t="str" cm="1">
        <f t="array" ref="R7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29" s="9" t="str" cm="1">
        <f t="array" ref="S7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29" s="35"/>
      <c r="U729" s="22"/>
    </row>
    <row r="730" spans="1:21" hidden="1" x14ac:dyDescent="0.25">
      <c r="A730" s="20" t="s">
        <v>915</v>
      </c>
      <c r="B730" s="21" t="s">
        <v>382</v>
      </c>
      <c r="C730" s="7" t="s">
        <v>1605</v>
      </c>
      <c r="D730" s="7" t="s">
        <v>386</v>
      </c>
      <c r="E730" s="7" t="s">
        <v>573</v>
      </c>
      <c r="F730" s="15">
        <v>4</v>
      </c>
      <c r="G730" s="15"/>
      <c r="H730" s="23">
        <f>(SUM(TabBesoinGlobal[[#This Row],[Mandela Besoin Total]:[Halles Besoin Total]]))-TabBesoinGlobal[[#This Row],[Transfert]]</f>
        <v>0</v>
      </c>
      <c r="I730" s="16">
        <f>TabBesoinGlobal[[#This Row],[Quantité Louée]]-TabBesoinGlobal[[#This Row],[Besoin Total]]</f>
        <v>0</v>
      </c>
      <c r="J730" s="9" t="str" cm="1">
        <f t="array" ref="J7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0" s="9" t="str" cm="1">
        <f t="array" ref="K7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0" s="9" t="str" cm="1">
        <f t="array" ref="L7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0" s="9" t="str" cm="1">
        <f t="array" ref="M7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0" s="9" t="str" cm="1">
        <f t="array" ref="N7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0" s="9" t="str" cm="1">
        <f t="array" ref="O7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0" s="9" t="str" cm="1">
        <f t="array" ref="P7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0" s="9" t="str" cm="1">
        <f t="array" ref="Q7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0" s="9" t="str" cm="1">
        <f t="array" ref="R7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0" s="9" t="str" cm="1">
        <f t="array" ref="S7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0" s="35"/>
      <c r="U730" s="22"/>
    </row>
    <row r="731" spans="1:21" hidden="1" x14ac:dyDescent="0.25">
      <c r="A731" s="20" t="s">
        <v>915</v>
      </c>
      <c r="B731" s="21" t="s">
        <v>382</v>
      </c>
      <c r="C731" s="7" t="s">
        <v>1607</v>
      </c>
      <c r="D731" s="7" t="s">
        <v>385</v>
      </c>
      <c r="E731" s="7" t="s">
        <v>573</v>
      </c>
      <c r="F731" s="15">
        <v>6</v>
      </c>
      <c r="G731" s="15"/>
      <c r="H731" s="23">
        <f>(SUM(TabBesoinGlobal[[#This Row],[Mandela Besoin Total]:[Halles Besoin Total]]))-TabBesoinGlobal[[#This Row],[Transfert]]</f>
        <v>0</v>
      </c>
      <c r="I731" s="16">
        <f>TabBesoinGlobal[[#This Row],[Quantité Louée]]-TabBesoinGlobal[[#This Row],[Besoin Total]]</f>
        <v>0</v>
      </c>
      <c r="J731" s="9" t="str" cm="1">
        <f t="array" ref="J7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1" s="9" t="str" cm="1">
        <f t="array" ref="K7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1" s="9" t="str" cm="1">
        <f t="array" ref="L7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1" s="9" t="str" cm="1">
        <f t="array" ref="M7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1" s="9" t="str" cm="1">
        <f t="array" ref="N7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1" s="9" t="str" cm="1">
        <f t="array" ref="O7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1" s="9" t="str" cm="1">
        <f t="array" ref="P7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1" s="9" t="str" cm="1">
        <f t="array" ref="Q7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1" s="9" t="str" cm="1">
        <f t="array" ref="R7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1" s="9" t="str" cm="1">
        <f t="array" ref="S7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1" s="35"/>
      <c r="U731" s="22"/>
    </row>
    <row r="732" spans="1:21" hidden="1" x14ac:dyDescent="0.25">
      <c r="A732" s="20" t="s">
        <v>915</v>
      </c>
      <c r="B732" s="21" t="s">
        <v>382</v>
      </c>
      <c r="C732" s="7" t="s">
        <v>1611</v>
      </c>
      <c r="D732" s="7" t="s">
        <v>384</v>
      </c>
      <c r="E732" s="7" t="s">
        <v>573</v>
      </c>
      <c r="F732" s="15">
        <v>14</v>
      </c>
      <c r="G732" s="15"/>
      <c r="H732" s="23">
        <f>(SUM(TabBesoinGlobal[[#This Row],[Mandela Besoin Total]:[Halles Besoin Total]]))-TabBesoinGlobal[[#This Row],[Transfert]]</f>
        <v>0</v>
      </c>
      <c r="I732" s="16">
        <f>TabBesoinGlobal[[#This Row],[Quantité Louée]]-TabBesoinGlobal[[#This Row],[Besoin Total]]</f>
        <v>0</v>
      </c>
      <c r="J732" s="9" t="str" cm="1">
        <f t="array" ref="J7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2" s="9" t="str" cm="1">
        <f t="array" ref="K7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2" s="9" t="str" cm="1">
        <f t="array" ref="L7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2" s="9" t="str" cm="1">
        <f t="array" ref="M7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2" s="9" t="str" cm="1">
        <f t="array" ref="N7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2" s="9" t="str" cm="1">
        <f t="array" ref="O7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2" s="9" t="str" cm="1">
        <f t="array" ref="P7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2" s="9" t="str" cm="1">
        <f t="array" ref="Q7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2" s="9" t="str" cm="1">
        <f t="array" ref="R7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2" s="9" t="str" cm="1">
        <f t="array" ref="S7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2" s="35"/>
      <c r="U732" s="22"/>
    </row>
    <row r="733" spans="1:21" hidden="1" x14ac:dyDescent="0.25">
      <c r="A733" s="20" t="s">
        <v>915</v>
      </c>
      <c r="B733" s="21" t="s">
        <v>551</v>
      </c>
      <c r="C733" s="7" t="s">
        <v>1613</v>
      </c>
      <c r="D733" s="7" t="s">
        <v>403</v>
      </c>
      <c r="E733" s="7" t="s">
        <v>573</v>
      </c>
      <c r="F733" s="15">
        <v>2</v>
      </c>
      <c r="G733" s="15"/>
      <c r="H733" s="23">
        <f>(SUM(TabBesoinGlobal[[#This Row],[Mandela Besoin Total]:[Halles Besoin Total]]))-TabBesoinGlobal[[#This Row],[Transfert]]</f>
        <v>0</v>
      </c>
      <c r="I733" s="16">
        <f>TabBesoinGlobal[[#This Row],[Quantité Louée]]-TabBesoinGlobal[[#This Row],[Besoin Total]]</f>
        <v>0</v>
      </c>
      <c r="J733" s="9" t="str" cm="1">
        <f t="array" ref="J7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3" s="9" t="str" cm="1">
        <f t="array" ref="K7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3" s="9" t="str" cm="1">
        <f t="array" ref="L7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3" s="9" t="str" cm="1">
        <f t="array" ref="M7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3" s="9" t="str" cm="1">
        <f t="array" ref="N7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3" s="9" t="str" cm="1">
        <f t="array" ref="O7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3" s="9" t="str" cm="1">
        <f t="array" ref="P7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3" s="9" t="str" cm="1">
        <f t="array" ref="Q7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3" s="9" t="str" cm="1">
        <f t="array" ref="R7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3" s="9" t="str" cm="1">
        <f t="array" ref="S7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3" s="35"/>
      <c r="U733" s="22"/>
    </row>
    <row r="734" spans="1:21" hidden="1" x14ac:dyDescent="0.25">
      <c r="A734" s="20" t="s">
        <v>915</v>
      </c>
      <c r="B734" s="21" t="s">
        <v>936</v>
      </c>
      <c r="C734" s="7" t="s">
        <v>1620</v>
      </c>
      <c r="D734" s="7"/>
      <c r="E734" s="7" t="s">
        <v>572</v>
      </c>
      <c r="F734" s="15">
        <v>1</v>
      </c>
      <c r="G734" s="15"/>
      <c r="H734" s="23">
        <f>(SUM(TabBesoinGlobal[[#This Row],[Mandela Besoin Total]:[Halles Besoin Total]]))-TabBesoinGlobal[[#This Row],[Transfert]]</f>
        <v>0</v>
      </c>
      <c r="I734" s="16">
        <f>TabBesoinGlobal[[#This Row],[Quantité Louée]]-TabBesoinGlobal[[#This Row],[Besoin Total]]</f>
        <v>0</v>
      </c>
      <c r="J734" s="9" t="str" cm="1">
        <f t="array" ref="J7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4" s="9" t="str" cm="1">
        <f t="array" ref="K7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4" s="9" t="str" cm="1">
        <f t="array" ref="L7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4" s="9" t="str" cm="1">
        <f t="array" ref="M7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4" s="9" t="str" cm="1">
        <f t="array" ref="N7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4" s="9" t="str" cm="1">
        <f t="array" ref="O7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4" s="9" t="str" cm="1">
        <f t="array" ref="P7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4" s="9" t="str" cm="1">
        <f t="array" ref="Q7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4" s="9" t="str" cm="1">
        <f t="array" ref="R7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4" s="9" t="str" cm="1">
        <f t="array" ref="S7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4" s="35"/>
      <c r="U734" s="22"/>
    </row>
    <row r="735" spans="1:21" hidden="1" x14ac:dyDescent="0.25">
      <c r="A735" s="20" t="s">
        <v>915</v>
      </c>
      <c r="B735" s="21" t="s">
        <v>936</v>
      </c>
      <c r="C735" s="7" t="s">
        <v>1614</v>
      </c>
      <c r="D735" s="7" t="s">
        <v>412</v>
      </c>
      <c r="E735" s="7" t="s">
        <v>574</v>
      </c>
      <c r="F735" s="15">
        <v>1</v>
      </c>
      <c r="G735" s="15"/>
      <c r="H735" s="23">
        <f>(SUM(TabBesoinGlobal[[#This Row],[Mandela Besoin Total]:[Halles Besoin Total]]))-TabBesoinGlobal[[#This Row],[Transfert]]</f>
        <v>0</v>
      </c>
      <c r="I735" s="16">
        <f>TabBesoinGlobal[[#This Row],[Quantité Louée]]-TabBesoinGlobal[[#This Row],[Besoin Total]]</f>
        <v>0</v>
      </c>
      <c r="J735" s="9" t="str" cm="1">
        <f t="array" ref="J7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5" s="9" t="str" cm="1">
        <f t="array" ref="K7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5" s="9" t="str" cm="1">
        <f t="array" ref="L7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5" s="9" t="str" cm="1">
        <f t="array" ref="M7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5" s="9" t="str" cm="1">
        <f t="array" ref="N7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5" s="9" t="str" cm="1">
        <f t="array" ref="O7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5" s="9" t="str" cm="1">
        <f t="array" ref="P7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5" s="9" t="str" cm="1">
        <f t="array" ref="Q7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5" s="9" t="str" cm="1">
        <f t="array" ref="R7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5" s="9" t="str" cm="1">
        <f t="array" ref="S7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5" s="35"/>
      <c r="U735" s="22"/>
    </row>
    <row r="736" spans="1:21" hidden="1" x14ac:dyDescent="0.25">
      <c r="A736" s="20" t="s">
        <v>915</v>
      </c>
      <c r="B736" s="21" t="s">
        <v>936</v>
      </c>
      <c r="C736" s="7" t="s">
        <v>1619</v>
      </c>
      <c r="D736" s="7" t="s">
        <v>402</v>
      </c>
      <c r="E736" s="7" t="s">
        <v>573</v>
      </c>
      <c r="F736" s="15">
        <v>1</v>
      </c>
      <c r="G736" s="15"/>
      <c r="H736" s="23">
        <f>(SUM(TabBesoinGlobal[[#This Row],[Mandela Besoin Total]:[Halles Besoin Total]]))-TabBesoinGlobal[[#This Row],[Transfert]]</f>
        <v>0</v>
      </c>
      <c r="I736" s="16">
        <f>TabBesoinGlobal[[#This Row],[Quantité Louée]]-TabBesoinGlobal[[#This Row],[Besoin Total]]</f>
        <v>0</v>
      </c>
      <c r="J736" s="9" t="str" cm="1">
        <f t="array" ref="J7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6" s="9" t="str" cm="1">
        <f t="array" ref="K7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6" s="9" t="str" cm="1">
        <f t="array" ref="L7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6" s="9" t="str" cm="1">
        <f t="array" ref="M7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6" s="9" t="str" cm="1">
        <f t="array" ref="N7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6" s="9" t="str" cm="1">
        <f t="array" ref="O7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6" s="9" t="str" cm="1">
        <f t="array" ref="P7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6" s="9" t="str" cm="1">
        <f t="array" ref="Q7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6" s="9" t="str" cm="1">
        <f t="array" ref="R7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6" s="9" t="str" cm="1">
        <f t="array" ref="S7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6" s="35"/>
      <c r="U736" s="22"/>
    </row>
    <row r="737" spans="1:21" hidden="1" x14ac:dyDescent="0.25">
      <c r="A737" s="20" t="s">
        <v>915</v>
      </c>
      <c r="B737" s="21" t="s">
        <v>936</v>
      </c>
      <c r="C737" s="7" t="s">
        <v>1615</v>
      </c>
      <c r="D737" s="7" t="s">
        <v>407</v>
      </c>
      <c r="E737" s="7" t="s">
        <v>574</v>
      </c>
      <c r="F737" s="15">
        <v>2</v>
      </c>
      <c r="G737" s="15"/>
      <c r="H737" s="23">
        <f>(SUM(TabBesoinGlobal[[#This Row],[Mandela Besoin Total]:[Halles Besoin Total]]))-TabBesoinGlobal[[#This Row],[Transfert]]</f>
        <v>0</v>
      </c>
      <c r="I737" s="16">
        <f>TabBesoinGlobal[[#This Row],[Quantité Louée]]-TabBesoinGlobal[[#This Row],[Besoin Total]]</f>
        <v>0</v>
      </c>
      <c r="J737" s="9" t="str" cm="1">
        <f t="array" ref="J7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7" s="9" t="str" cm="1">
        <f t="array" ref="K7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7" s="9" t="str" cm="1">
        <f t="array" ref="L7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7" s="9" t="str" cm="1">
        <f t="array" ref="M7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7" s="9" t="str" cm="1">
        <f t="array" ref="N7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7" s="9" t="str" cm="1">
        <f t="array" ref="O7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7" s="9" t="str" cm="1">
        <f t="array" ref="P7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7" s="9" t="str" cm="1">
        <f t="array" ref="Q7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7" s="9" t="str" cm="1">
        <f t="array" ref="R7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7" s="9" t="str" cm="1">
        <f t="array" ref="S7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7" s="35"/>
      <c r="U737" s="22"/>
    </row>
    <row r="738" spans="1:21" hidden="1" x14ac:dyDescent="0.25">
      <c r="A738" s="20" t="s">
        <v>915</v>
      </c>
      <c r="B738" s="21" t="s">
        <v>936</v>
      </c>
      <c r="C738" s="7" t="s">
        <v>1616</v>
      </c>
      <c r="D738" s="7" t="s">
        <v>447</v>
      </c>
      <c r="E738" s="7" t="s">
        <v>574</v>
      </c>
      <c r="F738" s="15">
        <v>1</v>
      </c>
      <c r="G738" s="15"/>
      <c r="H738" s="23">
        <f>(SUM(TabBesoinGlobal[[#This Row],[Mandela Besoin Total]:[Halles Besoin Total]]))-TabBesoinGlobal[[#This Row],[Transfert]]</f>
        <v>0</v>
      </c>
      <c r="I738" s="16">
        <f>TabBesoinGlobal[[#This Row],[Quantité Louée]]-TabBesoinGlobal[[#This Row],[Besoin Total]]</f>
        <v>0</v>
      </c>
      <c r="J738" s="9" t="str" cm="1">
        <f t="array" ref="J7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8" s="9" t="str" cm="1">
        <f t="array" ref="K7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8" s="9" t="str" cm="1">
        <f t="array" ref="L7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8" s="9" t="str" cm="1">
        <f t="array" ref="M7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8" s="9" t="str" cm="1">
        <f t="array" ref="N7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8" s="9" t="str" cm="1">
        <f t="array" ref="O7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8" s="9" t="str" cm="1">
        <f t="array" ref="P7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8" s="9" t="str" cm="1">
        <f t="array" ref="Q7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8" s="9" t="str" cm="1">
        <f t="array" ref="R7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8" s="9" t="str" cm="1">
        <f t="array" ref="S7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8" s="35"/>
      <c r="U738" s="22"/>
    </row>
    <row r="739" spans="1:21" hidden="1" x14ac:dyDescent="0.25">
      <c r="A739" s="20" t="s">
        <v>915</v>
      </c>
      <c r="B739" s="21" t="s">
        <v>936</v>
      </c>
      <c r="C739" s="7" t="s">
        <v>1617</v>
      </c>
      <c r="D739" s="7" t="s">
        <v>408</v>
      </c>
      <c r="E739" s="7" t="s">
        <v>574</v>
      </c>
      <c r="F739" s="15">
        <v>2</v>
      </c>
      <c r="G739" s="15"/>
      <c r="H739" s="23">
        <f>(SUM(TabBesoinGlobal[[#This Row],[Mandela Besoin Total]:[Halles Besoin Total]]))-TabBesoinGlobal[[#This Row],[Transfert]]</f>
        <v>0</v>
      </c>
      <c r="I739" s="16">
        <f>TabBesoinGlobal[[#This Row],[Quantité Louée]]-TabBesoinGlobal[[#This Row],[Besoin Total]]</f>
        <v>0</v>
      </c>
      <c r="J739" s="9" t="str" cm="1">
        <f t="array" ref="J7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39" s="9" t="str" cm="1">
        <f t="array" ref="K7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39" s="9" t="str" cm="1">
        <f t="array" ref="L7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39" s="9" t="str" cm="1">
        <f t="array" ref="M7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39" s="9" t="str" cm="1">
        <f t="array" ref="N7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39" s="9" t="str" cm="1">
        <f t="array" ref="O7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39" s="9" t="str" cm="1">
        <f t="array" ref="P7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39" s="9" t="str" cm="1">
        <f t="array" ref="Q7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39" s="9" t="str" cm="1">
        <f t="array" ref="R7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39" s="9" t="str" cm="1">
        <f t="array" ref="S7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39" s="35"/>
      <c r="U739" s="22"/>
    </row>
    <row r="740" spans="1:21" hidden="1" x14ac:dyDescent="0.25">
      <c r="A740" s="20" t="s">
        <v>915</v>
      </c>
      <c r="B740" s="21" t="s">
        <v>936</v>
      </c>
      <c r="C740" s="7" t="s">
        <v>1618</v>
      </c>
      <c r="D740" s="7" t="s">
        <v>446</v>
      </c>
      <c r="E740" s="7" t="s">
        <v>574</v>
      </c>
      <c r="F740" s="15">
        <v>1</v>
      </c>
      <c r="G740" s="15"/>
      <c r="H740" s="23">
        <f>(SUM(TabBesoinGlobal[[#This Row],[Mandela Besoin Total]:[Halles Besoin Total]]))-TabBesoinGlobal[[#This Row],[Transfert]]</f>
        <v>0</v>
      </c>
      <c r="I740" s="16">
        <f>TabBesoinGlobal[[#This Row],[Quantité Louée]]-TabBesoinGlobal[[#This Row],[Besoin Total]]</f>
        <v>0</v>
      </c>
      <c r="J740" s="9" t="str" cm="1">
        <f t="array" ref="J7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0" s="9" t="str" cm="1">
        <f t="array" ref="K7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0" s="9" t="str" cm="1">
        <f t="array" ref="L7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0" s="9" t="str" cm="1">
        <f t="array" ref="M7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0" s="9" t="str" cm="1">
        <f t="array" ref="N7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0" s="9" t="str" cm="1">
        <f t="array" ref="O7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0" s="9" t="str" cm="1">
        <f t="array" ref="P7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0" s="9" t="str" cm="1">
        <f t="array" ref="Q7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0" s="9" t="str" cm="1">
        <f t="array" ref="R7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0" s="9" t="str" cm="1">
        <f t="array" ref="S7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0" s="35"/>
      <c r="U740" s="22"/>
    </row>
    <row r="741" spans="1:21" hidden="1" x14ac:dyDescent="0.25">
      <c r="A741" s="20" t="s">
        <v>915</v>
      </c>
      <c r="B741" s="21" t="s">
        <v>946</v>
      </c>
      <c r="C741" s="7" t="s">
        <v>1632</v>
      </c>
      <c r="D741" s="7" t="s">
        <v>423</v>
      </c>
      <c r="E741" s="7" t="s">
        <v>573</v>
      </c>
      <c r="F741" s="15">
        <v>2</v>
      </c>
      <c r="G741" s="15"/>
      <c r="H741" s="23">
        <f>(SUM(TabBesoinGlobal[[#This Row],[Mandela Besoin Total]:[Halles Besoin Total]]))-TabBesoinGlobal[[#This Row],[Transfert]]</f>
        <v>0</v>
      </c>
      <c r="I741" s="16">
        <f>TabBesoinGlobal[[#This Row],[Quantité Louée]]-TabBesoinGlobal[[#This Row],[Besoin Total]]</f>
        <v>0</v>
      </c>
      <c r="J741" s="9" t="str" cm="1">
        <f t="array" ref="J7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1" s="9" t="str" cm="1">
        <f t="array" ref="K7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1" s="9" t="str" cm="1">
        <f t="array" ref="L7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1" s="9" t="str" cm="1">
        <f t="array" ref="M7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1" s="9" t="str" cm="1">
        <f t="array" ref="N7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1" s="9" t="str" cm="1">
        <f t="array" ref="O7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1" s="9" t="str" cm="1">
        <f t="array" ref="P7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1" s="9" t="str" cm="1">
        <f t="array" ref="Q7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1" s="9" t="str" cm="1">
        <f t="array" ref="R7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1" s="9" t="str" cm="1">
        <f t="array" ref="S7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1" s="35"/>
      <c r="U741" s="22"/>
    </row>
    <row r="742" spans="1:21" hidden="1" x14ac:dyDescent="0.25">
      <c r="A742" s="20" t="s">
        <v>915</v>
      </c>
      <c r="B742" s="21" t="s">
        <v>946</v>
      </c>
      <c r="C742" s="7" t="s">
        <v>1957</v>
      </c>
      <c r="D742" s="57" t="s">
        <v>1958</v>
      </c>
      <c r="E742" s="7" t="s">
        <v>572</v>
      </c>
      <c r="F742" s="15">
        <v>1</v>
      </c>
      <c r="G742" s="15"/>
      <c r="H742" s="23">
        <f>(SUM(TabBesoinGlobal[[#This Row],[Mandela Besoin Total]:[Halles Besoin Total]]))-TabBesoinGlobal[[#This Row],[Transfert]]</f>
        <v>0</v>
      </c>
      <c r="I742" s="16">
        <f>TabBesoinGlobal[[#This Row],[Quantité Louée]]-TabBesoinGlobal[[#This Row],[Besoin Total]]</f>
        <v>0</v>
      </c>
      <c r="J742" s="9" t="str" cm="1">
        <f t="array" ref="J7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2" s="9" t="str" cm="1">
        <f t="array" ref="K7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2" s="9" t="str" cm="1">
        <f t="array" ref="L7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2" s="9" t="str" cm="1">
        <f t="array" ref="M7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2" s="9" t="str" cm="1">
        <f t="array" ref="N7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2" s="9" t="str" cm="1">
        <f t="array" ref="O7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2" s="9" t="str" cm="1">
        <f t="array" ref="P7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2" s="9" t="str" cm="1">
        <f t="array" ref="Q7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2" s="9" t="str" cm="1">
        <f t="array" ref="R7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2" s="9" t="str" cm="1">
        <f t="array" ref="S7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2" s="35"/>
      <c r="U742" s="22"/>
    </row>
    <row r="743" spans="1:21" hidden="1" x14ac:dyDescent="0.25">
      <c r="A743" s="20" t="s">
        <v>915</v>
      </c>
      <c r="B743" s="21" t="s">
        <v>959</v>
      </c>
      <c r="C743" s="7" t="s">
        <v>1649</v>
      </c>
      <c r="D743" s="7" t="s">
        <v>100</v>
      </c>
      <c r="E743" s="7" t="s">
        <v>574</v>
      </c>
      <c r="F743" s="15">
        <v>200</v>
      </c>
      <c r="G743" s="15"/>
      <c r="H743" s="23">
        <f>(SUM(TabBesoinGlobal[[#This Row],[Mandela Besoin Total]:[Halles Besoin Total]]))-TabBesoinGlobal[[#This Row],[Transfert]]</f>
        <v>0</v>
      </c>
      <c r="I743" s="16">
        <f>TabBesoinGlobal[[#This Row],[Quantité Louée]]-TabBesoinGlobal[[#This Row],[Besoin Total]]</f>
        <v>0</v>
      </c>
      <c r="J743" s="9" t="str" cm="1">
        <f t="array" ref="J7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3" s="9" t="str" cm="1">
        <f t="array" ref="K7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3" s="9" t="str" cm="1">
        <f t="array" ref="L7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3" s="9" t="str" cm="1">
        <f t="array" ref="M7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3" s="9" t="str" cm="1">
        <f t="array" ref="N7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3" s="9" t="str" cm="1">
        <f t="array" ref="O7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3" s="9" t="str" cm="1">
        <f t="array" ref="P7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3" s="9" t="str" cm="1">
        <f t="array" ref="Q7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3" s="9" t="str" cm="1">
        <f t="array" ref="R7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3" s="9" t="str" cm="1">
        <f t="array" ref="S7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3" s="35"/>
      <c r="U743" s="22"/>
    </row>
    <row r="744" spans="1:21" hidden="1" x14ac:dyDescent="0.25">
      <c r="A744" s="20" t="s">
        <v>915</v>
      </c>
      <c r="B744" s="21" t="s">
        <v>959</v>
      </c>
      <c r="C744" s="7" t="s">
        <v>1650</v>
      </c>
      <c r="D744" s="7" t="s">
        <v>99</v>
      </c>
      <c r="E744" s="7" t="s">
        <v>574</v>
      </c>
      <c r="F744" s="15">
        <v>100</v>
      </c>
      <c r="G744" s="15"/>
      <c r="H744" s="23">
        <f>(SUM(TabBesoinGlobal[[#This Row],[Mandela Besoin Total]:[Halles Besoin Total]]))-TabBesoinGlobal[[#This Row],[Transfert]]</f>
        <v>0</v>
      </c>
      <c r="I744" s="16">
        <f>TabBesoinGlobal[[#This Row],[Quantité Louée]]-TabBesoinGlobal[[#This Row],[Besoin Total]]</f>
        <v>0</v>
      </c>
      <c r="J744" s="9" t="str" cm="1">
        <f t="array" ref="J7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4" s="9" t="str" cm="1">
        <f t="array" ref="K7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4" s="9" t="str" cm="1">
        <f t="array" ref="L7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4" s="9" t="str" cm="1">
        <f t="array" ref="M7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4" s="9" t="str" cm="1">
        <f t="array" ref="N7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4" s="9" t="str" cm="1">
        <f t="array" ref="O7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4" s="9" t="str" cm="1">
        <f t="array" ref="P7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4" s="9" t="str" cm="1">
        <f t="array" ref="Q7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4" s="9" t="str" cm="1">
        <f t="array" ref="R7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4" s="9" t="str" cm="1">
        <f t="array" ref="S7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4" s="35"/>
      <c r="U744" s="22"/>
    </row>
    <row r="745" spans="1:21" hidden="1" x14ac:dyDescent="0.25">
      <c r="A745" s="20" t="s">
        <v>915</v>
      </c>
      <c r="B745" s="21" t="s">
        <v>366</v>
      </c>
      <c r="C745" s="7" t="s">
        <v>1905</v>
      </c>
      <c r="D745" s="7" t="s">
        <v>860</v>
      </c>
      <c r="E745" s="7" t="s">
        <v>572</v>
      </c>
      <c r="F745" s="15">
        <v>0</v>
      </c>
      <c r="G745" s="15"/>
      <c r="H745" s="23">
        <f>(SUM(TabBesoinGlobal[[#This Row],[Mandela Besoin Total]:[Halles Besoin Total]]))-TabBesoinGlobal[[#This Row],[Transfert]]</f>
        <v>0</v>
      </c>
      <c r="I745" s="16">
        <f>TabBesoinGlobal[[#This Row],[Quantité Louée]]-TabBesoinGlobal[[#This Row],[Besoin Total]]</f>
        <v>0</v>
      </c>
      <c r="J745" s="9" t="str" cm="1">
        <f t="array" ref="J7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5" s="9" t="str" cm="1">
        <f t="array" ref="K7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5" s="9" t="str" cm="1">
        <f t="array" ref="L7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5" s="9" t="str" cm="1">
        <f t="array" ref="M7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5" s="9" t="str" cm="1">
        <f t="array" ref="N7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5" s="9" t="str" cm="1">
        <f t="array" ref="O7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5" s="9" t="str" cm="1">
        <f t="array" ref="P7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5" s="9" t="str" cm="1">
        <f t="array" ref="Q7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5" s="9" t="str" cm="1">
        <f t="array" ref="R7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5" s="9" t="str" cm="1">
        <f t="array" ref="S7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5" s="35"/>
      <c r="U745" s="22"/>
    </row>
    <row r="746" spans="1:21" hidden="1" x14ac:dyDescent="0.25">
      <c r="A746" s="20" t="s">
        <v>915</v>
      </c>
      <c r="B746" s="21" t="s">
        <v>366</v>
      </c>
      <c r="C746" s="7" t="s">
        <v>1906</v>
      </c>
      <c r="D746" s="7" t="s">
        <v>860</v>
      </c>
      <c r="E746" s="7" t="s">
        <v>573</v>
      </c>
      <c r="F746" s="15">
        <v>4</v>
      </c>
      <c r="G746" s="15"/>
      <c r="H746" s="23">
        <f>(SUM(TabBesoinGlobal[[#This Row],[Mandela Besoin Total]:[Halles Besoin Total]]))-TabBesoinGlobal[[#This Row],[Transfert]]</f>
        <v>0</v>
      </c>
      <c r="I746" s="16">
        <f>TabBesoinGlobal[[#This Row],[Quantité Louée]]-TabBesoinGlobal[[#This Row],[Besoin Total]]</f>
        <v>0</v>
      </c>
      <c r="J746" s="9" t="str" cm="1">
        <f t="array" ref="J7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6" s="9" t="str" cm="1">
        <f t="array" ref="K7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6" s="9" t="str" cm="1">
        <f t="array" ref="L7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6" s="9" t="str" cm="1">
        <f t="array" ref="M7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6" s="9" t="str" cm="1">
        <f t="array" ref="N7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6" s="9" t="str" cm="1">
        <f t="array" ref="O7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6" s="9" t="str" cm="1">
        <f t="array" ref="P7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6" s="9" t="str" cm="1">
        <f t="array" ref="Q7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6" s="9" t="str" cm="1">
        <f t="array" ref="R7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6" s="9" t="str" cm="1">
        <f t="array" ref="S7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6" s="35"/>
      <c r="U746" s="22"/>
    </row>
    <row r="747" spans="1:21" hidden="1" x14ac:dyDescent="0.25">
      <c r="A747" s="20" t="s">
        <v>915</v>
      </c>
      <c r="B747" s="21" t="s">
        <v>366</v>
      </c>
      <c r="C747" s="7" t="s">
        <v>1907</v>
      </c>
      <c r="D747" s="7" t="s">
        <v>861</v>
      </c>
      <c r="E747" s="7" t="s">
        <v>572</v>
      </c>
      <c r="F747" s="15">
        <v>0</v>
      </c>
      <c r="G747" s="15"/>
      <c r="H747" s="23">
        <f>(SUM(TabBesoinGlobal[[#This Row],[Mandela Besoin Total]:[Halles Besoin Total]]))-TabBesoinGlobal[[#This Row],[Transfert]]</f>
        <v>0</v>
      </c>
      <c r="I747" s="16">
        <f>TabBesoinGlobal[[#This Row],[Quantité Louée]]-TabBesoinGlobal[[#This Row],[Besoin Total]]</f>
        <v>0</v>
      </c>
      <c r="J747" s="9" t="str" cm="1">
        <f t="array" ref="J7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7" s="9" t="str" cm="1">
        <f t="array" ref="K7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7" s="9" t="str" cm="1">
        <f t="array" ref="L7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7" s="9" t="str" cm="1">
        <f t="array" ref="M7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7" s="9" t="str" cm="1">
        <f t="array" ref="N7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7" s="9" t="str" cm="1">
        <f t="array" ref="O7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7" s="9" t="str" cm="1">
        <f t="array" ref="P7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7" s="9" t="str" cm="1">
        <f t="array" ref="Q7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7" s="9" t="str" cm="1">
        <f t="array" ref="R7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7" s="9" t="str" cm="1">
        <f t="array" ref="S7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7" s="35"/>
      <c r="U747" s="22"/>
    </row>
    <row r="748" spans="1:21" hidden="1" x14ac:dyDescent="0.25">
      <c r="A748" s="20" t="s">
        <v>915</v>
      </c>
      <c r="B748" s="21" t="s">
        <v>366</v>
      </c>
      <c r="C748" s="7" t="s">
        <v>1908</v>
      </c>
      <c r="D748" s="7" t="s">
        <v>861</v>
      </c>
      <c r="E748" s="7" t="s">
        <v>573</v>
      </c>
      <c r="F748" s="15">
        <v>4</v>
      </c>
      <c r="G748" s="15"/>
      <c r="H748" s="23">
        <f>(SUM(TabBesoinGlobal[[#This Row],[Mandela Besoin Total]:[Halles Besoin Total]]))-TabBesoinGlobal[[#This Row],[Transfert]]</f>
        <v>0</v>
      </c>
      <c r="I748" s="16">
        <f>TabBesoinGlobal[[#This Row],[Quantité Louée]]-TabBesoinGlobal[[#This Row],[Besoin Total]]</f>
        <v>0</v>
      </c>
      <c r="J748" s="9" t="str" cm="1">
        <f t="array" ref="J7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8" s="9" t="str" cm="1">
        <f t="array" ref="K7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8" s="9" t="str" cm="1">
        <f t="array" ref="L7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8" s="9" t="str" cm="1">
        <f t="array" ref="M7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8" s="9" t="str" cm="1">
        <f t="array" ref="N7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8" s="9" t="str" cm="1">
        <f t="array" ref="O7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8" s="9" t="str" cm="1">
        <f t="array" ref="P7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8" s="9" t="str" cm="1">
        <f t="array" ref="Q7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8" s="9" t="str" cm="1">
        <f t="array" ref="R7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8" s="9" t="str" cm="1">
        <f t="array" ref="S7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8" s="35"/>
      <c r="U748" s="22"/>
    </row>
    <row r="749" spans="1:21" hidden="1" x14ac:dyDescent="0.25">
      <c r="A749" s="20" t="s">
        <v>915</v>
      </c>
      <c r="B749" s="21" t="s">
        <v>950</v>
      </c>
      <c r="C749" s="7" t="s">
        <v>1655</v>
      </c>
      <c r="D749" s="7" t="s">
        <v>517</v>
      </c>
      <c r="E749" s="7" t="s">
        <v>573</v>
      </c>
      <c r="F749" s="15">
        <v>3</v>
      </c>
      <c r="G749" s="15"/>
      <c r="H749" s="23">
        <f>(SUM(TabBesoinGlobal[[#This Row],[Mandela Besoin Total]:[Halles Besoin Total]]))-TabBesoinGlobal[[#This Row],[Transfert]]</f>
        <v>0</v>
      </c>
      <c r="I749" s="16">
        <f>TabBesoinGlobal[[#This Row],[Quantité Louée]]-TabBesoinGlobal[[#This Row],[Besoin Total]]</f>
        <v>0</v>
      </c>
      <c r="J749" s="9" t="str" cm="1">
        <f t="array" ref="J7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49" s="9" t="str" cm="1">
        <f t="array" ref="K7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49" s="9" t="str" cm="1">
        <f t="array" ref="L7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49" s="9" t="str" cm="1">
        <f t="array" ref="M7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49" s="9" t="str" cm="1">
        <f t="array" ref="N7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49" s="9" t="str" cm="1">
        <f t="array" ref="O7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49" s="9" t="str" cm="1">
        <f t="array" ref="P7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49" s="9" t="str" cm="1">
        <f t="array" ref="Q7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49" s="9" t="str" cm="1">
        <f t="array" ref="R7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49" s="9" t="str" cm="1">
        <f t="array" ref="S7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49" s="35"/>
      <c r="U749" s="22"/>
    </row>
    <row r="750" spans="1:21" hidden="1" x14ac:dyDescent="0.25">
      <c r="A750" s="20" t="s">
        <v>915</v>
      </c>
      <c r="B750" s="21" t="s">
        <v>950</v>
      </c>
      <c r="C750" s="7" t="s">
        <v>1655</v>
      </c>
      <c r="D750" s="7" t="s">
        <v>518</v>
      </c>
      <c r="E750" s="7" t="s">
        <v>573</v>
      </c>
      <c r="F750" s="15">
        <v>5</v>
      </c>
      <c r="G750" s="15"/>
      <c r="H750" s="23">
        <f>(SUM(TabBesoinGlobal[[#This Row],[Mandela Besoin Total]:[Halles Besoin Total]]))-TabBesoinGlobal[[#This Row],[Transfert]]</f>
        <v>0</v>
      </c>
      <c r="I750" s="16">
        <f>TabBesoinGlobal[[#This Row],[Quantité Louée]]-TabBesoinGlobal[[#This Row],[Besoin Total]]</f>
        <v>0</v>
      </c>
      <c r="J750" s="9" t="str" cm="1">
        <f t="array" ref="J7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0" s="9" t="str" cm="1">
        <f t="array" ref="K7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0" s="9" t="str" cm="1">
        <f t="array" ref="L7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0" s="9" t="str" cm="1">
        <f t="array" ref="M7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0" s="9" t="str" cm="1">
        <f t="array" ref="N7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0" s="9" t="str" cm="1">
        <f t="array" ref="O7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0" s="9" t="str" cm="1">
        <f t="array" ref="P7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0" s="9" t="str" cm="1">
        <f t="array" ref="Q7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0" s="9" t="str" cm="1">
        <f t="array" ref="R7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0" s="9" t="str" cm="1">
        <f t="array" ref="S7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0" s="35"/>
      <c r="U750" s="22"/>
    </row>
    <row r="751" spans="1:21" hidden="1" x14ac:dyDescent="0.25">
      <c r="A751" s="20" t="s">
        <v>915</v>
      </c>
      <c r="B751" s="21" t="s">
        <v>950</v>
      </c>
      <c r="C751" s="7" t="s">
        <v>1655</v>
      </c>
      <c r="D751" s="7" t="s">
        <v>519</v>
      </c>
      <c r="E751" s="7" t="s">
        <v>573</v>
      </c>
      <c r="F751" s="15">
        <v>3</v>
      </c>
      <c r="G751" s="15"/>
      <c r="H751" s="23">
        <f>(SUM(TabBesoinGlobal[[#This Row],[Mandela Besoin Total]:[Halles Besoin Total]]))-TabBesoinGlobal[[#This Row],[Transfert]]</f>
        <v>0</v>
      </c>
      <c r="I751" s="16">
        <f>TabBesoinGlobal[[#This Row],[Quantité Louée]]-TabBesoinGlobal[[#This Row],[Besoin Total]]</f>
        <v>0</v>
      </c>
      <c r="J751" s="9" t="str" cm="1">
        <f t="array" ref="J7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1" s="9" t="str" cm="1">
        <f t="array" ref="K7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1" s="9" t="str" cm="1">
        <f t="array" ref="L7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1" s="9" t="str" cm="1">
        <f t="array" ref="M7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1" s="9" t="str" cm="1">
        <f t="array" ref="N7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1" s="9" t="str" cm="1">
        <f t="array" ref="O7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1" s="9" t="str" cm="1">
        <f t="array" ref="P7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1" s="9" t="str" cm="1">
        <f t="array" ref="Q7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1" s="9" t="str" cm="1">
        <f t="array" ref="R7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1" s="9" t="str" cm="1">
        <f t="array" ref="S7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1" s="35"/>
      <c r="U751" s="22"/>
    </row>
    <row r="752" spans="1:21" hidden="1" x14ac:dyDescent="0.25">
      <c r="A752" s="20" t="s">
        <v>915</v>
      </c>
      <c r="B752" s="21" t="s">
        <v>950</v>
      </c>
      <c r="C752" s="7" t="s">
        <v>1655</v>
      </c>
      <c r="D752" s="7" t="s">
        <v>520</v>
      </c>
      <c r="E752" s="7" t="s">
        <v>573</v>
      </c>
      <c r="F752" s="15">
        <v>5</v>
      </c>
      <c r="G752" s="15"/>
      <c r="H752" s="23">
        <f>(SUM(TabBesoinGlobal[[#This Row],[Mandela Besoin Total]:[Halles Besoin Total]]))-TabBesoinGlobal[[#This Row],[Transfert]]</f>
        <v>0</v>
      </c>
      <c r="I752" s="16">
        <f>TabBesoinGlobal[[#This Row],[Quantité Louée]]-TabBesoinGlobal[[#This Row],[Besoin Total]]</f>
        <v>0</v>
      </c>
      <c r="J752" s="9" t="str" cm="1">
        <f t="array" ref="J7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2" s="9" t="str" cm="1">
        <f t="array" ref="K7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2" s="9" t="str" cm="1">
        <f t="array" ref="L7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2" s="9" t="str" cm="1">
        <f t="array" ref="M7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2" s="9" t="str" cm="1">
        <f t="array" ref="N7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2" s="9" t="str" cm="1">
        <f t="array" ref="O7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2" s="9" t="str" cm="1">
        <f t="array" ref="P7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2" s="9" t="str" cm="1">
        <f t="array" ref="Q7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2" s="9" t="str" cm="1">
        <f t="array" ref="R7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2" s="9" t="str" cm="1">
        <f t="array" ref="S7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2" s="35"/>
      <c r="U752" s="22"/>
    </row>
    <row r="753" spans="1:21" hidden="1" x14ac:dyDescent="0.25">
      <c r="A753" s="20" t="s">
        <v>915</v>
      </c>
      <c r="B753" s="21" t="s">
        <v>950</v>
      </c>
      <c r="C753" s="7" t="s">
        <v>1655</v>
      </c>
      <c r="D753" s="7" t="s">
        <v>521</v>
      </c>
      <c r="E753" s="7" t="s">
        <v>573</v>
      </c>
      <c r="F753" s="15">
        <v>5</v>
      </c>
      <c r="G753" s="15"/>
      <c r="H753" s="23">
        <f>(SUM(TabBesoinGlobal[[#This Row],[Mandela Besoin Total]:[Halles Besoin Total]]))-TabBesoinGlobal[[#This Row],[Transfert]]</f>
        <v>0</v>
      </c>
      <c r="I753" s="16">
        <f>TabBesoinGlobal[[#This Row],[Quantité Louée]]-TabBesoinGlobal[[#This Row],[Besoin Total]]</f>
        <v>0</v>
      </c>
      <c r="J753" s="9" t="str" cm="1">
        <f t="array" ref="J7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3" s="9" t="str" cm="1">
        <f t="array" ref="K7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3" s="9" t="str" cm="1">
        <f t="array" ref="L7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3" s="9" t="str" cm="1">
        <f t="array" ref="M7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3" s="9" t="str" cm="1">
        <f t="array" ref="N7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3" s="9" t="str" cm="1">
        <f t="array" ref="O7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3" s="9" t="str" cm="1">
        <f t="array" ref="P7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3" s="9" t="str" cm="1">
        <f t="array" ref="Q7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3" s="9" t="str" cm="1">
        <f t="array" ref="R7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3" s="9" t="str" cm="1">
        <f t="array" ref="S7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3" s="35"/>
      <c r="U753" s="22"/>
    </row>
    <row r="754" spans="1:21" hidden="1" x14ac:dyDescent="0.25">
      <c r="A754" s="20" t="s">
        <v>915</v>
      </c>
      <c r="B754" s="21" t="s">
        <v>951</v>
      </c>
      <c r="C754" s="7" t="s">
        <v>1659</v>
      </c>
      <c r="D754" s="7" t="s">
        <v>525</v>
      </c>
      <c r="E754" s="7" t="s">
        <v>573</v>
      </c>
      <c r="F754" s="15">
        <v>6</v>
      </c>
      <c r="G754" s="15"/>
      <c r="H754" s="23">
        <f>(SUM(TabBesoinGlobal[[#This Row],[Mandela Besoin Total]:[Halles Besoin Total]]))-TabBesoinGlobal[[#This Row],[Transfert]]</f>
        <v>0</v>
      </c>
      <c r="I754" s="16">
        <f>TabBesoinGlobal[[#This Row],[Quantité Louée]]-TabBesoinGlobal[[#This Row],[Besoin Total]]</f>
        <v>0</v>
      </c>
      <c r="J754" s="9" t="str" cm="1">
        <f t="array" ref="J7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4" s="9" t="str" cm="1">
        <f t="array" ref="K7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4" s="9" t="str" cm="1">
        <f t="array" ref="L7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4" s="9" t="str" cm="1">
        <f t="array" ref="M7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4" s="9" t="str" cm="1">
        <f t="array" ref="N7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4" s="9" t="str" cm="1">
        <f t="array" ref="O7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4" s="9" t="str" cm="1">
        <f t="array" ref="P7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4" s="9" t="str" cm="1">
        <f t="array" ref="Q7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4" s="9" t="str" cm="1">
        <f t="array" ref="R7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4" s="9" t="str" cm="1">
        <f t="array" ref="S7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4" s="35"/>
      <c r="U754" s="22"/>
    </row>
    <row r="755" spans="1:21" hidden="1" x14ac:dyDescent="0.25">
      <c r="A755" s="20" t="s">
        <v>915</v>
      </c>
      <c r="B755" s="21" t="s">
        <v>951</v>
      </c>
      <c r="C755" s="7" t="s">
        <v>1659</v>
      </c>
      <c r="D755" s="7" t="s">
        <v>529</v>
      </c>
      <c r="E755" s="7" t="s">
        <v>573</v>
      </c>
      <c r="F755" s="15">
        <v>1</v>
      </c>
      <c r="G755" s="15"/>
      <c r="H755" s="23">
        <f>(SUM(TabBesoinGlobal[[#This Row],[Mandela Besoin Total]:[Halles Besoin Total]]))-TabBesoinGlobal[[#This Row],[Transfert]]</f>
        <v>0</v>
      </c>
      <c r="I755" s="16">
        <f>TabBesoinGlobal[[#This Row],[Quantité Louée]]-TabBesoinGlobal[[#This Row],[Besoin Total]]</f>
        <v>0</v>
      </c>
      <c r="J755" s="9" t="str" cm="1">
        <f t="array" ref="J7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5" s="9" t="str" cm="1">
        <f t="array" ref="K7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5" s="9" t="str" cm="1">
        <f t="array" ref="L7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5" s="9" t="str" cm="1">
        <f t="array" ref="M7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5" s="9" t="str" cm="1">
        <f t="array" ref="N7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5" s="9" t="str" cm="1">
        <f t="array" ref="O7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5" s="9" t="str" cm="1">
        <f t="array" ref="P7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5" s="9" t="str" cm="1">
        <f t="array" ref="Q7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5" s="9" t="str" cm="1">
        <f t="array" ref="R7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5" s="9" t="str" cm="1">
        <f t="array" ref="S7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5" s="35"/>
      <c r="U755" s="22"/>
    </row>
    <row r="756" spans="1:21" hidden="1" x14ac:dyDescent="0.25">
      <c r="A756" s="20" t="s">
        <v>915</v>
      </c>
      <c r="B756" s="21" t="s">
        <v>951</v>
      </c>
      <c r="C756" s="7" t="s">
        <v>1656</v>
      </c>
      <c r="D756" s="7" t="s">
        <v>522</v>
      </c>
      <c r="E756" s="7" t="s">
        <v>573</v>
      </c>
      <c r="F756" s="15">
        <v>12</v>
      </c>
      <c r="G756" s="15"/>
      <c r="H756" s="23">
        <f>(SUM(TabBesoinGlobal[[#This Row],[Mandela Besoin Total]:[Halles Besoin Total]]))-TabBesoinGlobal[[#This Row],[Transfert]]</f>
        <v>0</v>
      </c>
      <c r="I756" s="16">
        <f>TabBesoinGlobal[[#This Row],[Quantité Louée]]-TabBesoinGlobal[[#This Row],[Besoin Total]]</f>
        <v>0</v>
      </c>
      <c r="J756" s="9" t="str" cm="1">
        <f t="array" ref="J7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6" s="9" t="str" cm="1">
        <f t="array" ref="K7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6" s="9" t="str" cm="1">
        <f t="array" ref="L7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6" s="9" t="str" cm="1">
        <f t="array" ref="M7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6" s="9" t="str" cm="1">
        <f t="array" ref="N7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6" s="9" t="str" cm="1">
        <f t="array" ref="O7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6" s="9" t="str" cm="1">
        <f t="array" ref="P7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6" s="9" t="str" cm="1">
        <f t="array" ref="Q7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6" s="9" t="str" cm="1">
        <f t="array" ref="R7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6" s="9" t="str" cm="1">
        <f t="array" ref="S7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6" s="35"/>
      <c r="U756" s="22"/>
    </row>
    <row r="757" spans="1:21" hidden="1" x14ac:dyDescent="0.25">
      <c r="A757" s="20" t="s">
        <v>915</v>
      </c>
      <c r="B757" s="21" t="s">
        <v>951</v>
      </c>
      <c r="C757" s="7" t="s">
        <v>1656</v>
      </c>
      <c r="D757" s="7" t="s">
        <v>526</v>
      </c>
      <c r="E757" s="7" t="s">
        <v>573</v>
      </c>
      <c r="F757" s="15">
        <v>10</v>
      </c>
      <c r="G757" s="15"/>
      <c r="H757" s="23">
        <f>(SUM(TabBesoinGlobal[[#This Row],[Mandela Besoin Total]:[Halles Besoin Total]]))-TabBesoinGlobal[[#This Row],[Transfert]]</f>
        <v>0</v>
      </c>
      <c r="I757" s="16">
        <f>TabBesoinGlobal[[#This Row],[Quantité Louée]]-TabBesoinGlobal[[#This Row],[Besoin Total]]</f>
        <v>0</v>
      </c>
      <c r="J757" s="9" t="str" cm="1">
        <f t="array" ref="J7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7" s="9" t="str" cm="1">
        <f t="array" ref="K7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7" s="9" t="str" cm="1">
        <f t="array" ref="L7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7" s="9" t="str" cm="1">
        <f t="array" ref="M7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7" s="9" t="str" cm="1">
        <f t="array" ref="N7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7" s="9" t="str" cm="1">
        <f t="array" ref="O7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7" s="9" t="str" cm="1">
        <f t="array" ref="P7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7" s="9" t="str" cm="1">
        <f t="array" ref="Q7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7" s="9" t="str" cm="1">
        <f t="array" ref="R7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7" s="9" t="str" cm="1">
        <f t="array" ref="S7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7" s="35"/>
      <c r="U757" s="22"/>
    </row>
    <row r="758" spans="1:21" hidden="1" x14ac:dyDescent="0.25">
      <c r="A758" s="20" t="s">
        <v>915</v>
      </c>
      <c r="B758" s="21" t="s">
        <v>951</v>
      </c>
      <c r="C758" s="7" t="s">
        <v>1656</v>
      </c>
      <c r="D758" s="7" t="s">
        <v>530</v>
      </c>
      <c r="E758" s="7" t="s">
        <v>573</v>
      </c>
      <c r="F758" s="15">
        <v>4</v>
      </c>
      <c r="G758" s="15"/>
      <c r="H758" s="23">
        <f>(SUM(TabBesoinGlobal[[#This Row],[Mandela Besoin Total]:[Halles Besoin Total]]))-TabBesoinGlobal[[#This Row],[Transfert]]</f>
        <v>0</v>
      </c>
      <c r="I758" s="16">
        <f>TabBesoinGlobal[[#This Row],[Quantité Louée]]-TabBesoinGlobal[[#This Row],[Besoin Total]]</f>
        <v>0</v>
      </c>
      <c r="J758" s="9" t="str" cm="1">
        <f t="array" ref="J7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8" s="9" t="str" cm="1">
        <f t="array" ref="K7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8" s="9" t="str" cm="1">
        <f t="array" ref="L7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8" s="9" t="str" cm="1">
        <f t="array" ref="M7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8" s="9" t="str" cm="1">
        <f t="array" ref="N7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8" s="9" t="str" cm="1">
        <f t="array" ref="O7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8" s="9" t="str" cm="1">
        <f t="array" ref="P7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8" s="9" t="str" cm="1">
        <f t="array" ref="Q7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8" s="9" t="str" cm="1">
        <f t="array" ref="R7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8" s="9" t="str" cm="1">
        <f t="array" ref="S7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8" s="35"/>
      <c r="U758" s="22"/>
    </row>
    <row r="759" spans="1:21" hidden="1" x14ac:dyDescent="0.25">
      <c r="A759" s="20" t="s">
        <v>915</v>
      </c>
      <c r="B759" s="21" t="s">
        <v>951</v>
      </c>
      <c r="C759" s="7" t="s">
        <v>1657</v>
      </c>
      <c r="D759" s="7" t="s">
        <v>523</v>
      </c>
      <c r="E759" s="7" t="s">
        <v>573</v>
      </c>
      <c r="F759" s="15">
        <v>2</v>
      </c>
      <c r="G759" s="15"/>
      <c r="H759" s="23">
        <f>(SUM(TabBesoinGlobal[[#This Row],[Mandela Besoin Total]:[Halles Besoin Total]]))-TabBesoinGlobal[[#This Row],[Transfert]]</f>
        <v>0</v>
      </c>
      <c r="I759" s="16">
        <f>TabBesoinGlobal[[#This Row],[Quantité Louée]]-TabBesoinGlobal[[#This Row],[Besoin Total]]</f>
        <v>0</v>
      </c>
      <c r="J759" s="9" t="str" cm="1">
        <f t="array" ref="J7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59" s="9" t="str" cm="1">
        <f t="array" ref="K7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59" s="9" t="str" cm="1">
        <f t="array" ref="L7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59" s="9" t="str" cm="1">
        <f t="array" ref="M7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59" s="9" t="str" cm="1">
        <f t="array" ref="N7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59" s="9" t="str" cm="1">
        <f t="array" ref="O7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59" s="9" t="str" cm="1">
        <f t="array" ref="P7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59" s="9" t="str" cm="1">
        <f t="array" ref="Q7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59" s="9" t="str" cm="1">
        <f t="array" ref="R7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59" s="9" t="str" cm="1">
        <f t="array" ref="S7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59" s="35"/>
      <c r="U759" s="22"/>
    </row>
    <row r="760" spans="1:21" hidden="1" x14ac:dyDescent="0.25">
      <c r="A760" s="20" t="s">
        <v>915</v>
      </c>
      <c r="B760" s="21" t="s">
        <v>951</v>
      </c>
      <c r="C760" s="7" t="s">
        <v>1657</v>
      </c>
      <c r="D760" s="7" t="s">
        <v>528</v>
      </c>
      <c r="E760" s="7" t="s">
        <v>573</v>
      </c>
      <c r="F760" s="15">
        <v>1</v>
      </c>
      <c r="G760" s="15"/>
      <c r="H760" s="23">
        <f>(SUM(TabBesoinGlobal[[#This Row],[Mandela Besoin Total]:[Halles Besoin Total]]))-TabBesoinGlobal[[#This Row],[Transfert]]</f>
        <v>0</v>
      </c>
      <c r="I760" s="16">
        <f>TabBesoinGlobal[[#This Row],[Quantité Louée]]-TabBesoinGlobal[[#This Row],[Besoin Total]]</f>
        <v>0</v>
      </c>
      <c r="J760" s="9" t="str" cm="1">
        <f t="array" ref="J7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0" s="9" t="str" cm="1">
        <f t="array" ref="K7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0" s="9" t="str" cm="1">
        <f t="array" ref="L7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0" s="9" t="str" cm="1">
        <f t="array" ref="M7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0" s="9" t="str" cm="1">
        <f t="array" ref="N7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0" s="9" t="str" cm="1">
        <f t="array" ref="O7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0" s="9" t="str" cm="1">
        <f t="array" ref="P7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0" s="9" t="str" cm="1">
        <f t="array" ref="Q7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0" s="9" t="str" cm="1">
        <f t="array" ref="R7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0" s="9" t="str" cm="1">
        <f t="array" ref="S7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0" s="35"/>
      <c r="U760" s="22"/>
    </row>
    <row r="761" spans="1:21" hidden="1" x14ac:dyDescent="0.25">
      <c r="A761" s="20" t="s">
        <v>915</v>
      </c>
      <c r="B761" s="21" t="s">
        <v>951</v>
      </c>
      <c r="C761" s="7" t="s">
        <v>1658</v>
      </c>
      <c r="D761" s="7" t="s">
        <v>524</v>
      </c>
      <c r="E761" s="7" t="s">
        <v>573</v>
      </c>
      <c r="F761" s="15">
        <v>4</v>
      </c>
      <c r="G761" s="15"/>
      <c r="H761" s="23">
        <f>(SUM(TabBesoinGlobal[[#This Row],[Mandela Besoin Total]:[Halles Besoin Total]]))-TabBesoinGlobal[[#This Row],[Transfert]]</f>
        <v>0</v>
      </c>
      <c r="I761" s="16">
        <f>TabBesoinGlobal[[#This Row],[Quantité Louée]]-TabBesoinGlobal[[#This Row],[Besoin Total]]</f>
        <v>0</v>
      </c>
      <c r="J761" s="9" t="str" cm="1">
        <f t="array" ref="J7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1" s="9" t="str" cm="1">
        <f t="array" ref="K7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1" s="9" t="str" cm="1">
        <f t="array" ref="L7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1" s="9" t="str" cm="1">
        <f t="array" ref="M7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1" s="9" t="str" cm="1">
        <f t="array" ref="N7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1" s="9" t="str" cm="1">
        <f t="array" ref="O7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1" s="9" t="str" cm="1">
        <f t="array" ref="P7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1" s="9" t="str" cm="1">
        <f t="array" ref="Q7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1" s="9" t="str" cm="1">
        <f t="array" ref="R7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1" s="9" t="str" cm="1">
        <f t="array" ref="S7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1" s="35"/>
      <c r="U761" s="22"/>
    </row>
    <row r="762" spans="1:21" hidden="1" x14ac:dyDescent="0.25">
      <c r="A762" s="20" t="s">
        <v>915</v>
      </c>
      <c r="B762" s="21" t="s">
        <v>951</v>
      </c>
      <c r="C762" s="7" t="s">
        <v>1658</v>
      </c>
      <c r="D762" s="7" t="s">
        <v>527</v>
      </c>
      <c r="E762" s="7" t="s">
        <v>573</v>
      </c>
      <c r="F762" s="15">
        <v>2</v>
      </c>
      <c r="G762" s="15"/>
      <c r="H762" s="23">
        <f>(SUM(TabBesoinGlobal[[#This Row],[Mandela Besoin Total]:[Halles Besoin Total]]))-TabBesoinGlobal[[#This Row],[Transfert]]</f>
        <v>0</v>
      </c>
      <c r="I762" s="16">
        <f>TabBesoinGlobal[[#This Row],[Quantité Louée]]-TabBesoinGlobal[[#This Row],[Besoin Total]]</f>
        <v>0</v>
      </c>
      <c r="J762" s="9" t="str" cm="1">
        <f t="array" ref="J7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2" s="9" t="str" cm="1">
        <f t="array" ref="K7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2" s="9" t="str" cm="1">
        <f t="array" ref="L7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2" s="9" t="str" cm="1">
        <f t="array" ref="M7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2" s="9" t="str" cm="1">
        <f t="array" ref="N7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2" s="9" t="str" cm="1">
        <f t="array" ref="O7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2" s="9" t="str" cm="1">
        <f t="array" ref="P7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2" s="9" t="str" cm="1">
        <f t="array" ref="Q7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2" s="9" t="str" cm="1">
        <f t="array" ref="R7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2" s="9" t="str" cm="1">
        <f t="array" ref="S7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2" s="35"/>
      <c r="U762" s="22"/>
    </row>
    <row r="763" spans="1:21" hidden="1" x14ac:dyDescent="0.25">
      <c r="A763" s="20" t="s">
        <v>915</v>
      </c>
      <c r="B763" s="21" t="s">
        <v>951</v>
      </c>
      <c r="C763" s="7" t="s">
        <v>1658</v>
      </c>
      <c r="D763" s="7" t="s">
        <v>531</v>
      </c>
      <c r="E763" s="7" t="s">
        <v>573</v>
      </c>
      <c r="F763" s="15">
        <v>8</v>
      </c>
      <c r="G763" s="15"/>
      <c r="H763" s="23">
        <f>(SUM(TabBesoinGlobal[[#This Row],[Mandela Besoin Total]:[Halles Besoin Total]]))-TabBesoinGlobal[[#This Row],[Transfert]]</f>
        <v>0</v>
      </c>
      <c r="I763" s="16">
        <f>TabBesoinGlobal[[#This Row],[Quantité Louée]]-TabBesoinGlobal[[#This Row],[Besoin Total]]</f>
        <v>0</v>
      </c>
      <c r="J763" s="9" t="str" cm="1">
        <f t="array" ref="J7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3" s="9" t="str" cm="1">
        <f t="array" ref="K7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3" s="9" t="str" cm="1">
        <f t="array" ref="L7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3" s="9" t="str" cm="1">
        <f t="array" ref="M7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3" s="9" t="str" cm="1">
        <f t="array" ref="N7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3" s="9" t="str" cm="1">
        <f t="array" ref="O7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3" s="9" t="str" cm="1">
        <f t="array" ref="P7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3" s="9" t="str" cm="1">
        <f t="array" ref="Q7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3" s="9" t="str" cm="1">
        <f t="array" ref="R7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3" s="9" t="str" cm="1">
        <f t="array" ref="S7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3" s="35"/>
      <c r="U763" s="22"/>
    </row>
    <row r="764" spans="1:21" hidden="1" x14ac:dyDescent="0.25">
      <c r="A764" s="20" t="s">
        <v>915</v>
      </c>
      <c r="B764" s="21" t="s">
        <v>568</v>
      </c>
      <c r="C764" s="7" t="s">
        <v>1674</v>
      </c>
      <c r="D764" s="7" t="s">
        <v>533</v>
      </c>
      <c r="E764" s="7" t="s">
        <v>573</v>
      </c>
      <c r="F764" s="15">
        <v>14</v>
      </c>
      <c r="G764" s="15"/>
      <c r="H764" s="23">
        <f>(SUM(TabBesoinGlobal[[#This Row],[Mandela Besoin Total]:[Halles Besoin Total]]))-TabBesoinGlobal[[#This Row],[Transfert]]</f>
        <v>0</v>
      </c>
      <c r="I764" s="16">
        <f>TabBesoinGlobal[[#This Row],[Quantité Louée]]-TabBesoinGlobal[[#This Row],[Besoin Total]]</f>
        <v>0</v>
      </c>
      <c r="J764" s="9" t="str" cm="1">
        <f t="array" ref="J7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4" s="9" t="str" cm="1">
        <f t="array" ref="K7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4" s="9" t="str" cm="1">
        <f t="array" ref="L7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4" s="9" t="str" cm="1">
        <f t="array" ref="M7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4" s="9" t="str" cm="1">
        <f t="array" ref="N7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4" s="9" t="str" cm="1">
        <f t="array" ref="O7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4" s="9" t="str" cm="1">
        <f t="array" ref="P7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4" s="9" t="str" cm="1">
        <f t="array" ref="Q7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4" s="9" t="str" cm="1">
        <f t="array" ref="R7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4" s="9" t="str" cm="1">
        <f t="array" ref="S7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4" s="35"/>
      <c r="U764" s="22"/>
    </row>
    <row r="765" spans="1:21" hidden="1" x14ac:dyDescent="0.25">
      <c r="A765" s="20" t="s">
        <v>915</v>
      </c>
      <c r="B765" s="21" t="s">
        <v>554</v>
      </c>
      <c r="C765" s="7" t="s">
        <v>1675</v>
      </c>
      <c r="D765" s="7" t="s">
        <v>507</v>
      </c>
      <c r="E765" s="7" t="s">
        <v>572</v>
      </c>
      <c r="F765" s="15">
        <v>10</v>
      </c>
      <c r="G765" s="15"/>
      <c r="H765" s="23">
        <f>(SUM(TabBesoinGlobal[[#This Row],[Mandela Besoin Total]:[Halles Besoin Total]]))-TabBesoinGlobal[[#This Row],[Transfert]]</f>
        <v>0</v>
      </c>
      <c r="I765" s="16">
        <f>TabBesoinGlobal[[#This Row],[Quantité Louée]]-TabBesoinGlobal[[#This Row],[Besoin Total]]</f>
        <v>0</v>
      </c>
      <c r="J765" s="9" t="str" cm="1">
        <f t="array" ref="J7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5" s="9" t="str" cm="1">
        <f t="array" ref="K7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5" s="9" t="str" cm="1">
        <f t="array" ref="L7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5" s="9" t="str" cm="1">
        <f t="array" ref="M7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5" s="9" t="str" cm="1">
        <f t="array" ref="N7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5" s="9" t="str" cm="1">
        <f t="array" ref="O7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5" s="9" t="str" cm="1">
        <f t="array" ref="P7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5" s="9" t="str" cm="1">
        <f t="array" ref="Q7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5" s="9" t="str" cm="1">
        <f t="array" ref="R7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5" s="9" t="str" cm="1">
        <f t="array" ref="S7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5" s="35"/>
      <c r="U765" s="22"/>
    </row>
    <row r="766" spans="1:21" hidden="1" x14ac:dyDescent="0.25">
      <c r="A766" s="20" t="s">
        <v>915</v>
      </c>
      <c r="B766" s="21" t="s">
        <v>555</v>
      </c>
      <c r="C766" s="7" t="s">
        <v>1676</v>
      </c>
      <c r="D766" s="7" t="s">
        <v>534</v>
      </c>
      <c r="E766" s="7" t="s">
        <v>573</v>
      </c>
      <c r="F766" s="15">
        <v>1</v>
      </c>
      <c r="G766" s="15"/>
      <c r="H766" s="23">
        <f>(SUM(TabBesoinGlobal[[#This Row],[Mandela Besoin Total]:[Halles Besoin Total]]))-TabBesoinGlobal[[#This Row],[Transfert]]</f>
        <v>0</v>
      </c>
      <c r="I766" s="16">
        <f>TabBesoinGlobal[[#This Row],[Quantité Louée]]-TabBesoinGlobal[[#This Row],[Besoin Total]]</f>
        <v>0</v>
      </c>
      <c r="J766" s="9" t="str" cm="1">
        <f t="array" ref="J7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6" s="9" t="str" cm="1">
        <f t="array" ref="K7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6" s="9" t="str" cm="1">
        <f t="array" ref="L7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6" s="9" t="str" cm="1">
        <f t="array" ref="M7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6" s="9" t="str" cm="1">
        <f t="array" ref="N7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6" s="9" t="str" cm="1">
        <f t="array" ref="O7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6" s="9" t="str" cm="1">
        <f t="array" ref="P7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6" s="9" t="str" cm="1">
        <f t="array" ref="Q7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6" s="9" t="str" cm="1">
        <f t="array" ref="R7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6" s="9" t="str" cm="1">
        <f t="array" ref="S7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6" s="35"/>
      <c r="U766" s="22"/>
    </row>
    <row r="767" spans="1:21" hidden="1" x14ac:dyDescent="0.25">
      <c r="A767" s="20" t="s">
        <v>915</v>
      </c>
      <c r="B767" s="21" t="s">
        <v>542</v>
      </c>
      <c r="C767" s="7" t="s">
        <v>1682</v>
      </c>
      <c r="D767" s="7" t="s">
        <v>98</v>
      </c>
      <c r="E767" s="7" t="s">
        <v>574</v>
      </c>
      <c r="F767" s="15">
        <v>35</v>
      </c>
      <c r="G767" s="15"/>
      <c r="H767" s="23">
        <f>(SUM(TabBesoinGlobal[[#This Row],[Mandela Besoin Total]:[Halles Besoin Total]]))-TabBesoinGlobal[[#This Row],[Transfert]]</f>
        <v>0</v>
      </c>
      <c r="I767" s="16">
        <f>TabBesoinGlobal[[#This Row],[Quantité Louée]]-TabBesoinGlobal[[#This Row],[Besoin Total]]</f>
        <v>0</v>
      </c>
      <c r="J767" s="9" t="str" cm="1">
        <f t="array" ref="J7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7" s="9" t="str" cm="1">
        <f t="array" ref="K7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7" s="9" t="str" cm="1">
        <f t="array" ref="L7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7" s="9" t="str" cm="1">
        <f t="array" ref="M7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7" s="9" t="str" cm="1">
        <f t="array" ref="N7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7" s="9" t="str" cm="1">
        <f t="array" ref="O7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7" s="9" t="str" cm="1">
        <f t="array" ref="P7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7" s="9" t="str" cm="1">
        <f t="array" ref="Q7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7" s="9" t="str" cm="1">
        <f t="array" ref="R7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7" s="9" t="str" cm="1">
        <f t="array" ref="S7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7" s="35"/>
      <c r="U767" s="22"/>
    </row>
    <row r="768" spans="1:21" hidden="1" x14ac:dyDescent="0.25">
      <c r="A768" s="20" t="s">
        <v>915</v>
      </c>
      <c r="B768" s="21" t="s">
        <v>542</v>
      </c>
      <c r="C768" s="7" t="s">
        <v>1362</v>
      </c>
      <c r="D768" s="7" t="s">
        <v>492</v>
      </c>
      <c r="E768" s="7" t="s">
        <v>571</v>
      </c>
      <c r="F768" s="15">
        <v>10</v>
      </c>
      <c r="G768" s="15"/>
      <c r="H768" s="23">
        <f>(SUM(TabBesoinGlobal[[#This Row],[Mandela Besoin Total]:[Halles Besoin Total]]))-TabBesoinGlobal[[#This Row],[Transfert]]</f>
        <v>0</v>
      </c>
      <c r="I768" s="16">
        <f>TabBesoinGlobal[[#This Row],[Quantité Louée]]-TabBesoinGlobal[[#This Row],[Besoin Total]]</f>
        <v>0</v>
      </c>
      <c r="J768" s="9" t="str" cm="1">
        <f t="array" ref="J7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8" s="9" t="str" cm="1">
        <f t="array" ref="K7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8" s="9" t="str" cm="1">
        <f t="array" ref="L7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8" s="9" t="str" cm="1">
        <f t="array" ref="M7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8" s="9" t="str" cm="1">
        <f t="array" ref="N7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8" s="9" t="str" cm="1">
        <f t="array" ref="O7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8" s="9" t="str" cm="1">
        <f t="array" ref="P7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8" s="9" t="str" cm="1">
        <f t="array" ref="Q7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8" s="9" t="str" cm="1">
        <f t="array" ref="R7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8" s="9" t="str" cm="1">
        <f t="array" ref="S7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8" s="35"/>
      <c r="U768" s="22"/>
    </row>
    <row r="769" spans="1:21" hidden="1" x14ac:dyDescent="0.25">
      <c r="A769" s="20" t="s">
        <v>915</v>
      </c>
      <c r="B769" s="21" t="s">
        <v>399</v>
      </c>
      <c r="C769" s="7" t="s">
        <v>1928</v>
      </c>
      <c r="D769" s="7" t="s">
        <v>876</v>
      </c>
      <c r="E769" s="7" t="s">
        <v>573</v>
      </c>
      <c r="F769" s="15">
        <v>1</v>
      </c>
      <c r="G769" s="15"/>
      <c r="H769" s="23">
        <f>(SUM(TabBesoinGlobal[[#This Row],[Mandela Besoin Total]:[Halles Besoin Total]]))-TabBesoinGlobal[[#This Row],[Transfert]]</f>
        <v>0</v>
      </c>
      <c r="I769" s="16">
        <f>TabBesoinGlobal[[#This Row],[Quantité Louée]]-TabBesoinGlobal[[#This Row],[Besoin Total]]</f>
        <v>0</v>
      </c>
      <c r="J769" s="9" t="str" cm="1">
        <f t="array" ref="J7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69" s="9" t="str" cm="1">
        <f t="array" ref="K7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69" s="9" t="str" cm="1">
        <f t="array" ref="L7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69" s="9" t="str" cm="1">
        <f t="array" ref="M7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69" s="9" t="str" cm="1">
        <f t="array" ref="N7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69" s="9" t="str" cm="1">
        <f t="array" ref="O7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69" s="9" t="str" cm="1">
        <f t="array" ref="P7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69" s="9" t="str" cm="1">
        <f t="array" ref="Q7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69" s="9" t="str" cm="1">
        <f t="array" ref="R7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69" s="9" t="str" cm="1">
        <f t="array" ref="S7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69" s="35"/>
      <c r="U769" s="22"/>
    </row>
    <row r="770" spans="1:21" hidden="1" x14ac:dyDescent="0.25">
      <c r="A770" s="20" t="s">
        <v>915</v>
      </c>
      <c r="B770" s="21" t="s">
        <v>399</v>
      </c>
      <c r="C770" s="7" t="s">
        <v>1929</v>
      </c>
      <c r="D770" s="7" t="s">
        <v>877</v>
      </c>
      <c r="E770" s="7" t="s">
        <v>572</v>
      </c>
      <c r="F770" s="15">
        <v>1</v>
      </c>
      <c r="G770" s="15"/>
      <c r="H770" s="23">
        <f>(SUM(TabBesoinGlobal[[#This Row],[Mandela Besoin Total]:[Halles Besoin Total]]))-TabBesoinGlobal[[#This Row],[Transfert]]</f>
        <v>0</v>
      </c>
      <c r="I770" s="16">
        <f>TabBesoinGlobal[[#This Row],[Quantité Louée]]-TabBesoinGlobal[[#This Row],[Besoin Total]]</f>
        <v>0</v>
      </c>
      <c r="J770" s="9" t="str" cm="1">
        <f t="array" ref="J7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0" s="9" t="str" cm="1">
        <f t="array" ref="K7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0" s="9" t="str" cm="1">
        <f t="array" ref="L7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0" s="9" t="str" cm="1">
        <f t="array" ref="M7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0" s="9" t="str" cm="1">
        <f t="array" ref="N7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0" s="9" t="str" cm="1">
        <f t="array" ref="O7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0" s="9" t="str" cm="1">
        <f t="array" ref="P7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0" s="9" t="str" cm="1">
        <f t="array" ref="Q7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0" s="9" t="str" cm="1">
        <f t="array" ref="R7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0" s="9" t="str" cm="1">
        <f t="array" ref="S7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0" s="35"/>
      <c r="U770" s="22"/>
    </row>
    <row r="771" spans="1:21" hidden="1" x14ac:dyDescent="0.25">
      <c r="A771" s="20" t="s">
        <v>915</v>
      </c>
      <c r="B771" s="21" t="s">
        <v>570</v>
      </c>
      <c r="C771" s="7" t="s">
        <v>1693</v>
      </c>
      <c r="D771" s="7" t="s">
        <v>430</v>
      </c>
      <c r="E771" s="7" t="s">
        <v>329</v>
      </c>
      <c r="F771" s="15">
        <v>4</v>
      </c>
      <c r="G771" s="15"/>
      <c r="H771" s="23">
        <f>(SUM(TabBesoinGlobal[[#This Row],[Mandela Besoin Total]:[Halles Besoin Total]]))-TabBesoinGlobal[[#This Row],[Transfert]]</f>
        <v>0</v>
      </c>
      <c r="I771" s="16">
        <f>TabBesoinGlobal[[#This Row],[Quantité Louée]]-TabBesoinGlobal[[#This Row],[Besoin Total]]</f>
        <v>0</v>
      </c>
      <c r="J771" s="9" t="str" cm="1">
        <f t="array" ref="J7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1" s="9" t="str" cm="1">
        <f t="array" ref="K7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1" s="9" t="str" cm="1">
        <f t="array" ref="L7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1" s="9" t="str" cm="1">
        <f t="array" ref="M7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1" s="9" t="str" cm="1">
        <f t="array" ref="N7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1" s="9" t="str" cm="1">
        <f t="array" ref="O7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1" s="9" t="str" cm="1">
        <f t="array" ref="P7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1" s="9" t="str" cm="1">
        <f t="array" ref="Q7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1" s="9" t="str" cm="1">
        <f t="array" ref="R7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1" s="9" t="str" cm="1">
        <f t="array" ref="S7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1" s="35"/>
      <c r="U771" s="22"/>
    </row>
    <row r="772" spans="1:21" hidden="1" x14ac:dyDescent="0.25">
      <c r="A772" s="20" t="s">
        <v>915</v>
      </c>
      <c r="B772" s="21" t="s">
        <v>18</v>
      </c>
      <c r="C772" s="7" t="s">
        <v>1685</v>
      </c>
      <c r="D772" s="7" t="s">
        <v>21</v>
      </c>
      <c r="E772" s="7" t="s">
        <v>574</v>
      </c>
      <c r="F772" s="15">
        <v>10</v>
      </c>
      <c r="G772" s="15"/>
      <c r="H772" s="23">
        <f>(SUM(TabBesoinGlobal[[#This Row],[Mandela Besoin Total]:[Halles Besoin Total]]))-TabBesoinGlobal[[#This Row],[Transfert]]</f>
        <v>0</v>
      </c>
      <c r="I772" s="16">
        <f>TabBesoinGlobal[[#This Row],[Quantité Louée]]-TabBesoinGlobal[[#This Row],[Besoin Total]]</f>
        <v>0</v>
      </c>
      <c r="J772" s="9" t="str" cm="1">
        <f t="array" ref="J7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2" s="9" t="str" cm="1">
        <f t="array" ref="K7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2" s="9" t="str" cm="1">
        <f t="array" ref="L7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2" s="9" t="str" cm="1">
        <f t="array" ref="M7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2" s="9" t="str" cm="1">
        <f t="array" ref="N7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2" s="9" t="str" cm="1">
        <f t="array" ref="O7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2" s="9" t="str" cm="1">
        <f t="array" ref="P7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2" s="9" t="str" cm="1">
        <f t="array" ref="Q7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2" s="9" t="str" cm="1">
        <f t="array" ref="R7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2" s="9" t="str" cm="1">
        <f t="array" ref="S7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2" s="35"/>
      <c r="U772" s="22"/>
    </row>
    <row r="773" spans="1:21" hidden="1" x14ac:dyDescent="0.25">
      <c r="A773" s="20" t="s">
        <v>915</v>
      </c>
      <c r="B773" s="21" t="s">
        <v>570</v>
      </c>
      <c r="C773" s="7" t="s">
        <v>1694</v>
      </c>
      <c r="D773" s="7" t="s">
        <v>433</v>
      </c>
      <c r="E773" s="7" t="s">
        <v>329</v>
      </c>
      <c r="F773" s="15">
        <v>4</v>
      </c>
      <c r="G773" s="15"/>
      <c r="H773" s="23">
        <f>(SUM(TabBesoinGlobal[[#This Row],[Mandela Besoin Total]:[Halles Besoin Total]]))-TabBesoinGlobal[[#This Row],[Transfert]]</f>
        <v>0</v>
      </c>
      <c r="I773" s="16">
        <f>TabBesoinGlobal[[#This Row],[Quantité Louée]]-TabBesoinGlobal[[#This Row],[Besoin Total]]</f>
        <v>0</v>
      </c>
      <c r="J773" s="9" t="str" cm="1">
        <f t="array" ref="J7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3" s="9" t="str" cm="1">
        <f t="array" ref="K7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3" s="9" t="str" cm="1">
        <f t="array" ref="L7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3" s="9" t="str" cm="1">
        <f t="array" ref="M7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3" s="9" t="str" cm="1">
        <f t="array" ref="N7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3" s="9" t="str" cm="1">
        <f t="array" ref="O7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3" s="9" t="str" cm="1">
        <f t="array" ref="P7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3" s="9" t="str" cm="1">
        <f t="array" ref="Q7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3" s="9" t="str" cm="1">
        <f t="array" ref="R7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3" s="9" t="str" cm="1">
        <f t="array" ref="S7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3" s="35"/>
      <c r="U773" s="22"/>
    </row>
    <row r="774" spans="1:21" hidden="1" x14ac:dyDescent="0.25">
      <c r="A774" s="20" t="s">
        <v>915</v>
      </c>
      <c r="B774" s="21" t="s">
        <v>18</v>
      </c>
      <c r="C774" s="7" t="s">
        <v>1686</v>
      </c>
      <c r="D774" s="7" t="s">
        <v>448</v>
      </c>
      <c r="E774" s="7" t="s">
        <v>574</v>
      </c>
      <c r="F774" s="15">
        <v>4</v>
      </c>
      <c r="G774" s="15"/>
      <c r="H774" s="23">
        <f>(SUM(TabBesoinGlobal[[#This Row],[Mandela Besoin Total]:[Halles Besoin Total]]))-TabBesoinGlobal[[#This Row],[Transfert]]</f>
        <v>0</v>
      </c>
      <c r="I774" s="16">
        <f>TabBesoinGlobal[[#This Row],[Quantité Louée]]-TabBesoinGlobal[[#This Row],[Besoin Total]]</f>
        <v>0</v>
      </c>
      <c r="J774" s="9" t="str" cm="1">
        <f t="array" ref="J7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4" s="9" t="str" cm="1">
        <f t="array" ref="K7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4" s="9" t="str" cm="1">
        <f t="array" ref="L7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4" s="9" t="str" cm="1">
        <f t="array" ref="M7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4" s="9" t="str" cm="1">
        <f t="array" ref="N7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4" s="9" t="str" cm="1">
        <f t="array" ref="O7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4" s="9" t="str" cm="1">
        <f t="array" ref="P7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4" s="9" t="str" cm="1">
        <f t="array" ref="Q7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4" s="9" t="str" cm="1">
        <f t="array" ref="R7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4" s="9" t="str" cm="1">
        <f t="array" ref="S7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4" s="35"/>
      <c r="U774" s="22"/>
    </row>
    <row r="775" spans="1:21" hidden="1" x14ac:dyDescent="0.25">
      <c r="A775" s="20" t="s">
        <v>915</v>
      </c>
      <c r="B775" s="21" t="s">
        <v>18</v>
      </c>
      <c r="C775" s="7" t="s">
        <v>1687</v>
      </c>
      <c r="D775" s="7" t="s">
        <v>305</v>
      </c>
      <c r="E775" s="7" t="s">
        <v>574</v>
      </c>
      <c r="F775" s="15">
        <v>2</v>
      </c>
      <c r="G775" s="15"/>
      <c r="H775" s="23">
        <f>(SUM(TabBesoinGlobal[[#This Row],[Mandela Besoin Total]:[Halles Besoin Total]]))-TabBesoinGlobal[[#This Row],[Transfert]]</f>
        <v>0</v>
      </c>
      <c r="I775" s="16">
        <f>TabBesoinGlobal[[#This Row],[Quantité Louée]]-TabBesoinGlobal[[#This Row],[Besoin Total]]</f>
        <v>0</v>
      </c>
      <c r="J775" s="9" t="str" cm="1">
        <f t="array" ref="J7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5" s="9" t="str" cm="1">
        <f t="array" ref="K7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5" s="9" t="str" cm="1">
        <f t="array" ref="L7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5" s="9" t="str" cm="1">
        <f t="array" ref="M7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5" s="9" t="str" cm="1">
        <f t="array" ref="N7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5" s="9" t="str" cm="1">
        <f t="array" ref="O7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5" s="9" t="str" cm="1">
        <f t="array" ref="P7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5" s="9" t="str" cm="1">
        <f t="array" ref="Q7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5" s="9" t="str" cm="1">
        <f t="array" ref="R7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5" s="9" t="str" cm="1">
        <f t="array" ref="S7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5" s="35"/>
      <c r="U775" s="22"/>
    </row>
    <row r="776" spans="1:21" hidden="1" x14ac:dyDescent="0.25">
      <c r="A776" s="20" t="s">
        <v>915</v>
      </c>
      <c r="B776" s="21" t="s">
        <v>570</v>
      </c>
      <c r="C776" s="7" t="s">
        <v>1692</v>
      </c>
      <c r="D776" s="7" t="s">
        <v>431</v>
      </c>
      <c r="E776" s="7" t="s">
        <v>329</v>
      </c>
      <c r="F776" s="15">
        <v>4</v>
      </c>
      <c r="G776" s="15"/>
      <c r="H776" s="23">
        <f>(SUM(TabBesoinGlobal[[#This Row],[Mandela Besoin Total]:[Halles Besoin Total]]))-TabBesoinGlobal[[#This Row],[Transfert]]</f>
        <v>0</v>
      </c>
      <c r="I776" s="16">
        <f>TabBesoinGlobal[[#This Row],[Quantité Louée]]-TabBesoinGlobal[[#This Row],[Besoin Total]]</f>
        <v>0</v>
      </c>
      <c r="J776" s="9" t="str" cm="1">
        <f t="array" ref="J7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6" s="9" t="str" cm="1">
        <f t="array" ref="K7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6" s="9" t="str" cm="1">
        <f t="array" ref="L7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6" s="9" t="str" cm="1">
        <f t="array" ref="M7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6" s="9" t="str" cm="1">
        <f t="array" ref="N7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6" s="9" t="str" cm="1">
        <f t="array" ref="O7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6" s="9" t="str" cm="1">
        <f t="array" ref="P7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6" s="9" t="str" cm="1">
        <f t="array" ref="Q7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6" s="9" t="str" cm="1">
        <f t="array" ref="R7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6" s="9" t="str" cm="1">
        <f t="array" ref="S7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6" s="35"/>
      <c r="U776" s="22"/>
    </row>
    <row r="777" spans="1:21" hidden="1" x14ac:dyDescent="0.25">
      <c r="A777" s="20" t="s">
        <v>915</v>
      </c>
      <c r="B777" s="21" t="s">
        <v>18</v>
      </c>
      <c r="C777" s="7" t="s">
        <v>1688</v>
      </c>
      <c r="D777" s="7" t="s">
        <v>306</v>
      </c>
      <c r="E777" s="7" t="s">
        <v>574</v>
      </c>
      <c r="F777" s="15">
        <v>4</v>
      </c>
      <c r="G777" s="15"/>
      <c r="H777" s="23">
        <f>(SUM(TabBesoinGlobal[[#This Row],[Mandela Besoin Total]:[Halles Besoin Total]]))-TabBesoinGlobal[[#This Row],[Transfert]]</f>
        <v>0</v>
      </c>
      <c r="I777" s="16">
        <f>TabBesoinGlobal[[#This Row],[Quantité Louée]]-TabBesoinGlobal[[#This Row],[Besoin Total]]</f>
        <v>0</v>
      </c>
      <c r="J777" s="9" t="str" cm="1">
        <f t="array" ref="J7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7" s="9" t="str" cm="1">
        <f t="array" ref="K7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7" s="9" t="str" cm="1">
        <f t="array" ref="L7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7" s="9" t="str" cm="1">
        <f t="array" ref="M7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7" s="9" t="str" cm="1">
        <f t="array" ref="N7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7" s="9" t="str" cm="1">
        <f t="array" ref="O7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7" s="9" t="str" cm="1">
        <f t="array" ref="P7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7" s="9" t="str" cm="1">
        <f t="array" ref="Q7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7" s="9" t="str" cm="1">
        <f t="array" ref="R7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7" s="9" t="str" cm="1">
        <f t="array" ref="S7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7" s="35"/>
      <c r="U777" s="22"/>
    </row>
    <row r="778" spans="1:21" hidden="1" x14ac:dyDescent="0.25">
      <c r="A778" s="20" t="s">
        <v>915</v>
      </c>
      <c r="B778" s="21" t="s">
        <v>18</v>
      </c>
      <c r="C778" s="7" t="s">
        <v>1689</v>
      </c>
      <c r="D778" s="7" t="s">
        <v>19</v>
      </c>
      <c r="E778" s="7" t="s">
        <v>574</v>
      </c>
      <c r="F778" s="15">
        <v>2</v>
      </c>
      <c r="G778" s="15"/>
      <c r="H778" s="23">
        <f>(SUM(TabBesoinGlobal[[#This Row],[Mandela Besoin Total]:[Halles Besoin Total]]))-TabBesoinGlobal[[#This Row],[Transfert]]</f>
        <v>0</v>
      </c>
      <c r="I778" s="16">
        <f>TabBesoinGlobal[[#This Row],[Quantité Louée]]-TabBesoinGlobal[[#This Row],[Besoin Total]]</f>
        <v>0</v>
      </c>
      <c r="J778" s="9" t="str" cm="1">
        <f t="array" ref="J7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8" s="9" t="str" cm="1">
        <f t="array" ref="K7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8" s="9" t="str" cm="1">
        <f t="array" ref="L7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8" s="9" t="str" cm="1">
        <f t="array" ref="M7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8" s="9" t="str" cm="1">
        <f t="array" ref="N7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8" s="9" t="str" cm="1">
        <f t="array" ref="O7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8" s="9" t="str" cm="1">
        <f t="array" ref="P7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8" s="9" t="str" cm="1">
        <f t="array" ref="Q7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8" s="9" t="str" cm="1">
        <f t="array" ref="R7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8" s="9" t="str" cm="1">
        <f t="array" ref="S7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8" s="35"/>
      <c r="U778" s="22"/>
    </row>
    <row r="779" spans="1:21" hidden="1" x14ac:dyDescent="0.25">
      <c r="A779" s="20" t="s">
        <v>915</v>
      </c>
      <c r="B779" s="21" t="s">
        <v>18</v>
      </c>
      <c r="C779" s="7" t="s">
        <v>1690</v>
      </c>
      <c r="D779" s="7" t="s">
        <v>307</v>
      </c>
      <c r="E779" s="7" t="s">
        <v>574</v>
      </c>
      <c r="F779" s="15">
        <v>12</v>
      </c>
      <c r="G779" s="15"/>
      <c r="H779" s="23">
        <f>(SUM(TabBesoinGlobal[[#This Row],[Mandela Besoin Total]:[Halles Besoin Total]]))-TabBesoinGlobal[[#This Row],[Transfert]]</f>
        <v>0</v>
      </c>
      <c r="I779" s="16">
        <f>TabBesoinGlobal[[#This Row],[Quantité Louée]]-TabBesoinGlobal[[#This Row],[Besoin Total]]</f>
        <v>0</v>
      </c>
      <c r="J779" s="9" t="str" cm="1">
        <f t="array" ref="J7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79" s="9" t="str" cm="1">
        <f t="array" ref="K7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79" s="9" t="str" cm="1">
        <f t="array" ref="L7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79" s="9" t="str" cm="1">
        <f t="array" ref="M7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79" s="9" t="str" cm="1">
        <f t="array" ref="N7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79" s="9" t="str" cm="1">
        <f t="array" ref="O7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79" s="9" t="str" cm="1">
        <f t="array" ref="P7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79" s="9" t="str" cm="1">
        <f t="array" ref="Q7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79" s="9" t="str" cm="1">
        <f t="array" ref="R7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79" s="9" t="str" cm="1">
        <f t="array" ref="S7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79" s="35"/>
      <c r="U779" s="22"/>
    </row>
    <row r="780" spans="1:21" hidden="1" x14ac:dyDescent="0.25">
      <c r="A780" s="20" t="s">
        <v>915</v>
      </c>
      <c r="B780" s="21" t="s">
        <v>18</v>
      </c>
      <c r="C780" s="7" t="s">
        <v>1691</v>
      </c>
      <c r="D780" s="7" t="s">
        <v>20</v>
      </c>
      <c r="E780" s="7" t="s">
        <v>574</v>
      </c>
      <c r="F780" s="15">
        <v>4</v>
      </c>
      <c r="G780" s="15"/>
      <c r="H780" s="23">
        <f>(SUM(TabBesoinGlobal[[#This Row],[Mandela Besoin Total]:[Halles Besoin Total]]))-TabBesoinGlobal[[#This Row],[Transfert]]</f>
        <v>0</v>
      </c>
      <c r="I780" s="16">
        <f>TabBesoinGlobal[[#This Row],[Quantité Louée]]-TabBesoinGlobal[[#This Row],[Besoin Total]]</f>
        <v>0</v>
      </c>
      <c r="J780" s="9" t="str" cm="1">
        <f t="array" ref="J7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0" s="9" t="str" cm="1">
        <f t="array" ref="K7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0" s="9" t="str" cm="1">
        <f t="array" ref="L7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0" s="9" t="str" cm="1">
        <f t="array" ref="M7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0" s="9" t="str" cm="1">
        <f t="array" ref="N7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0" s="9" t="str" cm="1">
        <f t="array" ref="O7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0" s="9" t="str" cm="1">
        <f t="array" ref="P7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0" s="9" t="str" cm="1">
        <f t="array" ref="Q7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0" s="9" t="str" cm="1">
        <f t="array" ref="R7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0" s="9" t="str" cm="1">
        <f t="array" ref="S7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0" s="35"/>
      <c r="U780" s="22"/>
    </row>
    <row r="781" spans="1:21" hidden="1" x14ac:dyDescent="0.25">
      <c r="A781" s="20" t="s">
        <v>915</v>
      </c>
      <c r="B781" s="21" t="s">
        <v>570</v>
      </c>
      <c r="C781" s="7" t="s">
        <v>1695</v>
      </c>
      <c r="D781" s="7" t="s">
        <v>432</v>
      </c>
      <c r="E781" s="7" t="s">
        <v>329</v>
      </c>
      <c r="F781" s="15">
        <v>4</v>
      </c>
      <c r="G781" s="15"/>
      <c r="H781" s="23">
        <f>(SUM(TabBesoinGlobal[[#This Row],[Mandela Besoin Total]:[Halles Besoin Total]]))-TabBesoinGlobal[[#This Row],[Transfert]]</f>
        <v>0</v>
      </c>
      <c r="I781" s="16">
        <f>TabBesoinGlobal[[#This Row],[Quantité Louée]]-TabBesoinGlobal[[#This Row],[Besoin Total]]</f>
        <v>0</v>
      </c>
      <c r="J781" s="9" t="str" cm="1">
        <f t="array" ref="J7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1" s="9" t="str" cm="1">
        <f t="array" ref="K7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1" s="9" t="str" cm="1">
        <f t="array" ref="L7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1" s="9" t="str" cm="1">
        <f t="array" ref="M7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1" s="9" t="str" cm="1">
        <f t="array" ref="N7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1" s="9" t="str" cm="1">
        <f t="array" ref="O7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1" s="9" t="str" cm="1">
        <f t="array" ref="P7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1" s="9" t="str" cm="1">
        <f t="array" ref="Q7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1" s="9" t="str" cm="1">
        <f t="array" ref="R7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1" s="9" t="str" cm="1">
        <f t="array" ref="S7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1" s="35"/>
      <c r="U781" s="22"/>
    </row>
    <row r="782" spans="1:21" hidden="1" x14ac:dyDescent="0.25">
      <c r="A782" s="20" t="s">
        <v>915</v>
      </c>
      <c r="B782" s="21" t="s">
        <v>971</v>
      </c>
      <c r="C782" s="7" t="s">
        <v>1697</v>
      </c>
      <c r="D782" s="7" t="s">
        <v>377</v>
      </c>
      <c r="E782" s="7" t="s">
        <v>573</v>
      </c>
      <c r="F782" s="15">
        <v>4</v>
      </c>
      <c r="G782" s="15"/>
      <c r="H782" s="23">
        <f>(SUM(TabBesoinGlobal[[#This Row],[Mandela Besoin Total]:[Halles Besoin Total]]))-TabBesoinGlobal[[#This Row],[Transfert]]</f>
        <v>0</v>
      </c>
      <c r="I782" s="16">
        <f>TabBesoinGlobal[[#This Row],[Quantité Louée]]-TabBesoinGlobal[[#This Row],[Besoin Total]]</f>
        <v>0</v>
      </c>
      <c r="J782" s="9" t="str" cm="1">
        <f t="array" ref="J7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2" s="9" t="str" cm="1">
        <f t="array" ref="K7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2" s="9" t="str" cm="1">
        <f t="array" ref="L7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2" s="9" t="str" cm="1">
        <f t="array" ref="M7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2" s="9" t="str" cm="1">
        <f t="array" ref="N7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2" s="9" t="str" cm="1">
        <f t="array" ref="O7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2" s="9" t="str" cm="1">
        <f t="array" ref="P7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2" s="9" t="str" cm="1">
        <f t="array" ref="Q7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2" s="9" t="str" cm="1">
        <f t="array" ref="R7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2" s="9" t="str" cm="1">
        <f t="array" ref="S7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2" s="35"/>
      <c r="U782" s="22"/>
    </row>
    <row r="783" spans="1:21" hidden="1" x14ac:dyDescent="0.25">
      <c r="A783" s="20" t="s">
        <v>915</v>
      </c>
      <c r="B783" s="21" t="s">
        <v>971</v>
      </c>
      <c r="C783" s="7" t="s">
        <v>1698</v>
      </c>
      <c r="D783" s="7" t="s">
        <v>378</v>
      </c>
      <c r="E783" s="7" t="s">
        <v>572</v>
      </c>
      <c r="F783" s="15">
        <v>2</v>
      </c>
      <c r="G783" s="15"/>
      <c r="H783" s="23">
        <f>(SUM(TabBesoinGlobal[[#This Row],[Mandela Besoin Total]:[Halles Besoin Total]]))-TabBesoinGlobal[[#This Row],[Transfert]]</f>
        <v>0</v>
      </c>
      <c r="I783" s="16">
        <f>TabBesoinGlobal[[#This Row],[Quantité Louée]]-TabBesoinGlobal[[#This Row],[Besoin Total]]</f>
        <v>0</v>
      </c>
      <c r="J783" s="9" t="str" cm="1">
        <f t="array" ref="J7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3" s="9" t="str" cm="1">
        <f t="array" ref="K7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3" s="9" t="str" cm="1">
        <f t="array" ref="L7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3" s="9" t="str" cm="1">
        <f t="array" ref="M7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3" s="9" t="str" cm="1">
        <f t="array" ref="N7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3" s="9" t="str" cm="1">
        <f t="array" ref="O7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3" s="9" t="str" cm="1">
        <f t="array" ref="P7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3" s="9" t="str" cm="1">
        <f t="array" ref="Q7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3" s="9" t="str" cm="1">
        <f t="array" ref="R7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3" s="9" t="str" cm="1">
        <f t="array" ref="S7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3" s="35"/>
      <c r="U783" s="22"/>
    </row>
    <row r="784" spans="1:21" hidden="1" x14ac:dyDescent="0.25">
      <c r="A784" s="20" t="s">
        <v>915</v>
      </c>
      <c r="B784" s="21" t="s">
        <v>971</v>
      </c>
      <c r="C784" s="7" t="s">
        <v>1699</v>
      </c>
      <c r="D784" s="7" t="s">
        <v>378</v>
      </c>
      <c r="E784" s="7" t="s">
        <v>573</v>
      </c>
      <c r="F784" s="15"/>
      <c r="G784" s="15"/>
      <c r="H784" s="23">
        <f>(SUM(TabBesoinGlobal[[#This Row],[Mandela Besoin Total]:[Halles Besoin Total]]))-TabBesoinGlobal[[#This Row],[Transfert]]</f>
        <v>0</v>
      </c>
      <c r="I784" s="16">
        <f>TabBesoinGlobal[[#This Row],[Quantité Louée]]-TabBesoinGlobal[[#This Row],[Besoin Total]]</f>
        <v>0</v>
      </c>
      <c r="J784" s="9" t="str" cm="1">
        <f t="array" ref="J7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4" s="9" t="str" cm="1">
        <f t="array" ref="K7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4" s="9" t="str" cm="1">
        <f t="array" ref="L7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4" s="9" t="str" cm="1">
        <f t="array" ref="M7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4" s="9" t="str" cm="1">
        <f t="array" ref="N7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4" s="9" t="str" cm="1">
        <f t="array" ref="O7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4" s="9" t="str" cm="1">
        <f t="array" ref="P7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4" s="9" t="str" cm="1">
        <f t="array" ref="Q7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4" s="9" t="str" cm="1">
        <f t="array" ref="R7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4" s="9" t="str" cm="1">
        <f t="array" ref="S7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4" s="35"/>
      <c r="U784" s="22"/>
    </row>
    <row r="785" spans="1:21" hidden="1" x14ac:dyDescent="0.25">
      <c r="A785" s="20" t="s">
        <v>915</v>
      </c>
      <c r="B785" s="21" t="s">
        <v>971</v>
      </c>
      <c r="C785" s="7" t="s">
        <v>1696</v>
      </c>
      <c r="D785" s="7" t="s">
        <v>164</v>
      </c>
      <c r="E785" s="7" t="s">
        <v>574</v>
      </c>
      <c r="F785" s="15">
        <v>14</v>
      </c>
      <c r="G785" s="15"/>
      <c r="H785" s="23">
        <f>(SUM(TabBesoinGlobal[[#This Row],[Mandela Besoin Total]:[Halles Besoin Total]]))-TabBesoinGlobal[[#This Row],[Transfert]]</f>
        <v>0</v>
      </c>
      <c r="I785" s="16">
        <f>TabBesoinGlobal[[#This Row],[Quantité Louée]]-TabBesoinGlobal[[#This Row],[Besoin Total]]</f>
        <v>0</v>
      </c>
      <c r="J785" s="9" t="str" cm="1">
        <f t="array" ref="J7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5" s="9" t="str" cm="1">
        <f t="array" ref="K7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5" s="9" t="str" cm="1">
        <f t="array" ref="L7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5" s="9" t="str" cm="1">
        <f t="array" ref="M7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5" s="9" t="str" cm="1">
        <f t="array" ref="N7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5" s="9" t="str" cm="1">
        <f t="array" ref="O7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5" s="9" t="str" cm="1">
        <f t="array" ref="P7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5" s="9" t="str" cm="1">
        <f t="array" ref="Q7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5" s="9" t="str" cm="1">
        <f t="array" ref="R7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5" s="9" t="str" cm="1">
        <f t="array" ref="S7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5" s="35"/>
      <c r="U785" s="22"/>
    </row>
    <row r="786" spans="1:21" hidden="1" x14ac:dyDescent="0.25">
      <c r="A786" s="20" t="s">
        <v>915</v>
      </c>
      <c r="B786" s="21" t="s">
        <v>557</v>
      </c>
      <c r="C786" s="7" t="s">
        <v>1700</v>
      </c>
      <c r="D786" s="7" t="s">
        <v>841</v>
      </c>
      <c r="E786" s="7" t="s">
        <v>573</v>
      </c>
      <c r="F786" s="15">
        <v>2</v>
      </c>
      <c r="G786" s="15"/>
      <c r="H786" s="23">
        <f>(SUM(TabBesoinGlobal[[#This Row],[Mandela Besoin Total]:[Halles Besoin Total]]))-TabBesoinGlobal[[#This Row],[Transfert]]</f>
        <v>0</v>
      </c>
      <c r="I786" s="16">
        <f>TabBesoinGlobal[[#This Row],[Quantité Louée]]-TabBesoinGlobal[[#This Row],[Besoin Total]]</f>
        <v>0</v>
      </c>
      <c r="J786" s="9" t="str" cm="1">
        <f t="array" ref="J7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6" s="9" t="str" cm="1">
        <f t="array" ref="K7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6" s="9" t="str" cm="1">
        <f t="array" ref="L7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6" s="9" t="str" cm="1">
        <f t="array" ref="M7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6" s="9" t="str" cm="1">
        <f t="array" ref="N7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6" s="9" t="str" cm="1">
        <f t="array" ref="O7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6" s="9" t="str" cm="1">
        <f t="array" ref="P7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6" s="9" t="str" cm="1">
        <f t="array" ref="Q7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6" s="9" t="str" cm="1">
        <f t="array" ref="R7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6" s="9" t="str" cm="1">
        <f t="array" ref="S7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6" s="35"/>
      <c r="U786" s="22"/>
    </row>
    <row r="787" spans="1:21" hidden="1" x14ac:dyDescent="0.25">
      <c r="A787" s="20" t="s">
        <v>915</v>
      </c>
      <c r="B787" s="21" t="s">
        <v>557</v>
      </c>
      <c r="C787" s="7" t="s">
        <v>1701</v>
      </c>
      <c r="D787" s="7" t="s">
        <v>842</v>
      </c>
      <c r="E787" s="7" t="s">
        <v>573</v>
      </c>
      <c r="F787" s="15">
        <v>1</v>
      </c>
      <c r="G787" s="15"/>
      <c r="H787" s="23">
        <f>(SUM(TabBesoinGlobal[[#This Row],[Mandela Besoin Total]:[Halles Besoin Total]]))-TabBesoinGlobal[[#This Row],[Transfert]]</f>
        <v>0</v>
      </c>
      <c r="I787" s="16">
        <f>TabBesoinGlobal[[#This Row],[Quantité Louée]]-TabBesoinGlobal[[#This Row],[Besoin Total]]</f>
        <v>0</v>
      </c>
      <c r="J787" s="9" t="str" cm="1">
        <f t="array" ref="J7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7" s="9" t="str" cm="1">
        <f t="array" ref="K7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7" s="9" t="str" cm="1">
        <f t="array" ref="L7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7" s="9" t="str" cm="1">
        <f t="array" ref="M7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7" s="9" t="str" cm="1">
        <f t="array" ref="N7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7" s="9" t="str" cm="1">
        <f t="array" ref="O7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7" s="9" t="str" cm="1">
        <f t="array" ref="P7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7" s="9" t="str" cm="1">
        <f t="array" ref="Q7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7" s="9" t="str" cm="1">
        <f t="array" ref="R7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7" s="9" t="str" cm="1">
        <f t="array" ref="S7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7" s="35"/>
      <c r="U787" s="22"/>
    </row>
    <row r="788" spans="1:21" hidden="1" x14ac:dyDescent="0.25">
      <c r="A788" s="20" t="s">
        <v>915</v>
      </c>
      <c r="B788" s="21" t="s">
        <v>557</v>
      </c>
      <c r="C788" s="7" t="s">
        <v>1702</v>
      </c>
      <c r="D788" s="7" t="s">
        <v>432</v>
      </c>
      <c r="E788" s="7" t="s">
        <v>573</v>
      </c>
      <c r="F788" s="15">
        <v>2</v>
      </c>
      <c r="G788" s="15"/>
      <c r="H788" s="23">
        <f>(SUM(TabBesoinGlobal[[#This Row],[Mandela Besoin Total]:[Halles Besoin Total]]))-TabBesoinGlobal[[#This Row],[Transfert]]</f>
        <v>0</v>
      </c>
      <c r="I788" s="16">
        <f>TabBesoinGlobal[[#This Row],[Quantité Louée]]-TabBesoinGlobal[[#This Row],[Besoin Total]]</f>
        <v>0</v>
      </c>
      <c r="J788" s="9" t="str" cm="1">
        <f t="array" ref="J7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8" s="9" t="str" cm="1">
        <f t="array" ref="K7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8" s="9" t="str" cm="1">
        <f t="array" ref="L7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8" s="9" t="str" cm="1">
        <f t="array" ref="M7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8" s="9" t="str" cm="1">
        <f t="array" ref="N7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8" s="9" t="str" cm="1">
        <f t="array" ref="O7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8" s="9" t="str" cm="1">
        <f t="array" ref="P7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8" s="9" t="str" cm="1">
        <f t="array" ref="Q7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8" s="9" t="str" cm="1">
        <f t="array" ref="R7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8" s="9" t="str" cm="1">
        <f t="array" ref="S7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8" s="35"/>
      <c r="U788" s="22"/>
    </row>
    <row r="789" spans="1:21" hidden="1" x14ac:dyDescent="0.25">
      <c r="A789" s="20" t="s">
        <v>915</v>
      </c>
      <c r="B789" s="21" t="s">
        <v>953</v>
      </c>
      <c r="C789" s="7" t="s">
        <v>1930</v>
      </c>
      <c r="D789" s="7" t="s">
        <v>862</v>
      </c>
      <c r="E789" s="7" t="s">
        <v>573</v>
      </c>
      <c r="F789" s="15">
        <v>32</v>
      </c>
      <c r="G789" s="15"/>
      <c r="H789" s="23">
        <f>(SUM(TabBesoinGlobal[[#This Row],[Mandela Besoin Total]:[Halles Besoin Total]]))-TabBesoinGlobal[[#This Row],[Transfert]]</f>
        <v>0</v>
      </c>
      <c r="I789" s="16">
        <f>TabBesoinGlobal[[#This Row],[Quantité Louée]]-TabBesoinGlobal[[#This Row],[Besoin Total]]</f>
        <v>0</v>
      </c>
      <c r="J789" s="9" t="str" cm="1">
        <f t="array" ref="J7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89" s="9" t="str" cm="1">
        <f t="array" ref="K7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89" s="9" t="str" cm="1">
        <f t="array" ref="L7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89" s="9" t="str" cm="1">
        <f t="array" ref="M7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89" s="9" t="str" cm="1">
        <f t="array" ref="N7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89" s="9" t="str" cm="1">
        <f t="array" ref="O7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89" s="9" t="str" cm="1">
        <f t="array" ref="P7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89" s="9" t="str" cm="1">
        <f t="array" ref="Q7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89" s="9" t="str" cm="1">
        <f t="array" ref="R7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89" s="9" t="str" cm="1">
        <f t="array" ref="S7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89" s="35"/>
      <c r="U789" s="22"/>
    </row>
    <row r="790" spans="1:21" hidden="1" x14ac:dyDescent="0.25">
      <c r="A790" s="20" t="s">
        <v>915</v>
      </c>
      <c r="B790" s="21" t="s">
        <v>953</v>
      </c>
      <c r="C790" s="7" t="s">
        <v>1931</v>
      </c>
      <c r="D790" s="7" t="s">
        <v>863</v>
      </c>
      <c r="E790" s="7" t="s">
        <v>573</v>
      </c>
      <c r="F790" s="15">
        <v>32</v>
      </c>
      <c r="G790" s="15"/>
      <c r="H790" s="23">
        <f>(SUM(TabBesoinGlobal[[#This Row],[Mandela Besoin Total]:[Halles Besoin Total]]))-TabBesoinGlobal[[#This Row],[Transfert]]</f>
        <v>0</v>
      </c>
      <c r="I790" s="16">
        <f>TabBesoinGlobal[[#This Row],[Quantité Louée]]-TabBesoinGlobal[[#This Row],[Besoin Total]]</f>
        <v>0</v>
      </c>
      <c r="J790" s="9" t="str" cm="1">
        <f t="array" ref="J7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0" s="9" t="str" cm="1">
        <f t="array" ref="K7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0" s="9" t="str" cm="1">
        <f t="array" ref="L7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0" s="9" t="str" cm="1">
        <f t="array" ref="M7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0" s="9" t="str" cm="1">
        <f t="array" ref="N7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0" s="9" t="str" cm="1">
        <f t="array" ref="O7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0" s="9" t="str" cm="1">
        <f t="array" ref="P7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0" s="9" t="str" cm="1">
        <f t="array" ref="Q7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0" s="9" t="str" cm="1">
        <f t="array" ref="R7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0" s="9" t="str" cm="1">
        <f t="array" ref="S7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0" s="35"/>
      <c r="U790" s="22"/>
    </row>
    <row r="791" spans="1:21" hidden="1" x14ac:dyDescent="0.25">
      <c r="A791" s="20" t="s">
        <v>915</v>
      </c>
      <c r="B791" s="21" t="s">
        <v>953</v>
      </c>
      <c r="C791" s="7" t="s">
        <v>1932</v>
      </c>
      <c r="D791" s="7" t="s">
        <v>864</v>
      </c>
      <c r="E791" s="7" t="s">
        <v>573</v>
      </c>
      <c r="F791" s="15">
        <v>32</v>
      </c>
      <c r="G791" s="15"/>
      <c r="H791" s="23">
        <f>(SUM(TabBesoinGlobal[[#This Row],[Mandela Besoin Total]:[Halles Besoin Total]]))-TabBesoinGlobal[[#This Row],[Transfert]]</f>
        <v>0</v>
      </c>
      <c r="I791" s="16">
        <f>TabBesoinGlobal[[#This Row],[Quantité Louée]]-TabBesoinGlobal[[#This Row],[Besoin Total]]</f>
        <v>0</v>
      </c>
      <c r="J791" s="9" t="str" cm="1">
        <f t="array" ref="J7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1" s="9" t="str" cm="1">
        <f t="array" ref="K7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1" s="9" t="str" cm="1">
        <f t="array" ref="L7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1" s="9" t="str" cm="1">
        <f t="array" ref="M7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1" s="9" t="str" cm="1">
        <f t="array" ref="N7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1" s="9" t="str" cm="1">
        <f t="array" ref="O7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1" s="9" t="str" cm="1">
        <f t="array" ref="P7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1" s="9" t="str" cm="1">
        <f t="array" ref="Q7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1" s="9" t="str" cm="1">
        <f t="array" ref="R7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1" s="9" t="str" cm="1">
        <f t="array" ref="S7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1" s="35"/>
      <c r="U791" s="22"/>
    </row>
    <row r="792" spans="1:21" hidden="1" x14ac:dyDescent="0.25">
      <c r="A792" s="20" t="s">
        <v>915</v>
      </c>
      <c r="B792" s="21" t="s">
        <v>953</v>
      </c>
      <c r="C792" s="7" t="s">
        <v>1933</v>
      </c>
      <c r="D792" s="7" t="s">
        <v>865</v>
      </c>
      <c r="E792" s="7" t="s">
        <v>573</v>
      </c>
      <c r="F792" s="15">
        <v>32</v>
      </c>
      <c r="G792" s="15"/>
      <c r="H792" s="23">
        <f>(SUM(TabBesoinGlobal[[#This Row],[Mandela Besoin Total]:[Halles Besoin Total]]))-TabBesoinGlobal[[#This Row],[Transfert]]</f>
        <v>0</v>
      </c>
      <c r="I792" s="16">
        <f>TabBesoinGlobal[[#This Row],[Quantité Louée]]-TabBesoinGlobal[[#This Row],[Besoin Total]]</f>
        <v>0</v>
      </c>
      <c r="J792" s="9" t="str" cm="1">
        <f t="array" ref="J7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2" s="9" t="str" cm="1">
        <f t="array" ref="K7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2" s="9" t="str" cm="1">
        <f t="array" ref="L7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2" s="9" t="str" cm="1">
        <f t="array" ref="M7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2" s="9" t="str" cm="1">
        <f t="array" ref="N7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2" s="9" t="str" cm="1">
        <f t="array" ref="O7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2" s="9" t="str" cm="1">
        <f t="array" ref="P7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2" s="9" t="str" cm="1">
        <f t="array" ref="Q7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2" s="9" t="str" cm="1">
        <f t="array" ref="R7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2" s="9" t="str" cm="1">
        <f t="array" ref="S7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2" s="35"/>
      <c r="U792" s="22"/>
    </row>
    <row r="793" spans="1:21" hidden="1" x14ac:dyDescent="0.25">
      <c r="A793" s="20" t="s">
        <v>915</v>
      </c>
      <c r="B793" s="21" t="s">
        <v>953</v>
      </c>
      <c r="C793" s="7" t="s">
        <v>1934</v>
      </c>
      <c r="D793" s="7" t="s">
        <v>866</v>
      </c>
      <c r="E793" s="7" t="s">
        <v>573</v>
      </c>
      <c r="F793" s="15">
        <v>32</v>
      </c>
      <c r="G793" s="15"/>
      <c r="H793" s="23">
        <f>(SUM(TabBesoinGlobal[[#This Row],[Mandela Besoin Total]:[Halles Besoin Total]]))-TabBesoinGlobal[[#This Row],[Transfert]]</f>
        <v>0</v>
      </c>
      <c r="I793" s="16">
        <f>TabBesoinGlobal[[#This Row],[Quantité Louée]]-TabBesoinGlobal[[#This Row],[Besoin Total]]</f>
        <v>0</v>
      </c>
      <c r="J793" s="9" t="str" cm="1">
        <f t="array" ref="J7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3" s="9" t="str" cm="1">
        <f t="array" ref="K7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3" s="9" t="str" cm="1">
        <f t="array" ref="L7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3" s="9" t="str" cm="1">
        <f t="array" ref="M7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3" s="9" t="str" cm="1">
        <f t="array" ref="N7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3" s="9" t="str" cm="1">
        <f t="array" ref="O7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3" s="9" t="str" cm="1">
        <f t="array" ref="P7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3" s="9" t="str" cm="1">
        <f t="array" ref="Q7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3" s="9" t="str" cm="1">
        <f t="array" ref="R7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3" s="9" t="str" cm="1">
        <f t="array" ref="S7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3" s="35"/>
      <c r="U793" s="22"/>
    </row>
    <row r="794" spans="1:21" hidden="1" x14ac:dyDescent="0.25">
      <c r="A794" s="20" t="s">
        <v>915</v>
      </c>
      <c r="B794" s="21" t="s">
        <v>565</v>
      </c>
      <c r="C794" s="7" t="s">
        <v>1935</v>
      </c>
      <c r="D794" s="7" t="s">
        <v>862</v>
      </c>
      <c r="E794" s="7" t="s">
        <v>572</v>
      </c>
      <c r="F794" s="15">
        <v>8</v>
      </c>
      <c r="G794" s="15"/>
      <c r="H794" s="23">
        <f>(SUM(TabBesoinGlobal[[#This Row],[Mandela Besoin Total]:[Halles Besoin Total]]))-TabBesoinGlobal[[#This Row],[Transfert]]</f>
        <v>0</v>
      </c>
      <c r="I794" s="16">
        <f>TabBesoinGlobal[[#This Row],[Quantité Louée]]-TabBesoinGlobal[[#This Row],[Besoin Total]]</f>
        <v>0</v>
      </c>
      <c r="J794" s="9" t="str" cm="1">
        <f t="array" ref="J7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4" s="9" t="str" cm="1">
        <f t="array" ref="K7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4" s="9" t="str" cm="1">
        <f t="array" ref="L7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4" s="9" t="str" cm="1">
        <f t="array" ref="M7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4" s="9" t="str" cm="1">
        <f t="array" ref="N7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4" s="9" t="str" cm="1">
        <f t="array" ref="O7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4" s="9" t="str" cm="1">
        <f t="array" ref="P7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4" s="9" t="str" cm="1">
        <f t="array" ref="Q7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4" s="9" t="str" cm="1">
        <f t="array" ref="R7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4" s="9" t="str" cm="1">
        <f t="array" ref="S7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4" s="35"/>
      <c r="U794" s="22"/>
    </row>
    <row r="795" spans="1:21" hidden="1" x14ac:dyDescent="0.25">
      <c r="A795" s="20" t="s">
        <v>915</v>
      </c>
      <c r="B795" s="21" t="s">
        <v>565</v>
      </c>
      <c r="C795" s="7" t="s">
        <v>1936</v>
      </c>
      <c r="D795" s="7" t="s">
        <v>863</v>
      </c>
      <c r="E795" s="7" t="s">
        <v>572</v>
      </c>
      <c r="F795" s="15">
        <v>8</v>
      </c>
      <c r="G795" s="15"/>
      <c r="H795" s="23">
        <f>(SUM(TabBesoinGlobal[[#This Row],[Mandela Besoin Total]:[Halles Besoin Total]]))-TabBesoinGlobal[[#This Row],[Transfert]]</f>
        <v>0</v>
      </c>
      <c r="I795" s="16">
        <f>TabBesoinGlobal[[#This Row],[Quantité Louée]]-TabBesoinGlobal[[#This Row],[Besoin Total]]</f>
        <v>0</v>
      </c>
      <c r="J795" s="9" t="str" cm="1">
        <f t="array" ref="J7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5" s="9" t="str" cm="1">
        <f t="array" ref="K7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5" s="9" t="str" cm="1">
        <f t="array" ref="L7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5" s="9" t="str" cm="1">
        <f t="array" ref="M7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5" s="9" t="str" cm="1">
        <f t="array" ref="N7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5" s="9" t="str" cm="1">
        <f t="array" ref="O7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5" s="9" t="str" cm="1">
        <f t="array" ref="P7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5" s="9" t="str" cm="1">
        <f t="array" ref="Q7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5" s="9" t="str" cm="1">
        <f t="array" ref="R7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5" s="9" t="str" cm="1">
        <f t="array" ref="S7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5" s="35"/>
      <c r="U795" s="22"/>
    </row>
    <row r="796" spans="1:21" hidden="1" x14ac:dyDescent="0.25">
      <c r="A796" s="20" t="s">
        <v>915</v>
      </c>
      <c r="B796" s="21" t="s">
        <v>565</v>
      </c>
      <c r="C796" s="7" t="s">
        <v>1937</v>
      </c>
      <c r="D796" s="7" t="s">
        <v>864</v>
      </c>
      <c r="E796" s="7" t="s">
        <v>572</v>
      </c>
      <c r="F796" s="15">
        <v>8</v>
      </c>
      <c r="G796" s="15"/>
      <c r="H796" s="23">
        <f>(SUM(TabBesoinGlobal[[#This Row],[Mandela Besoin Total]:[Halles Besoin Total]]))-TabBesoinGlobal[[#This Row],[Transfert]]</f>
        <v>0</v>
      </c>
      <c r="I796" s="16">
        <f>TabBesoinGlobal[[#This Row],[Quantité Louée]]-TabBesoinGlobal[[#This Row],[Besoin Total]]</f>
        <v>0</v>
      </c>
      <c r="J796" s="9" t="str" cm="1">
        <f t="array" ref="J7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6" s="9" t="str" cm="1">
        <f t="array" ref="K7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6" s="9" t="str" cm="1">
        <f t="array" ref="L7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6" s="9" t="str" cm="1">
        <f t="array" ref="M7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6" s="9" t="str" cm="1">
        <f t="array" ref="N7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6" s="9" t="str" cm="1">
        <f t="array" ref="O7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6" s="9" t="str" cm="1">
        <f t="array" ref="P7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6" s="9" t="str" cm="1">
        <f t="array" ref="Q7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6" s="9" t="str" cm="1">
        <f t="array" ref="R7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6" s="9" t="str" cm="1">
        <f t="array" ref="S7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6" s="35"/>
      <c r="U796" s="22"/>
    </row>
    <row r="797" spans="1:21" hidden="1" x14ac:dyDescent="0.25">
      <c r="A797" s="20" t="s">
        <v>915</v>
      </c>
      <c r="B797" s="21" t="s">
        <v>565</v>
      </c>
      <c r="C797" s="7" t="s">
        <v>1938</v>
      </c>
      <c r="D797" s="7" t="s">
        <v>865</v>
      </c>
      <c r="E797" s="7" t="s">
        <v>572</v>
      </c>
      <c r="F797" s="15">
        <v>8</v>
      </c>
      <c r="G797" s="15"/>
      <c r="H797" s="23">
        <f>(SUM(TabBesoinGlobal[[#This Row],[Mandela Besoin Total]:[Halles Besoin Total]]))-TabBesoinGlobal[[#This Row],[Transfert]]</f>
        <v>0</v>
      </c>
      <c r="I797" s="16">
        <f>TabBesoinGlobal[[#This Row],[Quantité Louée]]-TabBesoinGlobal[[#This Row],[Besoin Total]]</f>
        <v>0</v>
      </c>
      <c r="J797" s="9" t="str" cm="1">
        <f t="array" ref="J7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7" s="9" t="str" cm="1">
        <f t="array" ref="K7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7" s="9" t="str" cm="1">
        <f t="array" ref="L7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7" s="9" t="str" cm="1">
        <f t="array" ref="M7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7" s="9" t="str" cm="1">
        <f t="array" ref="N7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7" s="9" t="str" cm="1">
        <f t="array" ref="O7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7" s="9" t="str" cm="1">
        <f t="array" ref="P7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7" s="9" t="str" cm="1">
        <f t="array" ref="Q7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7" s="9" t="str" cm="1">
        <f t="array" ref="R7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7" s="9" t="str" cm="1">
        <f t="array" ref="S7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7" s="35"/>
      <c r="U797" s="22"/>
    </row>
    <row r="798" spans="1:21" hidden="1" x14ac:dyDescent="0.25">
      <c r="A798" s="20" t="s">
        <v>915</v>
      </c>
      <c r="B798" s="21" t="s">
        <v>565</v>
      </c>
      <c r="C798" s="7" t="s">
        <v>1939</v>
      </c>
      <c r="D798" s="7" t="s">
        <v>866</v>
      </c>
      <c r="E798" s="7" t="s">
        <v>572</v>
      </c>
      <c r="F798" s="15">
        <v>8</v>
      </c>
      <c r="G798" s="15"/>
      <c r="H798" s="23">
        <f>(SUM(TabBesoinGlobal[[#This Row],[Mandela Besoin Total]:[Halles Besoin Total]]))-TabBesoinGlobal[[#This Row],[Transfert]]</f>
        <v>0</v>
      </c>
      <c r="I798" s="16">
        <f>TabBesoinGlobal[[#This Row],[Quantité Louée]]-TabBesoinGlobal[[#This Row],[Besoin Total]]</f>
        <v>0</v>
      </c>
      <c r="J798" s="9" t="str" cm="1">
        <f t="array" ref="J7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8" s="9" t="str" cm="1">
        <f t="array" ref="K7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8" s="9" t="str" cm="1">
        <f t="array" ref="L7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8" s="9" t="str" cm="1">
        <f t="array" ref="M7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8" s="9" t="str" cm="1">
        <f t="array" ref="N7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8" s="9" t="str" cm="1">
        <f t="array" ref="O7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8" s="9" t="str" cm="1">
        <f t="array" ref="P7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8" s="9" t="str" cm="1">
        <f t="array" ref="Q7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8" s="9" t="str" cm="1">
        <f t="array" ref="R7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8" s="9" t="str" cm="1">
        <f t="array" ref="S7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8" s="35"/>
      <c r="U798" s="22"/>
    </row>
    <row r="799" spans="1:21" hidden="1" x14ac:dyDescent="0.25">
      <c r="A799" s="20" t="s">
        <v>915</v>
      </c>
      <c r="B799" s="21" t="s">
        <v>973</v>
      </c>
      <c r="C799" s="7" t="s">
        <v>1713</v>
      </c>
      <c r="D799" s="7" t="s">
        <v>516</v>
      </c>
      <c r="E799" s="7" t="s">
        <v>573</v>
      </c>
      <c r="F799" s="15">
        <v>2</v>
      </c>
      <c r="G799" s="15"/>
      <c r="H799" s="23">
        <f>(SUM(TabBesoinGlobal[[#This Row],[Mandela Besoin Total]:[Halles Besoin Total]]))-TabBesoinGlobal[[#This Row],[Transfert]]</f>
        <v>0</v>
      </c>
      <c r="I799" s="16">
        <f>TabBesoinGlobal[[#This Row],[Quantité Louée]]-TabBesoinGlobal[[#This Row],[Besoin Total]]</f>
        <v>0</v>
      </c>
      <c r="J799" s="9" t="str" cm="1">
        <f t="array" ref="J7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799" s="9" t="str" cm="1">
        <f t="array" ref="K7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799" s="9" t="str" cm="1">
        <f t="array" ref="L7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799" s="9" t="str" cm="1">
        <f t="array" ref="M7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799" s="9" t="str" cm="1">
        <f t="array" ref="N7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799" s="9" t="str" cm="1">
        <f t="array" ref="O7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799" s="9" t="str" cm="1">
        <f t="array" ref="P7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799" s="9" t="str" cm="1">
        <f t="array" ref="Q7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799" s="9" t="str" cm="1">
        <f t="array" ref="R7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799" s="9" t="str" cm="1">
        <f t="array" ref="S7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799" s="35"/>
      <c r="U799" s="22"/>
    </row>
    <row r="800" spans="1:21" hidden="1" x14ac:dyDescent="0.25">
      <c r="A800" s="20" t="s">
        <v>915</v>
      </c>
      <c r="B800" s="21" t="s">
        <v>973</v>
      </c>
      <c r="C800" s="7" t="s">
        <v>1714</v>
      </c>
      <c r="D800" s="7" t="s">
        <v>456</v>
      </c>
      <c r="E800" s="7" t="s">
        <v>572</v>
      </c>
      <c r="F800" s="15">
        <v>4</v>
      </c>
      <c r="G800" s="15"/>
      <c r="H800" s="23">
        <f>(SUM(TabBesoinGlobal[[#This Row],[Mandela Besoin Total]:[Halles Besoin Total]]))-TabBesoinGlobal[[#This Row],[Transfert]]</f>
        <v>0</v>
      </c>
      <c r="I800" s="16">
        <f>TabBesoinGlobal[[#This Row],[Quantité Louée]]-TabBesoinGlobal[[#This Row],[Besoin Total]]</f>
        <v>0</v>
      </c>
      <c r="J800" s="9" t="str" cm="1">
        <f t="array" ref="J8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0" s="9" t="str" cm="1">
        <f t="array" ref="K8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0" s="9" t="str" cm="1">
        <f t="array" ref="L8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0" s="9" t="str" cm="1">
        <f t="array" ref="M8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0" s="9" t="str" cm="1">
        <f t="array" ref="N8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0" s="9" t="str" cm="1">
        <f t="array" ref="O8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0" s="9" t="str" cm="1">
        <f t="array" ref="P8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0" s="9" t="str" cm="1">
        <f t="array" ref="Q8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0" s="9" t="str" cm="1">
        <f t="array" ref="R8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0" s="9" t="str" cm="1">
        <f t="array" ref="S8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0" s="35"/>
      <c r="U800" s="22"/>
    </row>
    <row r="801" spans="1:21" hidden="1" x14ac:dyDescent="0.25">
      <c r="A801" s="20" t="s">
        <v>915</v>
      </c>
      <c r="B801" s="21" t="s">
        <v>973</v>
      </c>
      <c r="C801" s="7" t="s">
        <v>1715</v>
      </c>
      <c r="D801" s="7" t="s">
        <v>456</v>
      </c>
      <c r="E801" s="7" t="s">
        <v>573</v>
      </c>
      <c r="F801" s="15">
        <v>4</v>
      </c>
      <c r="G801" s="15"/>
      <c r="H801" s="23">
        <f>(SUM(TabBesoinGlobal[[#This Row],[Mandela Besoin Total]:[Halles Besoin Total]]))-TabBesoinGlobal[[#This Row],[Transfert]]</f>
        <v>0</v>
      </c>
      <c r="I801" s="16">
        <f>TabBesoinGlobal[[#This Row],[Quantité Louée]]-TabBesoinGlobal[[#This Row],[Besoin Total]]</f>
        <v>0</v>
      </c>
      <c r="J801" s="9" t="str" cm="1">
        <f t="array" ref="J8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1" s="9" t="str" cm="1">
        <f t="array" ref="K8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1" s="9" t="str" cm="1">
        <f t="array" ref="L8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1" s="9" t="str" cm="1">
        <f t="array" ref="M8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1" s="9" t="str" cm="1">
        <f t="array" ref="N8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1" s="9" t="str" cm="1">
        <f t="array" ref="O8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1" s="9" t="str" cm="1">
        <f t="array" ref="P8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1" s="9" t="str" cm="1">
        <f t="array" ref="Q8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1" s="9" t="str" cm="1">
        <f t="array" ref="R8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1" s="9" t="str" cm="1">
        <f t="array" ref="S8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1" s="35"/>
      <c r="U801" s="22"/>
    </row>
    <row r="802" spans="1:21" hidden="1" x14ac:dyDescent="0.25">
      <c r="A802" s="20" t="s">
        <v>915</v>
      </c>
      <c r="B802" s="21" t="s">
        <v>974</v>
      </c>
      <c r="C802" s="7" t="s">
        <v>1716</v>
      </c>
      <c r="D802" s="7" t="s">
        <v>457</v>
      </c>
      <c r="E802" s="7" t="s">
        <v>572</v>
      </c>
      <c r="F802" s="15">
        <v>4</v>
      </c>
      <c r="G802" s="15"/>
      <c r="H802" s="23">
        <f>(SUM(TabBesoinGlobal[[#This Row],[Mandela Besoin Total]:[Halles Besoin Total]]))-TabBesoinGlobal[[#This Row],[Transfert]]</f>
        <v>0</v>
      </c>
      <c r="I802" s="16">
        <f>TabBesoinGlobal[[#This Row],[Quantité Louée]]-TabBesoinGlobal[[#This Row],[Besoin Total]]</f>
        <v>0</v>
      </c>
      <c r="J802" s="9" t="str" cm="1">
        <f t="array" ref="J8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2" s="9" t="str" cm="1">
        <f t="array" ref="K8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2" s="9" t="str" cm="1">
        <f t="array" ref="L8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2" s="9" t="str" cm="1">
        <f t="array" ref="M8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2" s="9" t="str" cm="1">
        <f t="array" ref="N8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2" s="9" t="str" cm="1">
        <f t="array" ref="O8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2" s="9" t="str" cm="1">
        <f t="array" ref="P8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2" s="9" t="str" cm="1">
        <f t="array" ref="Q8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2" s="9" t="str" cm="1">
        <f t="array" ref="R8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2" s="9" t="str" cm="1">
        <f t="array" ref="S8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2" s="35"/>
      <c r="U802" s="22"/>
    </row>
    <row r="803" spans="1:21" hidden="1" x14ac:dyDescent="0.25">
      <c r="A803" s="20" t="s">
        <v>915</v>
      </c>
      <c r="B803" s="21" t="s">
        <v>974</v>
      </c>
      <c r="C803" s="7" t="s">
        <v>1717</v>
      </c>
      <c r="D803" s="7" t="s">
        <v>457</v>
      </c>
      <c r="E803" s="7" t="s">
        <v>573</v>
      </c>
      <c r="F803" s="15">
        <v>2</v>
      </c>
      <c r="G803" s="15"/>
      <c r="H803" s="23">
        <f>(SUM(TabBesoinGlobal[[#This Row],[Mandela Besoin Total]:[Halles Besoin Total]]))-TabBesoinGlobal[[#This Row],[Transfert]]</f>
        <v>0</v>
      </c>
      <c r="I803" s="16">
        <f>TabBesoinGlobal[[#This Row],[Quantité Louée]]-TabBesoinGlobal[[#This Row],[Besoin Total]]</f>
        <v>0</v>
      </c>
      <c r="J803" s="9" t="str" cm="1">
        <f t="array" ref="J8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3" s="9" t="str" cm="1">
        <f t="array" ref="K8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3" s="9" t="str" cm="1">
        <f t="array" ref="L8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3" s="9" t="str" cm="1">
        <f t="array" ref="M8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3" s="9" t="str" cm="1">
        <f t="array" ref="N8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3" s="9" t="str" cm="1">
        <f t="array" ref="O8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3" s="9" t="str" cm="1">
        <f t="array" ref="P8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3" s="9" t="str" cm="1">
        <f t="array" ref="Q8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3" s="9" t="str" cm="1">
        <f t="array" ref="R8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3" s="9" t="str" cm="1">
        <f t="array" ref="S8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3" s="35"/>
      <c r="U803" s="22"/>
    </row>
    <row r="804" spans="1:21" hidden="1" x14ac:dyDescent="0.25">
      <c r="A804" s="20" t="s">
        <v>915</v>
      </c>
      <c r="B804" s="21" t="s">
        <v>947</v>
      </c>
      <c r="C804" s="7" t="s">
        <v>1719</v>
      </c>
      <c r="D804" s="7" t="s">
        <v>369</v>
      </c>
      <c r="E804" s="7" t="s">
        <v>572</v>
      </c>
      <c r="F804" s="15">
        <v>7</v>
      </c>
      <c r="G804" s="15"/>
      <c r="H804" s="23">
        <f>(SUM(TabBesoinGlobal[[#This Row],[Mandela Besoin Total]:[Halles Besoin Total]]))-TabBesoinGlobal[[#This Row],[Transfert]]</f>
        <v>0</v>
      </c>
      <c r="I804" s="16">
        <f>TabBesoinGlobal[[#This Row],[Quantité Louée]]-TabBesoinGlobal[[#This Row],[Besoin Total]]</f>
        <v>0</v>
      </c>
      <c r="J804" s="9" t="str" cm="1">
        <f t="array" ref="J8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4" s="9" t="str" cm="1">
        <f t="array" ref="K8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4" s="9" t="str" cm="1">
        <f t="array" ref="L8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4" s="9" t="str" cm="1">
        <f t="array" ref="M8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4" s="9" t="str" cm="1">
        <f t="array" ref="N8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4" s="9" t="str" cm="1">
        <f t="array" ref="O8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4" s="9" t="str" cm="1">
        <f t="array" ref="P8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4" s="9" t="str" cm="1">
        <f t="array" ref="Q8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4" s="9" t="str" cm="1">
        <f t="array" ref="R8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4" s="9" t="str" cm="1">
        <f t="array" ref="S8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4" s="35"/>
      <c r="U804" s="22"/>
    </row>
    <row r="805" spans="1:21" hidden="1" x14ac:dyDescent="0.25">
      <c r="A805" s="20" t="s">
        <v>915</v>
      </c>
      <c r="B805" s="21" t="s">
        <v>947</v>
      </c>
      <c r="C805" s="7" t="s">
        <v>1720</v>
      </c>
      <c r="D805" s="7" t="s">
        <v>369</v>
      </c>
      <c r="E805" s="7" t="s">
        <v>573</v>
      </c>
      <c r="F805" s="15">
        <v>16</v>
      </c>
      <c r="G805" s="15"/>
      <c r="H805" s="23">
        <f>(SUM(TabBesoinGlobal[[#This Row],[Mandela Besoin Total]:[Halles Besoin Total]]))-TabBesoinGlobal[[#This Row],[Transfert]]</f>
        <v>0</v>
      </c>
      <c r="I805" s="16">
        <f>TabBesoinGlobal[[#This Row],[Quantité Louée]]-TabBesoinGlobal[[#This Row],[Besoin Total]]</f>
        <v>0</v>
      </c>
      <c r="J805" s="9" t="str" cm="1">
        <f t="array" ref="J8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5" s="9" t="str" cm="1">
        <f t="array" ref="K8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5" s="9" t="str" cm="1">
        <f t="array" ref="L8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5" s="9" t="str" cm="1">
        <f t="array" ref="M8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5" s="9" t="str" cm="1">
        <f t="array" ref="N8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5" s="9" t="str" cm="1">
        <f t="array" ref="O8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5" s="9" t="str" cm="1">
        <f t="array" ref="P8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5" s="9" t="str" cm="1">
        <f t="array" ref="Q8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5" s="9" t="str" cm="1">
        <f t="array" ref="R8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5" s="9" t="str" cm="1">
        <f t="array" ref="S8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5" s="35"/>
      <c r="U805" s="22"/>
    </row>
    <row r="806" spans="1:21" hidden="1" x14ac:dyDescent="0.25">
      <c r="A806" s="20" t="s">
        <v>915</v>
      </c>
      <c r="B806" s="21" t="s">
        <v>947</v>
      </c>
      <c r="C806" s="7" t="s">
        <v>1721</v>
      </c>
      <c r="D806" s="7" t="s">
        <v>372</v>
      </c>
      <c r="E806" s="7" t="s">
        <v>573</v>
      </c>
      <c r="F806" s="15"/>
      <c r="G806" s="15"/>
      <c r="H806" s="23">
        <f>(SUM(TabBesoinGlobal[[#This Row],[Mandela Besoin Total]:[Halles Besoin Total]]))-TabBesoinGlobal[[#This Row],[Transfert]]</f>
        <v>0</v>
      </c>
      <c r="I806" s="16">
        <f>TabBesoinGlobal[[#This Row],[Quantité Louée]]-TabBesoinGlobal[[#This Row],[Besoin Total]]</f>
        <v>0</v>
      </c>
      <c r="J806" s="9" t="str" cm="1">
        <f t="array" ref="J8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6" s="9" t="str" cm="1">
        <f t="array" ref="K8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6" s="9" t="str" cm="1">
        <f t="array" ref="L8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6" s="9" t="str" cm="1">
        <f t="array" ref="M8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6" s="9" t="str" cm="1">
        <f t="array" ref="N8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6" s="9" t="str" cm="1">
        <f t="array" ref="O8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6" s="9" t="str" cm="1">
        <f t="array" ref="P8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6" s="9" t="str" cm="1">
        <f t="array" ref="Q8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6" s="9" t="str" cm="1">
        <f t="array" ref="R8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6" s="9" t="str" cm="1">
        <f t="array" ref="S8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6" s="35"/>
      <c r="U806" s="22"/>
    </row>
    <row r="807" spans="1:21" hidden="1" x14ac:dyDescent="0.25">
      <c r="A807" s="20" t="s">
        <v>915</v>
      </c>
      <c r="B807" s="21" t="s">
        <v>947</v>
      </c>
      <c r="C807" s="7" t="s">
        <v>1718</v>
      </c>
      <c r="D807" s="7" t="s">
        <v>370</v>
      </c>
      <c r="E807" s="7" t="s">
        <v>573</v>
      </c>
      <c r="F807" s="15">
        <v>3</v>
      </c>
      <c r="G807" s="15"/>
      <c r="H807" s="23">
        <f>(SUM(TabBesoinGlobal[[#This Row],[Mandela Besoin Total]:[Halles Besoin Total]]))-TabBesoinGlobal[[#This Row],[Transfert]]</f>
        <v>0</v>
      </c>
      <c r="I807" s="16">
        <f>TabBesoinGlobal[[#This Row],[Quantité Louée]]-TabBesoinGlobal[[#This Row],[Besoin Total]]</f>
        <v>0</v>
      </c>
      <c r="J807" s="9" t="str" cm="1">
        <f t="array" ref="J8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7" s="9" t="str" cm="1">
        <f t="array" ref="K8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7" s="9" t="str" cm="1">
        <f t="array" ref="L8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7" s="9" t="str" cm="1">
        <f t="array" ref="M8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7" s="9" t="str" cm="1">
        <f t="array" ref="N8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7" s="9" t="str" cm="1">
        <f t="array" ref="O8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7" s="9" t="str" cm="1">
        <f t="array" ref="P8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7" s="9" t="str" cm="1">
        <f t="array" ref="Q8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7" s="9" t="str" cm="1">
        <f t="array" ref="R8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7" s="9" t="str" cm="1">
        <f t="array" ref="S8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7" s="35"/>
      <c r="U807" s="22"/>
    </row>
    <row r="808" spans="1:21" hidden="1" x14ac:dyDescent="0.25">
      <c r="A808" s="20" t="s">
        <v>915</v>
      </c>
      <c r="B808" s="21" t="s">
        <v>947</v>
      </c>
      <c r="C808" s="7" t="s">
        <v>1722</v>
      </c>
      <c r="D808" s="7" t="s">
        <v>371</v>
      </c>
      <c r="E808" s="7" t="s">
        <v>573</v>
      </c>
      <c r="F808" s="15"/>
      <c r="G808" s="15"/>
      <c r="H808" s="23">
        <f>(SUM(TabBesoinGlobal[[#This Row],[Mandela Besoin Total]:[Halles Besoin Total]]))-TabBesoinGlobal[[#This Row],[Transfert]]</f>
        <v>0</v>
      </c>
      <c r="I808" s="16">
        <f>TabBesoinGlobal[[#This Row],[Quantité Louée]]-TabBesoinGlobal[[#This Row],[Besoin Total]]</f>
        <v>0</v>
      </c>
      <c r="J808" s="9" t="str" cm="1">
        <f t="array" ref="J8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8" s="9" t="str" cm="1">
        <f t="array" ref="K8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8" s="9" t="str" cm="1">
        <f t="array" ref="L8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8" s="9" t="str" cm="1">
        <f t="array" ref="M8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8" s="9" t="str" cm="1">
        <f t="array" ref="N8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8" s="9" t="str" cm="1">
        <f t="array" ref="O8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8" s="9" t="str" cm="1">
        <f t="array" ref="P8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8" s="9" t="str" cm="1">
        <f t="array" ref="Q8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8" s="9" t="str" cm="1">
        <f t="array" ref="R8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8" s="9" t="str" cm="1">
        <f t="array" ref="S8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8" s="35"/>
      <c r="U808" s="30"/>
    </row>
    <row r="809" spans="1:21" hidden="1" x14ac:dyDescent="0.25">
      <c r="A809" s="20" t="s">
        <v>915</v>
      </c>
      <c r="B809" s="21" t="s">
        <v>947</v>
      </c>
      <c r="C809" s="7" t="s">
        <v>1723</v>
      </c>
      <c r="D809" s="7" t="s">
        <v>368</v>
      </c>
      <c r="E809" s="7" t="s">
        <v>572</v>
      </c>
      <c r="F809" s="15">
        <v>2</v>
      </c>
      <c r="G809" s="15"/>
      <c r="H809" s="23">
        <f>(SUM(TabBesoinGlobal[[#This Row],[Mandela Besoin Total]:[Halles Besoin Total]]))-TabBesoinGlobal[[#This Row],[Transfert]]</f>
        <v>0</v>
      </c>
      <c r="I809" s="16">
        <f>TabBesoinGlobal[[#This Row],[Quantité Louée]]-TabBesoinGlobal[[#This Row],[Besoin Total]]</f>
        <v>0</v>
      </c>
      <c r="J809" s="9" t="str" cm="1">
        <f t="array" ref="J8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09" s="9" t="str" cm="1">
        <f t="array" ref="K8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09" s="9" t="str" cm="1">
        <f t="array" ref="L8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09" s="9" t="str" cm="1">
        <f t="array" ref="M8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09" s="9" t="str" cm="1">
        <f t="array" ref="N8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09" s="9" t="str" cm="1">
        <f t="array" ref="O8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09" s="9" t="str" cm="1">
        <f t="array" ref="P8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09" s="9" t="str" cm="1">
        <f t="array" ref="Q8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09" s="9" t="str" cm="1">
        <f t="array" ref="R8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09" s="9" t="str" cm="1">
        <f t="array" ref="S8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09" s="35"/>
      <c r="U809" s="22"/>
    </row>
    <row r="810" spans="1:21" hidden="1" x14ac:dyDescent="0.25">
      <c r="A810" s="20" t="s">
        <v>915</v>
      </c>
      <c r="B810" s="21" t="s">
        <v>947</v>
      </c>
      <c r="C810" s="7" t="s">
        <v>1724</v>
      </c>
      <c r="D810" s="7" t="s">
        <v>368</v>
      </c>
      <c r="E810" s="7" t="s">
        <v>573</v>
      </c>
      <c r="F810" s="15"/>
      <c r="G810" s="15"/>
      <c r="H810" s="23">
        <f>(SUM(TabBesoinGlobal[[#This Row],[Mandela Besoin Total]:[Halles Besoin Total]]))-TabBesoinGlobal[[#This Row],[Transfert]]</f>
        <v>0</v>
      </c>
      <c r="I810" s="16">
        <f>TabBesoinGlobal[[#This Row],[Quantité Louée]]-TabBesoinGlobal[[#This Row],[Besoin Total]]</f>
        <v>0</v>
      </c>
      <c r="J810" s="9" t="str" cm="1">
        <f t="array" ref="J8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0" s="9" t="str" cm="1">
        <f t="array" ref="K8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0" s="9" t="str" cm="1">
        <f t="array" ref="L8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0" s="9" t="str" cm="1">
        <f t="array" ref="M8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0" s="9" t="str" cm="1">
        <f t="array" ref="N8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0" s="9" t="str" cm="1">
        <f t="array" ref="O8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0" s="9" t="str" cm="1">
        <f t="array" ref="P8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0" s="9" t="str" cm="1">
        <f t="array" ref="Q8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0" s="9" t="str" cm="1">
        <f t="array" ref="R8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0" s="9" t="str" cm="1">
        <f t="array" ref="S8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0" s="35"/>
      <c r="U810" s="22"/>
    </row>
    <row r="811" spans="1:21" hidden="1" x14ac:dyDescent="0.25">
      <c r="A811" s="20" t="s">
        <v>915</v>
      </c>
      <c r="B811" s="21" t="s">
        <v>558</v>
      </c>
      <c r="C811" s="7" t="s">
        <v>1726</v>
      </c>
      <c r="D811" s="7" t="s">
        <v>461</v>
      </c>
      <c r="E811" s="7" t="s">
        <v>573</v>
      </c>
      <c r="F811" s="15">
        <v>2</v>
      </c>
      <c r="G811" s="15"/>
      <c r="H811" s="23">
        <f>(SUM(TabBesoinGlobal[[#This Row],[Mandela Besoin Total]:[Halles Besoin Total]]))-TabBesoinGlobal[[#This Row],[Transfert]]</f>
        <v>0</v>
      </c>
      <c r="I811" s="16">
        <f>TabBesoinGlobal[[#This Row],[Quantité Louée]]-TabBesoinGlobal[[#This Row],[Besoin Total]]</f>
        <v>0</v>
      </c>
      <c r="J811" s="9" t="str" cm="1">
        <f t="array" ref="J8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1" s="9" t="str" cm="1">
        <f t="array" ref="K8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1" s="9" t="str" cm="1">
        <f t="array" ref="L8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1" s="9" t="str" cm="1">
        <f t="array" ref="M8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1" s="9" t="str" cm="1">
        <f t="array" ref="N8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1" s="9" t="str" cm="1">
        <f t="array" ref="O8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1" s="9" t="str" cm="1">
        <f t="array" ref="P8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1" s="9" t="str" cm="1">
        <f t="array" ref="Q8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1" s="9" t="str" cm="1">
        <f t="array" ref="R8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1" s="9" t="str" cm="1">
        <f t="array" ref="S8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1" s="35"/>
      <c r="U811" s="22"/>
    </row>
    <row r="812" spans="1:21" hidden="1" x14ac:dyDescent="0.25">
      <c r="A812" s="20" t="s">
        <v>915</v>
      </c>
      <c r="B812" s="21" t="s">
        <v>558</v>
      </c>
      <c r="C812" s="7" t="s">
        <v>1727</v>
      </c>
      <c r="D812" s="7" t="s">
        <v>462</v>
      </c>
      <c r="E812" s="7" t="s">
        <v>573</v>
      </c>
      <c r="F812" s="15">
        <v>4</v>
      </c>
      <c r="G812" s="15"/>
      <c r="H812" s="23">
        <f>(SUM(TabBesoinGlobal[[#This Row],[Mandela Besoin Total]:[Halles Besoin Total]]))-TabBesoinGlobal[[#This Row],[Transfert]]</f>
        <v>0</v>
      </c>
      <c r="I812" s="16">
        <f>TabBesoinGlobal[[#This Row],[Quantité Louée]]-TabBesoinGlobal[[#This Row],[Besoin Total]]</f>
        <v>0</v>
      </c>
      <c r="J812" s="9" t="str" cm="1">
        <f t="array" ref="J8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2" s="9" t="str" cm="1">
        <f t="array" ref="K8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2" s="9" t="str" cm="1">
        <f t="array" ref="L8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2" s="9" t="str" cm="1">
        <f t="array" ref="M8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2" s="9" t="str" cm="1">
        <f t="array" ref="N8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2" s="9" t="str" cm="1">
        <f t="array" ref="O8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2" s="9" t="str" cm="1">
        <f t="array" ref="P8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2" s="9" t="str" cm="1">
        <f t="array" ref="Q8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2" s="9" t="str" cm="1">
        <f t="array" ref="R8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2" s="9" t="str" cm="1">
        <f t="array" ref="S8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2" s="35"/>
      <c r="U812" s="22"/>
    </row>
    <row r="813" spans="1:21" hidden="1" x14ac:dyDescent="0.25">
      <c r="A813" s="20" t="s">
        <v>915</v>
      </c>
      <c r="B813" s="21" t="s">
        <v>558</v>
      </c>
      <c r="C813" s="7" t="s">
        <v>1728</v>
      </c>
      <c r="D813" s="7" t="s">
        <v>463</v>
      </c>
      <c r="E813" s="7" t="s">
        <v>573</v>
      </c>
      <c r="F813" s="15">
        <v>2</v>
      </c>
      <c r="G813" s="15"/>
      <c r="H813" s="23">
        <f>(SUM(TabBesoinGlobal[[#This Row],[Mandela Besoin Total]:[Halles Besoin Total]]))-TabBesoinGlobal[[#This Row],[Transfert]]</f>
        <v>0</v>
      </c>
      <c r="I813" s="16">
        <f>TabBesoinGlobal[[#This Row],[Quantité Louée]]-TabBesoinGlobal[[#This Row],[Besoin Total]]</f>
        <v>0</v>
      </c>
      <c r="J813" s="9" t="str" cm="1">
        <f t="array" ref="J8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3" s="9" t="str" cm="1">
        <f t="array" ref="K8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3" s="9" t="str" cm="1">
        <f t="array" ref="L8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3" s="9" t="str" cm="1">
        <f t="array" ref="M8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3" s="9" t="str" cm="1">
        <f t="array" ref="N8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3" s="9" t="str" cm="1">
        <f t="array" ref="O8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3" s="9" t="str" cm="1">
        <f t="array" ref="P8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3" s="9" t="str" cm="1">
        <f t="array" ref="Q8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3" s="9" t="str" cm="1">
        <f t="array" ref="R8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3" s="9" t="str" cm="1">
        <f t="array" ref="S8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3" s="35"/>
      <c r="U813" s="22"/>
    </row>
    <row r="814" spans="1:21" hidden="1" x14ac:dyDescent="0.25">
      <c r="A814" s="20" t="s">
        <v>915</v>
      </c>
      <c r="B814" s="21" t="s">
        <v>558</v>
      </c>
      <c r="C814" s="7" t="s">
        <v>1725</v>
      </c>
      <c r="D814" s="7" t="s">
        <v>843</v>
      </c>
      <c r="E814" s="7" t="s">
        <v>572</v>
      </c>
      <c r="F814" s="15">
        <v>2</v>
      </c>
      <c r="G814" s="15"/>
      <c r="H814" s="23">
        <f>(SUM(TabBesoinGlobal[[#This Row],[Mandela Besoin Total]:[Halles Besoin Total]]))-TabBesoinGlobal[[#This Row],[Transfert]]</f>
        <v>0</v>
      </c>
      <c r="I814" s="16">
        <f>TabBesoinGlobal[[#This Row],[Quantité Louée]]-TabBesoinGlobal[[#This Row],[Besoin Total]]</f>
        <v>0</v>
      </c>
      <c r="J814" s="9" t="str" cm="1">
        <f t="array" ref="J8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4" s="9" t="str" cm="1">
        <f t="array" ref="K8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4" s="9" t="str" cm="1">
        <f t="array" ref="L8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4" s="9" t="str" cm="1">
        <f t="array" ref="M8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4" s="9" t="str" cm="1">
        <f t="array" ref="N8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4" s="9" t="str" cm="1">
        <f t="array" ref="O8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4" s="9" t="str" cm="1">
        <f t="array" ref="P8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4" s="9" t="str" cm="1">
        <f t="array" ref="Q8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4" s="9" t="str" cm="1">
        <f t="array" ref="R8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4" s="9" t="str" cm="1">
        <f t="array" ref="S8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4" s="35"/>
      <c r="U814" s="22"/>
    </row>
    <row r="815" spans="1:21" hidden="1" x14ac:dyDescent="0.25">
      <c r="A815" s="20" t="s">
        <v>915</v>
      </c>
      <c r="B815" s="21" t="s">
        <v>558</v>
      </c>
      <c r="C815" s="7" t="s">
        <v>1725</v>
      </c>
      <c r="D815" s="7" t="s">
        <v>843</v>
      </c>
      <c r="E815" s="7" t="s">
        <v>572</v>
      </c>
      <c r="F815" s="15">
        <v>2</v>
      </c>
      <c r="G815" s="15"/>
      <c r="H815" s="23">
        <f>(SUM(TabBesoinGlobal[[#This Row],[Mandela Besoin Total]:[Halles Besoin Total]]))-TabBesoinGlobal[[#This Row],[Transfert]]</f>
        <v>0</v>
      </c>
      <c r="I815" s="16">
        <f>TabBesoinGlobal[[#This Row],[Quantité Louée]]-TabBesoinGlobal[[#This Row],[Besoin Total]]</f>
        <v>0</v>
      </c>
      <c r="J815" s="9" t="str" cm="1">
        <f t="array" ref="J8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5" s="9" t="str" cm="1">
        <f t="array" ref="K8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5" s="9" t="str" cm="1">
        <f t="array" ref="L8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5" s="9" t="str" cm="1">
        <f t="array" ref="M8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5" s="9" t="str" cm="1">
        <f t="array" ref="N8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5" s="9" t="str" cm="1">
        <f t="array" ref="O8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5" s="9" t="str" cm="1">
        <f t="array" ref="P8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5" s="9" t="str" cm="1">
        <f t="array" ref="Q8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5" s="9" t="str" cm="1">
        <f t="array" ref="R8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5" s="9" t="str" cm="1">
        <f t="array" ref="S8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5" s="35"/>
      <c r="U815" s="22"/>
    </row>
    <row r="816" spans="1:21" hidden="1" x14ac:dyDescent="0.25">
      <c r="A816" s="20" t="s">
        <v>915</v>
      </c>
      <c r="B816" s="21" t="s">
        <v>88</v>
      </c>
      <c r="C816" s="7" t="s">
        <v>1729</v>
      </c>
      <c r="D816" s="7" t="s">
        <v>91</v>
      </c>
      <c r="E816" s="7" t="s">
        <v>574</v>
      </c>
      <c r="F816" s="15">
        <v>54</v>
      </c>
      <c r="G816" s="15"/>
      <c r="H816" s="23">
        <f>(SUM(TabBesoinGlobal[[#This Row],[Mandela Besoin Total]:[Halles Besoin Total]]))-TabBesoinGlobal[[#This Row],[Transfert]]</f>
        <v>0</v>
      </c>
      <c r="I816" s="16">
        <f>TabBesoinGlobal[[#This Row],[Quantité Louée]]-TabBesoinGlobal[[#This Row],[Besoin Total]]</f>
        <v>0</v>
      </c>
      <c r="J816" s="9" t="str" cm="1">
        <f t="array" ref="J8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6" s="9" t="str" cm="1">
        <f t="array" ref="K8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6" s="9" t="str" cm="1">
        <f t="array" ref="L8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6" s="9" t="str" cm="1">
        <f t="array" ref="M8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6" s="9" t="str" cm="1">
        <f t="array" ref="N8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6" s="9" t="str" cm="1">
        <f t="array" ref="O8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6" s="9" t="str" cm="1">
        <f t="array" ref="P8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6" s="9" t="str" cm="1">
        <f t="array" ref="Q8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6" s="9" t="str" cm="1">
        <f t="array" ref="R8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6" s="9" t="str" cm="1">
        <f t="array" ref="S8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6" s="35"/>
      <c r="U816" s="22"/>
    </row>
    <row r="817" spans="1:21" hidden="1" x14ac:dyDescent="0.25">
      <c r="A817" s="20" t="s">
        <v>915</v>
      </c>
      <c r="B817" s="21" t="s">
        <v>88</v>
      </c>
      <c r="C817" s="7" t="s">
        <v>1730</v>
      </c>
      <c r="D817" s="7" t="s">
        <v>90</v>
      </c>
      <c r="E817" s="7" t="s">
        <v>574</v>
      </c>
      <c r="F817" s="15">
        <v>2</v>
      </c>
      <c r="G817" s="15"/>
      <c r="H817" s="23">
        <f>(SUM(TabBesoinGlobal[[#This Row],[Mandela Besoin Total]:[Halles Besoin Total]]))-TabBesoinGlobal[[#This Row],[Transfert]]</f>
        <v>0</v>
      </c>
      <c r="I817" s="16">
        <f>TabBesoinGlobal[[#This Row],[Quantité Louée]]-TabBesoinGlobal[[#This Row],[Besoin Total]]</f>
        <v>0</v>
      </c>
      <c r="J817" s="9" t="str" cm="1">
        <f t="array" ref="J8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7" s="9" t="str" cm="1">
        <f t="array" ref="K8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7" s="9" t="str" cm="1">
        <f t="array" ref="L8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7" s="9" t="str" cm="1">
        <f t="array" ref="M8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7" s="9" t="str" cm="1">
        <f t="array" ref="N8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7" s="9" t="str" cm="1">
        <f t="array" ref="O8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7" s="9" t="str" cm="1">
        <f t="array" ref="P8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7" s="9" t="str" cm="1">
        <f t="array" ref="Q8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7" s="9" t="str" cm="1">
        <f t="array" ref="R8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7" s="9" t="str" cm="1">
        <f t="array" ref="S8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7" s="35"/>
      <c r="U817" s="22"/>
    </row>
    <row r="818" spans="1:21" hidden="1" x14ac:dyDescent="0.25">
      <c r="A818" s="20" t="s">
        <v>915</v>
      </c>
      <c r="B818" s="21" t="s">
        <v>88</v>
      </c>
      <c r="C818" s="7" t="s">
        <v>1731</v>
      </c>
      <c r="D818" s="7" t="s">
        <v>92</v>
      </c>
      <c r="E818" s="7" t="s">
        <v>574</v>
      </c>
      <c r="F818" s="15">
        <v>54</v>
      </c>
      <c r="G818" s="15"/>
      <c r="H818" s="23">
        <f>(SUM(TabBesoinGlobal[[#This Row],[Mandela Besoin Total]:[Halles Besoin Total]]))-TabBesoinGlobal[[#This Row],[Transfert]]</f>
        <v>0</v>
      </c>
      <c r="I818" s="16">
        <f>TabBesoinGlobal[[#This Row],[Quantité Louée]]-TabBesoinGlobal[[#This Row],[Besoin Total]]</f>
        <v>0</v>
      </c>
      <c r="J818" s="9" t="str" cm="1">
        <f t="array" ref="J8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8" s="9" t="str" cm="1">
        <f t="array" ref="K8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8" s="9" t="str" cm="1">
        <f t="array" ref="L8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8" s="9" t="str" cm="1">
        <f t="array" ref="M8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8" s="9" t="str" cm="1">
        <f t="array" ref="N8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8" s="9" t="str" cm="1">
        <f t="array" ref="O8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8" s="9" t="str" cm="1">
        <f t="array" ref="P8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8" s="9" t="str" cm="1">
        <f t="array" ref="Q8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8" s="9" t="str" cm="1">
        <f t="array" ref="R8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8" s="9" t="str" cm="1">
        <f t="array" ref="S8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8" s="35"/>
      <c r="U818" s="22"/>
    </row>
    <row r="819" spans="1:21" hidden="1" x14ac:dyDescent="0.25">
      <c r="A819" s="20" t="s">
        <v>915</v>
      </c>
      <c r="B819" s="21" t="s">
        <v>88</v>
      </c>
      <c r="C819" s="7" t="s">
        <v>1732</v>
      </c>
      <c r="D819" s="7" t="s">
        <v>94</v>
      </c>
      <c r="E819" s="7" t="s">
        <v>574</v>
      </c>
      <c r="F819" s="15">
        <v>48</v>
      </c>
      <c r="G819" s="15"/>
      <c r="H819" s="23">
        <f>(SUM(TabBesoinGlobal[[#This Row],[Mandela Besoin Total]:[Halles Besoin Total]]))-TabBesoinGlobal[[#This Row],[Transfert]]</f>
        <v>0</v>
      </c>
      <c r="I819" s="16">
        <f>TabBesoinGlobal[[#This Row],[Quantité Louée]]-TabBesoinGlobal[[#This Row],[Besoin Total]]</f>
        <v>0</v>
      </c>
      <c r="J819" s="9" t="str" cm="1">
        <f t="array" ref="J8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19" s="9" t="str" cm="1">
        <f t="array" ref="K8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19" s="9" t="str" cm="1">
        <f t="array" ref="L8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19" s="9" t="str" cm="1">
        <f t="array" ref="M8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19" s="9" t="str" cm="1">
        <f t="array" ref="N8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19" s="9" t="str" cm="1">
        <f t="array" ref="O8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19" s="9" t="str" cm="1">
        <f t="array" ref="P8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19" s="9" t="str" cm="1">
        <f t="array" ref="Q8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19" s="9" t="str" cm="1">
        <f t="array" ref="R8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19" s="9" t="str" cm="1">
        <f t="array" ref="S8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19" s="35"/>
      <c r="U819" s="22"/>
    </row>
    <row r="820" spans="1:21" hidden="1" x14ac:dyDescent="0.25">
      <c r="A820" s="20" t="s">
        <v>915</v>
      </c>
      <c r="B820" s="21" t="s">
        <v>88</v>
      </c>
      <c r="C820" s="7" t="s">
        <v>1733</v>
      </c>
      <c r="D820" s="7" t="s">
        <v>93</v>
      </c>
      <c r="E820" s="7" t="s">
        <v>574</v>
      </c>
      <c r="F820" s="15">
        <v>45</v>
      </c>
      <c r="G820" s="15"/>
      <c r="H820" s="23">
        <f>(SUM(TabBesoinGlobal[[#This Row],[Mandela Besoin Total]:[Halles Besoin Total]]))-TabBesoinGlobal[[#This Row],[Transfert]]</f>
        <v>0</v>
      </c>
      <c r="I820" s="16">
        <f>TabBesoinGlobal[[#This Row],[Quantité Louée]]-TabBesoinGlobal[[#This Row],[Besoin Total]]</f>
        <v>0</v>
      </c>
      <c r="J820" s="9" t="str" cm="1">
        <f t="array" ref="J8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0" s="9" t="str" cm="1">
        <f t="array" ref="K8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0" s="9" t="str" cm="1">
        <f t="array" ref="L8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0" s="9" t="str" cm="1">
        <f t="array" ref="M8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0" s="9" t="str" cm="1">
        <f t="array" ref="N8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0" s="9" t="str" cm="1">
        <f t="array" ref="O8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0" s="9" t="str" cm="1">
        <f t="array" ref="P8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0" s="9" t="str" cm="1">
        <f t="array" ref="Q8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0" s="9" t="str" cm="1">
        <f t="array" ref="R8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0" s="9" t="str" cm="1">
        <f t="array" ref="S8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0" s="35"/>
      <c r="U820" s="22"/>
    </row>
    <row r="821" spans="1:21" hidden="1" x14ac:dyDescent="0.25">
      <c r="A821" s="20" t="s">
        <v>915</v>
      </c>
      <c r="B821" s="21" t="s">
        <v>88</v>
      </c>
      <c r="C821" s="7" t="s">
        <v>1734</v>
      </c>
      <c r="D821" s="7" t="s">
        <v>95</v>
      </c>
      <c r="E821" s="7" t="s">
        <v>574</v>
      </c>
      <c r="F821" s="15">
        <v>167</v>
      </c>
      <c r="G821" s="15"/>
      <c r="H821" s="23">
        <f>(SUM(TabBesoinGlobal[[#This Row],[Mandela Besoin Total]:[Halles Besoin Total]]))-TabBesoinGlobal[[#This Row],[Transfert]]</f>
        <v>0</v>
      </c>
      <c r="I821" s="16">
        <f>TabBesoinGlobal[[#This Row],[Quantité Louée]]-TabBesoinGlobal[[#This Row],[Besoin Total]]</f>
        <v>0</v>
      </c>
      <c r="J821" s="9" t="str" cm="1">
        <f t="array" ref="J8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1" s="9" t="str" cm="1">
        <f t="array" ref="K8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1" s="9" t="str" cm="1">
        <f t="array" ref="L8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1" s="9" t="str" cm="1">
        <f t="array" ref="M8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1" s="9" t="str" cm="1">
        <f t="array" ref="N8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1" s="9" t="str" cm="1">
        <f t="array" ref="O8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1" s="9" t="str" cm="1">
        <f t="array" ref="P8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1" s="9" t="str" cm="1">
        <f t="array" ref="Q8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1" s="9" t="str" cm="1">
        <f t="array" ref="R8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1" s="9" t="str" cm="1">
        <f t="array" ref="S8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1" s="35"/>
      <c r="U821" s="22"/>
    </row>
    <row r="822" spans="1:21" hidden="1" x14ac:dyDescent="0.25">
      <c r="A822" s="20" t="s">
        <v>915</v>
      </c>
      <c r="B822" s="21" t="s">
        <v>88</v>
      </c>
      <c r="C822" s="7" t="s">
        <v>1735</v>
      </c>
      <c r="D822" s="7" t="s">
        <v>96</v>
      </c>
      <c r="E822" s="7" t="s">
        <v>574</v>
      </c>
      <c r="F822" s="15">
        <v>29</v>
      </c>
      <c r="G822" s="15"/>
      <c r="H822" s="23">
        <f>(SUM(TabBesoinGlobal[[#This Row],[Mandela Besoin Total]:[Halles Besoin Total]]))-TabBesoinGlobal[[#This Row],[Transfert]]</f>
        <v>0</v>
      </c>
      <c r="I822" s="16">
        <f>TabBesoinGlobal[[#This Row],[Quantité Louée]]-TabBesoinGlobal[[#This Row],[Besoin Total]]</f>
        <v>0</v>
      </c>
      <c r="J822" s="9" t="str" cm="1">
        <f t="array" ref="J8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2" s="9" t="str" cm="1">
        <f t="array" ref="K8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2" s="9" t="str" cm="1">
        <f t="array" ref="L8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2" s="9" t="str" cm="1">
        <f t="array" ref="M8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2" s="9" t="str" cm="1">
        <f t="array" ref="N8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2" s="9" t="str" cm="1">
        <f t="array" ref="O8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2" s="9" t="str" cm="1">
        <f t="array" ref="P8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2" s="9" t="str" cm="1">
        <f t="array" ref="Q8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2" s="9" t="str" cm="1">
        <f t="array" ref="R8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2" s="9" t="str" cm="1">
        <f t="array" ref="S8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2" s="35"/>
      <c r="U822" s="22"/>
    </row>
    <row r="823" spans="1:21" hidden="1" x14ac:dyDescent="0.25">
      <c r="A823" s="20" t="s">
        <v>915</v>
      </c>
      <c r="B823" s="21" t="s">
        <v>88</v>
      </c>
      <c r="C823" s="7" t="s">
        <v>1736</v>
      </c>
      <c r="D823" s="7" t="s">
        <v>89</v>
      </c>
      <c r="E823" s="7" t="s">
        <v>574</v>
      </c>
      <c r="F823" s="15">
        <v>80</v>
      </c>
      <c r="G823" s="15"/>
      <c r="H823" s="23">
        <f>(SUM(TabBesoinGlobal[[#This Row],[Mandela Besoin Total]:[Halles Besoin Total]]))-TabBesoinGlobal[[#This Row],[Transfert]]</f>
        <v>0</v>
      </c>
      <c r="I823" s="16">
        <f>TabBesoinGlobal[[#This Row],[Quantité Louée]]-TabBesoinGlobal[[#This Row],[Besoin Total]]</f>
        <v>0</v>
      </c>
      <c r="J823" s="9" t="str" cm="1">
        <f t="array" ref="J8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3" s="9" t="str" cm="1">
        <f t="array" ref="K8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3" s="9" t="str" cm="1">
        <f t="array" ref="L8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3" s="9" t="str" cm="1">
        <f t="array" ref="M8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3" s="9" t="str" cm="1">
        <f t="array" ref="N8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3" s="9" t="str" cm="1">
        <f t="array" ref="O8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3" s="9" t="str" cm="1">
        <f t="array" ref="P8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3" s="9" t="str" cm="1">
        <f t="array" ref="Q8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3" s="9" t="str" cm="1">
        <f t="array" ref="R8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3" s="9" t="str" cm="1">
        <f t="array" ref="S8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3" s="35"/>
      <c r="U823" s="22"/>
    </row>
    <row r="824" spans="1:21" hidden="1" x14ac:dyDescent="0.25">
      <c r="A824" s="20" t="s">
        <v>915</v>
      </c>
      <c r="B824" s="21" t="s">
        <v>88</v>
      </c>
      <c r="C824" s="7" t="s">
        <v>1737</v>
      </c>
      <c r="D824" s="7" t="s">
        <v>97</v>
      </c>
      <c r="E824" s="7" t="s">
        <v>574</v>
      </c>
      <c r="F824" s="15">
        <v>72</v>
      </c>
      <c r="G824" s="15"/>
      <c r="H824" s="23">
        <f>(SUM(TabBesoinGlobal[[#This Row],[Mandela Besoin Total]:[Halles Besoin Total]]))-TabBesoinGlobal[[#This Row],[Transfert]]</f>
        <v>0</v>
      </c>
      <c r="I824" s="16">
        <f>TabBesoinGlobal[[#This Row],[Quantité Louée]]-TabBesoinGlobal[[#This Row],[Besoin Total]]</f>
        <v>0</v>
      </c>
      <c r="J824" s="9" t="str" cm="1">
        <f t="array" ref="J8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4" s="9" t="str" cm="1">
        <f t="array" ref="K8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4" s="9" t="str" cm="1">
        <f t="array" ref="L8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4" s="9" t="str" cm="1">
        <f t="array" ref="M8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4" s="9" t="str" cm="1">
        <f t="array" ref="N8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4" s="9" t="str" cm="1">
        <f t="array" ref="O8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4" s="9" t="str" cm="1">
        <f t="array" ref="P8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4" s="9" t="str" cm="1">
        <f t="array" ref="Q8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4" s="9" t="str" cm="1">
        <f t="array" ref="R8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4" s="9" t="str" cm="1">
        <f t="array" ref="S8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4" s="35"/>
      <c r="U824" s="22"/>
    </row>
    <row r="825" spans="1:21" hidden="1" x14ac:dyDescent="0.25">
      <c r="A825" s="20" t="s">
        <v>915</v>
      </c>
      <c r="B825" s="21" t="s">
        <v>76</v>
      </c>
      <c r="C825" s="7" t="s">
        <v>1738</v>
      </c>
      <c r="D825" s="7" t="s">
        <v>78</v>
      </c>
      <c r="E825" s="7" t="s">
        <v>574</v>
      </c>
      <c r="F825" s="15">
        <v>20</v>
      </c>
      <c r="G825" s="15"/>
      <c r="H825" s="23">
        <f>(SUM(TabBesoinGlobal[[#This Row],[Mandela Besoin Total]:[Halles Besoin Total]]))-TabBesoinGlobal[[#This Row],[Transfert]]</f>
        <v>0</v>
      </c>
      <c r="I825" s="16">
        <f>TabBesoinGlobal[[#This Row],[Quantité Louée]]-TabBesoinGlobal[[#This Row],[Besoin Total]]</f>
        <v>0</v>
      </c>
      <c r="J825" s="9" t="str" cm="1">
        <f t="array" ref="J8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5" s="9" t="str" cm="1">
        <f t="array" ref="K8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5" s="9" t="str" cm="1">
        <f t="array" ref="L8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5" s="9" t="str" cm="1">
        <f t="array" ref="M8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5" s="9" t="str" cm="1">
        <f t="array" ref="N8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5" s="9" t="str" cm="1">
        <f t="array" ref="O8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5" s="9" t="str" cm="1">
        <f t="array" ref="P8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5" s="9" t="str" cm="1">
        <f t="array" ref="Q8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5" s="9" t="str" cm="1">
        <f t="array" ref="R8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5" s="9" t="str" cm="1">
        <f t="array" ref="S8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5" s="35"/>
      <c r="U825" s="22"/>
    </row>
    <row r="826" spans="1:21" hidden="1" x14ac:dyDescent="0.25">
      <c r="A826" s="20" t="s">
        <v>915</v>
      </c>
      <c r="B826" s="21" t="s">
        <v>76</v>
      </c>
      <c r="C826" s="7" t="s">
        <v>1739</v>
      </c>
      <c r="D826" s="7" t="s">
        <v>77</v>
      </c>
      <c r="E826" s="7" t="s">
        <v>574</v>
      </c>
      <c r="F826" s="15">
        <v>10</v>
      </c>
      <c r="G826" s="15"/>
      <c r="H826" s="23">
        <f>(SUM(TabBesoinGlobal[[#This Row],[Mandela Besoin Total]:[Halles Besoin Total]]))-TabBesoinGlobal[[#This Row],[Transfert]]</f>
        <v>0</v>
      </c>
      <c r="I826" s="16">
        <f>TabBesoinGlobal[[#This Row],[Quantité Louée]]-TabBesoinGlobal[[#This Row],[Besoin Total]]</f>
        <v>0</v>
      </c>
      <c r="J826" s="9" t="str" cm="1">
        <f t="array" ref="J8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6" s="9" t="str" cm="1">
        <f t="array" ref="K8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6" s="9" t="str" cm="1">
        <f t="array" ref="L8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6" s="9" t="str" cm="1">
        <f t="array" ref="M8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6" s="9" t="str" cm="1">
        <f t="array" ref="N8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6" s="9" t="str" cm="1">
        <f t="array" ref="O8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6" s="9" t="str" cm="1">
        <f t="array" ref="P8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6" s="9" t="str" cm="1">
        <f t="array" ref="Q8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6" s="9" t="str" cm="1">
        <f t="array" ref="R8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6" s="9" t="str" cm="1">
        <f t="array" ref="S8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6" s="35"/>
      <c r="U826" s="22"/>
    </row>
    <row r="827" spans="1:21" hidden="1" x14ac:dyDescent="0.25">
      <c r="A827" s="20" t="s">
        <v>915</v>
      </c>
      <c r="B827" s="21" t="s">
        <v>68</v>
      </c>
      <c r="C827" s="7" t="s">
        <v>1740</v>
      </c>
      <c r="D827" s="7" t="s">
        <v>74</v>
      </c>
      <c r="E827" s="7" t="s">
        <v>574</v>
      </c>
      <c r="F827" s="15">
        <v>91</v>
      </c>
      <c r="G827" s="15"/>
      <c r="H827" s="23">
        <f>(SUM(TabBesoinGlobal[[#This Row],[Mandela Besoin Total]:[Halles Besoin Total]]))-TabBesoinGlobal[[#This Row],[Transfert]]</f>
        <v>0</v>
      </c>
      <c r="I827" s="16">
        <f>TabBesoinGlobal[[#This Row],[Quantité Louée]]-TabBesoinGlobal[[#This Row],[Besoin Total]]</f>
        <v>0</v>
      </c>
      <c r="J827" s="9" t="str" cm="1">
        <f t="array" ref="J8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7" s="9" t="str" cm="1">
        <f t="array" ref="K8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7" s="9" t="str" cm="1">
        <f t="array" ref="L8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7" s="9" t="str" cm="1">
        <f t="array" ref="M8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7" s="9" t="str" cm="1">
        <f t="array" ref="N8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7" s="9" t="str" cm="1">
        <f t="array" ref="O8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7" s="9" t="str" cm="1">
        <f t="array" ref="P8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7" s="9" t="str" cm="1">
        <f t="array" ref="Q8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7" s="9" t="str" cm="1">
        <f t="array" ref="R8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7" s="9" t="str" cm="1">
        <f t="array" ref="S8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7" s="35"/>
      <c r="U827" s="22"/>
    </row>
    <row r="828" spans="1:21" hidden="1" x14ac:dyDescent="0.25">
      <c r="A828" s="20" t="s">
        <v>915</v>
      </c>
      <c r="B828" s="21" t="s">
        <v>68</v>
      </c>
      <c r="C828" s="7" t="s">
        <v>1741</v>
      </c>
      <c r="D828" s="7" t="s">
        <v>71</v>
      </c>
      <c r="E828" s="7" t="s">
        <v>574</v>
      </c>
      <c r="F828" s="15">
        <v>2</v>
      </c>
      <c r="G828" s="15"/>
      <c r="H828" s="23">
        <f>(SUM(TabBesoinGlobal[[#This Row],[Mandela Besoin Total]:[Halles Besoin Total]]))-TabBesoinGlobal[[#This Row],[Transfert]]</f>
        <v>0</v>
      </c>
      <c r="I828" s="16">
        <f>TabBesoinGlobal[[#This Row],[Quantité Louée]]-TabBesoinGlobal[[#This Row],[Besoin Total]]</f>
        <v>0</v>
      </c>
      <c r="J828" s="9" t="str" cm="1">
        <f t="array" ref="J8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8" s="9" t="str" cm="1">
        <f t="array" ref="K8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8" s="9" t="str" cm="1">
        <f t="array" ref="L8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8" s="9" t="str" cm="1">
        <f t="array" ref="M8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8" s="9" t="str" cm="1">
        <f t="array" ref="N8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8" s="9" t="str" cm="1">
        <f t="array" ref="O8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8" s="9" t="str" cm="1">
        <f t="array" ref="P8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8" s="9" t="str" cm="1">
        <f t="array" ref="Q8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8" s="9" t="str" cm="1">
        <f t="array" ref="R8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8" s="9" t="str" cm="1">
        <f t="array" ref="S8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8" s="35"/>
      <c r="U828" s="22"/>
    </row>
    <row r="829" spans="1:21" hidden="1" x14ac:dyDescent="0.25">
      <c r="A829" s="20" t="s">
        <v>915</v>
      </c>
      <c r="B829" s="21" t="s">
        <v>68</v>
      </c>
      <c r="C829" s="7" t="s">
        <v>1742</v>
      </c>
      <c r="D829" s="7" t="s">
        <v>72</v>
      </c>
      <c r="E829" s="7" t="s">
        <v>574</v>
      </c>
      <c r="F829" s="15">
        <v>3</v>
      </c>
      <c r="G829" s="15"/>
      <c r="H829" s="23">
        <f>(SUM(TabBesoinGlobal[[#This Row],[Mandela Besoin Total]:[Halles Besoin Total]]))-TabBesoinGlobal[[#This Row],[Transfert]]</f>
        <v>0</v>
      </c>
      <c r="I829" s="16">
        <f>TabBesoinGlobal[[#This Row],[Quantité Louée]]-TabBesoinGlobal[[#This Row],[Besoin Total]]</f>
        <v>0</v>
      </c>
      <c r="J829" s="9" t="str" cm="1">
        <f t="array" ref="J8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29" s="9" t="str" cm="1">
        <f t="array" ref="K8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29" s="9" t="str" cm="1">
        <f t="array" ref="L8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29" s="9" t="str" cm="1">
        <f t="array" ref="M8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29" s="9" t="str" cm="1">
        <f t="array" ref="N8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29" s="9" t="str" cm="1">
        <f t="array" ref="O8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29" s="9" t="str" cm="1">
        <f t="array" ref="P8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29" s="9" t="str" cm="1">
        <f t="array" ref="Q8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29" s="9" t="str" cm="1">
        <f t="array" ref="R8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29" s="9" t="str" cm="1">
        <f t="array" ref="S8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29" s="35"/>
      <c r="U829" s="22"/>
    </row>
    <row r="830" spans="1:21" hidden="1" x14ac:dyDescent="0.25">
      <c r="A830" s="20" t="s">
        <v>915</v>
      </c>
      <c r="B830" s="21" t="s">
        <v>68</v>
      </c>
      <c r="C830" s="7" t="s">
        <v>1743</v>
      </c>
      <c r="D830" s="7" t="s">
        <v>73</v>
      </c>
      <c r="E830" s="7" t="s">
        <v>574</v>
      </c>
      <c r="F830" s="15">
        <v>11</v>
      </c>
      <c r="G830" s="15"/>
      <c r="H830" s="23">
        <f>(SUM(TabBesoinGlobal[[#This Row],[Mandela Besoin Total]:[Halles Besoin Total]]))-TabBesoinGlobal[[#This Row],[Transfert]]</f>
        <v>0</v>
      </c>
      <c r="I830" s="16">
        <f>TabBesoinGlobal[[#This Row],[Quantité Louée]]-TabBesoinGlobal[[#This Row],[Besoin Total]]</f>
        <v>0</v>
      </c>
      <c r="J830" s="9" t="str" cm="1">
        <f t="array" ref="J8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0" s="9" t="str" cm="1">
        <f t="array" ref="K8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0" s="9" t="str" cm="1">
        <f t="array" ref="L8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0" s="9" t="str" cm="1">
        <f t="array" ref="M8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0" s="9" t="str" cm="1">
        <f t="array" ref="N8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0" s="9" t="str" cm="1">
        <f t="array" ref="O8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0" s="9" t="str" cm="1">
        <f t="array" ref="P8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0" s="9" t="str" cm="1">
        <f t="array" ref="Q8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0" s="9" t="str" cm="1">
        <f t="array" ref="R8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0" s="9" t="str" cm="1">
        <f t="array" ref="S8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0" s="35"/>
      <c r="U830" s="22"/>
    </row>
    <row r="831" spans="1:21" hidden="1" x14ac:dyDescent="0.25">
      <c r="A831" s="20" t="s">
        <v>915</v>
      </c>
      <c r="B831" s="21" t="s">
        <v>68</v>
      </c>
      <c r="C831" s="7" t="s">
        <v>1744</v>
      </c>
      <c r="D831" s="7" t="s">
        <v>70</v>
      </c>
      <c r="E831" s="7" t="s">
        <v>574</v>
      </c>
      <c r="F831" s="15">
        <v>120</v>
      </c>
      <c r="G831" s="15"/>
      <c r="H831" s="23">
        <f>(SUM(TabBesoinGlobal[[#This Row],[Mandela Besoin Total]:[Halles Besoin Total]]))-TabBesoinGlobal[[#This Row],[Transfert]]</f>
        <v>0</v>
      </c>
      <c r="I831" s="16">
        <f>TabBesoinGlobal[[#This Row],[Quantité Louée]]-TabBesoinGlobal[[#This Row],[Besoin Total]]</f>
        <v>0</v>
      </c>
      <c r="J831" s="9" t="str" cm="1">
        <f t="array" ref="J8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1" s="9" t="str" cm="1">
        <f t="array" ref="K8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1" s="9" t="str" cm="1">
        <f t="array" ref="L8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1" s="9" t="str" cm="1">
        <f t="array" ref="M8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1" s="9" t="str" cm="1">
        <f t="array" ref="N8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1" s="9" t="str" cm="1">
        <f t="array" ref="O8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1" s="9" t="str" cm="1">
        <f t="array" ref="P8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1" s="9" t="str" cm="1">
        <f t="array" ref="Q8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1" s="9" t="str" cm="1">
        <f t="array" ref="R8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1" s="9" t="str" cm="1">
        <f t="array" ref="S8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1" s="35"/>
      <c r="U831" s="22"/>
    </row>
    <row r="832" spans="1:21" hidden="1" x14ac:dyDescent="0.25">
      <c r="A832" s="20" t="s">
        <v>915</v>
      </c>
      <c r="B832" s="21" t="s">
        <v>68</v>
      </c>
      <c r="C832" s="7" t="s">
        <v>1745</v>
      </c>
      <c r="D832" s="7" t="s">
        <v>69</v>
      </c>
      <c r="E832" s="7" t="s">
        <v>574</v>
      </c>
      <c r="F832" s="15">
        <v>25</v>
      </c>
      <c r="G832" s="15"/>
      <c r="H832" s="23">
        <f>(SUM(TabBesoinGlobal[[#This Row],[Mandela Besoin Total]:[Halles Besoin Total]]))-TabBesoinGlobal[[#This Row],[Transfert]]</f>
        <v>0</v>
      </c>
      <c r="I832" s="16">
        <f>TabBesoinGlobal[[#This Row],[Quantité Louée]]-TabBesoinGlobal[[#This Row],[Besoin Total]]</f>
        <v>0</v>
      </c>
      <c r="J832" s="9" t="str" cm="1">
        <f t="array" ref="J8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2" s="9" t="str" cm="1">
        <f t="array" ref="K8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2" s="9" t="str" cm="1">
        <f t="array" ref="L8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2" s="9" t="str" cm="1">
        <f t="array" ref="M8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2" s="9" t="str" cm="1">
        <f t="array" ref="N8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2" s="9" t="str" cm="1">
        <f t="array" ref="O8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2" s="9" t="str" cm="1">
        <f t="array" ref="P8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2" s="9" t="str" cm="1">
        <f t="array" ref="Q8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2" s="9" t="str" cm="1">
        <f t="array" ref="R8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2" s="9" t="str" cm="1">
        <f t="array" ref="S8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2" s="35"/>
      <c r="U832" s="22"/>
    </row>
    <row r="833" spans="1:21" hidden="1" x14ac:dyDescent="0.25">
      <c r="A833" s="20" t="s">
        <v>915</v>
      </c>
      <c r="B833" s="21" t="s">
        <v>68</v>
      </c>
      <c r="C833" s="7" t="s">
        <v>1746</v>
      </c>
      <c r="D833" s="7" t="s">
        <v>75</v>
      </c>
      <c r="E833" s="7" t="s">
        <v>574</v>
      </c>
      <c r="F833" s="15">
        <v>3</v>
      </c>
      <c r="G833" s="15"/>
      <c r="H833" s="23">
        <f>(SUM(TabBesoinGlobal[[#This Row],[Mandela Besoin Total]:[Halles Besoin Total]]))-TabBesoinGlobal[[#This Row],[Transfert]]</f>
        <v>0</v>
      </c>
      <c r="I833" s="16">
        <f>TabBesoinGlobal[[#This Row],[Quantité Louée]]-TabBesoinGlobal[[#This Row],[Besoin Total]]</f>
        <v>0</v>
      </c>
      <c r="J833" s="9" t="str" cm="1">
        <f t="array" ref="J8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3" s="9" t="str" cm="1">
        <f t="array" ref="K8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3" s="9" t="str" cm="1">
        <f t="array" ref="L8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3" s="9" t="str" cm="1">
        <f t="array" ref="M8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3" s="9" t="str" cm="1">
        <f t="array" ref="N8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3" s="9" t="str" cm="1">
        <f t="array" ref="O8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3" s="9" t="str" cm="1">
        <f t="array" ref="P8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3" s="9" t="str" cm="1">
        <f t="array" ref="Q8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3" s="9" t="str" cm="1">
        <f t="array" ref="R8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3" s="9" t="str" cm="1">
        <f t="array" ref="S8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3" s="35"/>
      <c r="U833" s="22"/>
    </row>
    <row r="834" spans="1:21" hidden="1" x14ac:dyDescent="0.25">
      <c r="A834" s="20" t="s">
        <v>915</v>
      </c>
      <c r="B834" s="21" t="s">
        <v>79</v>
      </c>
      <c r="C834" s="7" t="s">
        <v>1747</v>
      </c>
      <c r="D834" s="7" t="s">
        <v>82</v>
      </c>
      <c r="E834" s="7" t="s">
        <v>574</v>
      </c>
      <c r="F834" s="15">
        <v>14</v>
      </c>
      <c r="G834" s="15"/>
      <c r="H834" s="23">
        <f>(SUM(TabBesoinGlobal[[#This Row],[Mandela Besoin Total]:[Halles Besoin Total]]))-TabBesoinGlobal[[#This Row],[Transfert]]</f>
        <v>0</v>
      </c>
      <c r="I834" s="16">
        <f>TabBesoinGlobal[[#This Row],[Quantité Louée]]-TabBesoinGlobal[[#This Row],[Besoin Total]]</f>
        <v>0</v>
      </c>
      <c r="J834" s="9" t="str" cm="1">
        <f t="array" ref="J8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4" s="9" t="str" cm="1">
        <f t="array" ref="K8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4" s="9" t="str" cm="1">
        <f t="array" ref="L8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4" s="9" t="str" cm="1">
        <f t="array" ref="M8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4" s="9" t="str" cm="1">
        <f t="array" ref="N8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4" s="9" t="str" cm="1">
        <f t="array" ref="O8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4" s="9" t="str" cm="1">
        <f t="array" ref="P8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4" s="9" t="str" cm="1">
        <f t="array" ref="Q8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4" s="9" t="str" cm="1">
        <f t="array" ref="R8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4" s="9" t="str" cm="1">
        <f t="array" ref="S8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4" s="35"/>
      <c r="U834" s="22"/>
    </row>
    <row r="835" spans="1:21" hidden="1" x14ac:dyDescent="0.25">
      <c r="A835" s="20" t="s">
        <v>915</v>
      </c>
      <c r="B835" s="21" t="s">
        <v>79</v>
      </c>
      <c r="C835" s="7" t="s">
        <v>1748</v>
      </c>
      <c r="D835" s="7" t="s">
        <v>83</v>
      </c>
      <c r="E835" s="7" t="s">
        <v>574</v>
      </c>
      <c r="F835" s="15">
        <v>9</v>
      </c>
      <c r="G835" s="15"/>
      <c r="H835" s="23">
        <f>(SUM(TabBesoinGlobal[[#This Row],[Mandela Besoin Total]:[Halles Besoin Total]]))-TabBesoinGlobal[[#This Row],[Transfert]]</f>
        <v>0</v>
      </c>
      <c r="I835" s="16">
        <f>TabBesoinGlobal[[#This Row],[Quantité Louée]]-TabBesoinGlobal[[#This Row],[Besoin Total]]</f>
        <v>0</v>
      </c>
      <c r="J835" s="9" t="str" cm="1">
        <f t="array" ref="J8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5" s="9" t="str" cm="1">
        <f t="array" ref="K8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5" s="9" t="str" cm="1">
        <f t="array" ref="L8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5" s="9" t="str" cm="1">
        <f t="array" ref="M8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5" s="9" t="str" cm="1">
        <f t="array" ref="N8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5" s="9" t="str" cm="1">
        <f t="array" ref="O8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5" s="9" t="str" cm="1">
        <f t="array" ref="P8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5" s="9" t="str" cm="1">
        <f t="array" ref="Q8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5" s="9" t="str" cm="1">
        <f t="array" ref="R8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5" s="9" t="str" cm="1">
        <f t="array" ref="S8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5" s="35"/>
      <c r="U835" s="22"/>
    </row>
    <row r="836" spans="1:21" hidden="1" x14ac:dyDescent="0.25">
      <c r="A836" s="20" t="s">
        <v>915</v>
      </c>
      <c r="B836" s="21" t="s">
        <v>79</v>
      </c>
      <c r="C836" s="7" t="s">
        <v>1749</v>
      </c>
      <c r="D836" s="7" t="s">
        <v>87</v>
      </c>
      <c r="E836" s="7" t="s">
        <v>574</v>
      </c>
      <c r="F836" s="15">
        <v>88</v>
      </c>
      <c r="G836" s="15"/>
      <c r="H836" s="23">
        <f>(SUM(TabBesoinGlobal[[#This Row],[Mandela Besoin Total]:[Halles Besoin Total]]))-TabBesoinGlobal[[#This Row],[Transfert]]</f>
        <v>0</v>
      </c>
      <c r="I836" s="16">
        <f>TabBesoinGlobal[[#This Row],[Quantité Louée]]-TabBesoinGlobal[[#This Row],[Besoin Total]]</f>
        <v>0</v>
      </c>
      <c r="J836" s="9" t="str" cm="1">
        <f t="array" ref="J8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6" s="9" t="str" cm="1">
        <f t="array" ref="K8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6" s="9" t="str" cm="1">
        <f t="array" ref="L8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6" s="9" t="str" cm="1">
        <f t="array" ref="M8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6" s="9" t="str" cm="1">
        <f t="array" ref="N8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6" s="9" t="str" cm="1">
        <f t="array" ref="O8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6" s="9" t="str" cm="1">
        <f t="array" ref="P8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6" s="9" t="str" cm="1">
        <f t="array" ref="Q8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6" s="9" t="str" cm="1">
        <f t="array" ref="R8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6" s="9" t="str" cm="1">
        <f t="array" ref="S8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6" s="35"/>
      <c r="U836" s="22"/>
    </row>
    <row r="837" spans="1:21" hidden="1" x14ac:dyDescent="0.25">
      <c r="A837" s="20" t="s">
        <v>915</v>
      </c>
      <c r="B837" s="21" t="s">
        <v>79</v>
      </c>
      <c r="C837" s="7" t="s">
        <v>1750</v>
      </c>
      <c r="D837" s="7" t="s">
        <v>86</v>
      </c>
      <c r="E837" s="7" t="s">
        <v>574</v>
      </c>
      <c r="F837" s="15">
        <v>88</v>
      </c>
      <c r="G837" s="15"/>
      <c r="H837" s="23">
        <f>(SUM(TabBesoinGlobal[[#This Row],[Mandela Besoin Total]:[Halles Besoin Total]]))-TabBesoinGlobal[[#This Row],[Transfert]]</f>
        <v>0</v>
      </c>
      <c r="I837" s="16">
        <f>TabBesoinGlobal[[#This Row],[Quantité Louée]]-TabBesoinGlobal[[#This Row],[Besoin Total]]</f>
        <v>0</v>
      </c>
      <c r="J837" s="9" t="str" cm="1">
        <f t="array" ref="J8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7" s="9" t="str" cm="1">
        <f t="array" ref="K8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7" s="9" t="str" cm="1">
        <f t="array" ref="L8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7" s="9" t="str" cm="1">
        <f t="array" ref="M8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7" s="9" t="str" cm="1">
        <f t="array" ref="N8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7" s="9" t="str" cm="1">
        <f t="array" ref="O8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7" s="9" t="str" cm="1">
        <f t="array" ref="P8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7" s="9" t="str" cm="1">
        <f t="array" ref="Q8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7" s="9" t="str" cm="1">
        <f t="array" ref="R8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7" s="9" t="str" cm="1">
        <f t="array" ref="S8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7" s="35"/>
      <c r="U837" s="22"/>
    </row>
    <row r="838" spans="1:21" hidden="1" x14ac:dyDescent="0.25">
      <c r="A838" s="20" t="s">
        <v>915</v>
      </c>
      <c r="B838" s="21" t="s">
        <v>79</v>
      </c>
      <c r="C838" s="7" t="s">
        <v>1751</v>
      </c>
      <c r="D838" s="7" t="s">
        <v>84</v>
      </c>
      <c r="E838" s="7" t="s">
        <v>574</v>
      </c>
      <c r="F838" s="15">
        <v>112</v>
      </c>
      <c r="G838" s="15"/>
      <c r="H838" s="23">
        <f>(SUM(TabBesoinGlobal[[#This Row],[Mandela Besoin Total]:[Halles Besoin Total]]))-TabBesoinGlobal[[#This Row],[Transfert]]</f>
        <v>0</v>
      </c>
      <c r="I838" s="16">
        <f>TabBesoinGlobal[[#This Row],[Quantité Louée]]-TabBesoinGlobal[[#This Row],[Besoin Total]]</f>
        <v>0</v>
      </c>
      <c r="J838" s="9" t="str" cm="1">
        <f t="array" ref="J8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8" s="9" t="str" cm="1">
        <f t="array" ref="K8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8" s="9" t="str" cm="1">
        <f t="array" ref="L8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8" s="9" t="str" cm="1">
        <f t="array" ref="M8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8" s="9" t="str" cm="1">
        <f t="array" ref="N8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8" s="9" t="str" cm="1">
        <f t="array" ref="O8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8" s="9" t="str" cm="1">
        <f t="array" ref="P8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8" s="9" t="str" cm="1">
        <f t="array" ref="Q8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8" s="9" t="str" cm="1">
        <f t="array" ref="R8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8" s="9" t="str" cm="1">
        <f t="array" ref="S8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8" s="35"/>
      <c r="U838" s="22"/>
    </row>
    <row r="839" spans="1:21" hidden="1" x14ac:dyDescent="0.25">
      <c r="A839" s="20" t="s">
        <v>915</v>
      </c>
      <c r="B839" s="21" t="s">
        <v>79</v>
      </c>
      <c r="C839" s="7" t="s">
        <v>1752</v>
      </c>
      <c r="D839" s="7" t="s">
        <v>85</v>
      </c>
      <c r="E839" s="7" t="s">
        <v>574</v>
      </c>
      <c r="F839" s="15">
        <v>88</v>
      </c>
      <c r="G839" s="15"/>
      <c r="H839" s="23">
        <f>(SUM(TabBesoinGlobal[[#This Row],[Mandela Besoin Total]:[Halles Besoin Total]]))-TabBesoinGlobal[[#This Row],[Transfert]]</f>
        <v>0</v>
      </c>
      <c r="I839" s="16">
        <f>TabBesoinGlobal[[#This Row],[Quantité Louée]]-TabBesoinGlobal[[#This Row],[Besoin Total]]</f>
        <v>0</v>
      </c>
      <c r="J839" s="9" t="str" cm="1">
        <f t="array" ref="J8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39" s="9" t="str" cm="1">
        <f t="array" ref="K8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39" s="9" t="str" cm="1">
        <f t="array" ref="L8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39" s="9" t="str" cm="1">
        <f t="array" ref="M8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39" s="9" t="str" cm="1">
        <f t="array" ref="N8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39" s="9" t="str" cm="1">
        <f t="array" ref="O8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39" s="9" t="str" cm="1">
        <f t="array" ref="P8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39" s="9" t="str" cm="1">
        <f t="array" ref="Q8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39" s="9" t="str" cm="1">
        <f t="array" ref="R8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39" s="9" t="str" cm="1">
        <f t="array" ref="S8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39" s="35"/>
      <c r="U839" s="22"/>
    </row>
    <row r="840" spans="1:21" hidden="1" x14ac:dyDescent="0.25">
      <c r="A840" s="20" t="s">
        <v>915</v>
      </c>
      <c r="B840" s="21" t="s">
        <v>79</v>
      </c>
      <c r="C840" s="7" t="s">
        <v>1754</v>
      </c>
      <c r="D840" s="7" t="s">
        <v>81</v>
      </c>
      <c r="E840" s="7" t="s">
        <v>574</v>
      </c>
      <c r="F840" s="15">
        <v>2</v>
      </c>
      <c r="G840" s="15"/>
      <c r="H840" s="23">
        <f>(SUM(TabBesoinGlobal[[#This Row],[Mandela Besoin Total]:[Halles Besoin Total]]))-TabBesoinGlobal[[#This Row],[Transfert]]</f>
        <v>0</v>
      </c>
      <c r="I840" s="16">
        <f>TabBesoinGlobal[[#This Row],[Quantité Louée]]-TabBesoinGlobal[[#This Row],[Besoin Total]]</f>
        <v>0</v>
      </c>
      <c r="J840" s="9" t="str" cm="1">
        <f t="array" ref="J8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0" s="9" t="str" cm="1">
        <f t="array" ref="K8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0" s="9" t="str" cm="1">
        <f t="array" ref="L8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0" s="9" t="str" cm="1">
        <f t="array" ref="M8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0" s="9" t="str" cm="1">
        <f t="array" ref="N8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0" s="9" t="str" cm="1">
        <f t="array" ref="O8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0" s="9" t="str" cm="1">
        <f t="array" ref="P8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0" s="9" t="str" cm="1">
        <f t="array" ref="Q8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0" s="9" t="str" cm="1">
        <f t="array" ref="R8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0" s="9" t="str" cm="1">
        <f t="array" ref="S8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0" s="35"/>
      <c r="U840" s="22"/>
    </row>
    <row r="841" spans="1:21" hidden="1" x14ac:dyDescent="0.25">
      <c r="A841" s="20" t="s">
        <v>915</v>
      </c>
      <c r="B841" s="21" t="s">
        <v>79</v>
      </c>
      <c r="C841" s="7" t="s">
        <v>1753</v>
      </c>
      <c r="D841" s="7" t="s">
        <v>80</v>
      </c>
      <c r="E841" s="7" t="s">
        <v>574</v>
      </c>
      <c r="F841" s="15">
        <v>30</v>
      </c>
      <c r="G841" s="15"/>
      <c r="H841" s="23">
        <f>(SUM(TabBesoinGlobal[[#This Row],[Mandela Besoin Total]:[Halles Besoin Total]]))-TabBesoinGlobal[[#This Row],[Transfert]]</f>
        <v>0</v>
      </c>
      <c r="I841" s="16">
        <f>TabBesoinGlobal[[#This Row],[Quantité Louée]]-TabBesoinGlobal[[#This Row],[Besoin Total]]</f>
        <v>0</v>
      </c>
      <c r="J841" s="9" t="str" cm="1">
        <f t="array" ref="J8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1" s="9" t="str" cm="1">
        <f t="array" ref="K8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1" s="9" t="str" cm="1">
        <f t="array" ref="L8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1" s="9" t="str" cm="1">
        <f t="array" ref="M8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1" s="9" t="str" cm="1">
        <f t="array" ref="N8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1" s="9" t="str" cm="1">
        <f t="array" ref="O8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1" s="9" t="str" cm="1">
        <f t="array" ref="P8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1" s="9" t="str" cm="1">
        <f t="array" ref="Q8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1" s="9" t="str" cm="1">
        <f t="array" ref="R8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1" s="9" t="str" cm="1">
        <f t="array" ref="S8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1" s="35"/>
      <c r="U841" s="22"/>
    </row>
    <row r="842" spans="1:21" hidden="1" x14ac:dyDescent="0.25">
      <c r="A842" s="20" t="s">
        <v>915</v>
      </c>
      <c r="B842" s="21" t="s">
        <v>500</v>
      </c>
      <c r="C842" s="7" t="s">
        <v>1757</v>
      </c>
      <c r="D842" s="7" t="s">
        <v>502</v>
      </c>
      <c r="E842" s="7" t="s">
        <v>572</v>
      </c>
      <c r="F842" s="15">
        <v>3</v>
      </c>
      <c r="G842" s="15"/>
      <c r="H842" s="23">
        <f>(SUM(TabBesoinGlobal[[#This Row],[Mandela Besoin Total]:[Halles Besoin Total]]))-TabBesoinGlobal[[#This Row],[Transfert]]</f>
        <v>0</v>
      </c>
      <c r="I842" s="16">
        <f>TabBesoinGlobal[[#This Row],[Quantité Louée]]-TabBesoinGlobal[[#This Row],[Besoin Total]]</f>
        <v>0</v>
      </c>
      <c r="J842" s="9" t="str" cm="1">
        <f t="array" ref="J8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2" s="9" t="str" cm="1">
        <f t="array" ref="K8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2" s="9" t="str" cm="1">
        <f t="array" ref="L8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2" s="9" t="str" cm="1">
        <f t="array" ref="M8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2" s="9" t="str" cm="1">
        <f t="array" ref="N8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2" s="9" t="str" cm="1">
        <f t="array" ref="O8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2" s="9" t="str" cm="1">
        <f t="array" ref="P8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2" s="9" t="str" cm="1">
        <f t="array" ref="Q8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2" s="9" t="str" cm="1">
        <f t="array" ref="R8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2" s="9" t="str" cm="1">
        <f t="array" ref="S8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2" s="35"/>
      <c r="U842" s="22"/>
    </row>
    <row r="843" spans="1:21" hidden="1" x14ac:dyDescent="0.25">
      <c r="A843" s="20" t="s">
        <v>915</v>
      </c>
      <c r="B843" s="21" t="s">
        <v>500</v>
      </c>
      <c r="C843" s="7" t="s">
        <v>1758</v>
      </c>
      <c r="D843" s="7" t="s">
        <v>502</v>
      </c>
      <c r="E843" s="7" t="s">
        <v>573</v>
      </c>
      <c r="F843" s="15">
        <v>6</v>
      </c>
      <c r="G843" s="15"/>
      <c r="H843" s="23">
        <f>(SUM(TabBesoinGlobal[[#This Row],[Mandela Besoin Total]:[Halles Besoin Total]]))-TabBesoinGlobal[[#This Row],[Transfert]]</f>
        <v>0</v>
      </c>
      <c r="I843" s="16">
        <f>TabBesoinGlobal[[#This Row],[Quantité Louée]]-TabBesoinGlobal[[#This Row],[Besoin Total]]</f>
        <v>0</v>
      </c>
      <c r="J843" s="9" t="str" cm="1">
        <f t="array" ref="J8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3" s="9" t="str" cm="1">
        <f t="array" ref="K8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3" s="9" t="str" cm="1">
        <f t="array" ref="L8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3" s="9" t="str" cm="1">
        <f t="array" ref="M8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3" s="9" t="str" cm="1">
        <f t="array" ref="N8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3" s="9" t="str" cm="1">
        <f t="array" ref="O8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3" s="9" t="str" cm="1">
        <f t="array" ref="P8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3" s="9" t="str" cm="1">
        <f t="array" ref="Q8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3" s="9" t="str" cm="1">
        <f t="array" ref="R8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3" s="9" t="str" cm="1">
        <f t="array" ref="S8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3" s="35"/>
      <c r="U843" s="22"/>
    </row>
    <row r="844" spans="1:21" hidden="1" x14ac:dyDescent="0.25">
      <c r="A844" s="20" t="s">
        <v>915</v>
      </c>
      <c r="B844" s="21" t="s">
        <v>500</v>
      </c>
      <c r="C844" s="7" t="s">
        <v>1755</v>
      </c>
      <c r="D844" s="7" t="s">
        <v>501</v>
      </c>
      <c r="E844" s="7" t="s">
        <v>572</v>
      </c>
      <c r="F844" s="15">
        <v>2</v>
      </c>
      <c r="G844" s="15"/>
      <c r="H844" s="23">
        <f>(SUM(TabBesoinGlobal[[#This Row],[Mandela Besoin Total]:[Halles Besoin Total]]))-TabBesoinGlobal[[#This Row],[Transfert]]</f>
        <v>0</v>
      </c>
      <c r="I844" s="16">
        <f>TabBesoinGlobal[[#This Row],[Quantité Louée]]-TabBesoinGlobal[[#This Row],[Besoin Total]]</f>
        <v>0</v>
      </c>
      <c r="J844" s="9" t="str" cm="1">
        <f t="array" ref="J8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4" s="9" t="str" cm="1">
        <f t="array" ref="K8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4" s="9" t="str" cm="1">
        <f t="array" ref="L8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4" s="9" t="str" cm="1">
        <f t="array" ref="M8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4" s="9" t="str" cm="1">
        <f t="array" ref="N8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4" s="9" t="str" cm="1">
        <f t="array" ref="O8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4" s="9" t="str" cm="1">
        <f t="array" ref="P8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4" s="9" t="str" cm="1">
        <f t="array" ref="Q8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4" s="9" t="str" cm="1">
        <f t="array" ref="R8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4" s="9" t="str" cm="1">
        <f t="array" ref="S8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4" s="35"/>
      <c r="U844" s="22"/>
    </row>
    <row r="845" spans="1:21" hidden="1" x14ac:dyDescent="0.25">
      <c r="A845" s="20" t="s">
        <v>915</v>
      </c>
      <c r="B845" s="21" t="s">
        <v>500</v>
      </c>
      <c r="C845" s="7" t="s">
        <v>1756</v>
      </c>
      <c r="D845" s="7" t="s">
        <v>501</v>
      </c>
      <c r="E845" s="7" t="s">
        <v>573</v>
      </c>
      <c r="F845" s="15">
        <v>15</v>
      </c>
      <c r="G845" s="15"/>
      <c r="H845" s="23">
        <f>(SUM(TabBesoinGlobal[[#This Row],[Mandela Besoin Total]:[Halles Besoin Total]]))-TabBesoinGlobal[[#This Row],[Transfert]]</f>
        <v>0</v>
      </c>
      <c r="I845" s="16">
        <f>TabBesoinGlobal[[#This Row],[Quantité Louée]]-TabBesoinGlobal[[#This Row],[Besoin Total]]</f>
        <v>0</v>
      </c>
      <c r="J845" s="9" t="str" cm="1">
        <f t="array" ref="J8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5" s="9" t="str" cm="1">
        <f t="array" ref="K8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5" s="9" t="str" cm="1">
        <f t="array" ref="L8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5" s="9" t="str" cm="1">
        <f t="array" ref="M8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5" s="9" t="str" cm="1">
        <f t="array" ref="N8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5" s="9" t="str" cm="1">
        <f t="array" ref="O8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5" s="9" t="str" cm="1">
        <f t="array" ref="P8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5" s="9" t="str" cm="1">
        <f t="array" ref="Q8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5" s="9" t="str" cm="1">
        <f t="array" ref="R8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5" s="9" t="str" cm="1">
        <f t="array" ref="S8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5" s="35"/>
      <c r="U845" s="22"/>
    </row>
    <row r="846" spans="1:21" hidden="1" x14ac:dyDescent="0.25">
      <c r="A846" s="20" t="s">
        <v>915</v>
      </c>
      <c r="B846" s="21" t="s">
        <v>500</v>
      </c>
      <c r="C846" s="7" t="s">
        <v>1760</v>
      </c>
      <c r="D846" s="7" t="s">
        <v>503</v>
      </c>
      <c r="E846" s="7" t="s">
        <v>573</v>
      </c>
      <c r="F846" s="15">
        <v>2</v>
      </c>
      <c r="G846" s="15"/>
      <c r="H846" s="23">
        <f>(SUM(TabBesoinGlobal[[#This Row],[Mandela Besoin Total]:[Halles Besoin Total]]))-TabBesoinGlobal[[#This Row],[Transfert]]</f>
        <v>0</v>
      </c>
      <c r="I846" s="16">
        <f>TabBesoinGlobal[[#This Row],[Quantité Louée]]-TabBesoinGlobal[[#This Row],[Besoin Total]]</f>
        <v>0</v>
      </c>
      <c r="J846" s="9" t="str" cm="1">
        <f t="array" ref="J8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6" s="9" t="str" cm="1">
        <f t="array" ref="K8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6" s="9" t="str" cm="1">
        <f t="array" ref="L8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6" s="9" t="str" cm="1">
        <f t="array" ref="M8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6" s="9" t="str" cm="1">
        <f t="array" ref="N8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6" s="9" t="str" cm="1">
        <f t="array" ref="O8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6" s="9" t="str" cm="1">
        <f t="array" ref="P8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6" s="9" t="str" cm="1">
        <f t="array" ref="Q8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6" s="9" t="str" cm="1">
        <f t="array" ref="R8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6" s="9" t="str" cm="1">
        <f t="array" ref="S8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6" s="35"/>
      <c r="U846" s="22"/>
    </row>
    <row r="847" spans="1:21" hidden="1" x14ac:dyDescent="0.25">
      <c r="A847" s="20" t="s">
        <v>915</v>
      </c>
      <c r="B847" s="21" t="s">
        <v>500</v>
      </c>
      <c r="C847" s="7" t="s">
        <v>1759</v>
      </c>
      <c r="D847" s="7" t="s">
        <v>504</v>
      </c>
      <c r="E847" s="7" t="s">
        <v>573</v>
      </c>
      <c r="F847" s="15">
        <v>2</v>
      </c>
      <c r="G847" s="15"/>
      <c r="H847" s="23">
        <f>(SUM(TabBesoinGlobal[[#This Row],[Mandela Besoin Total]:[Halles Besoin Total]]))-TabBesoinGlobal[[#This Row],[Transfert]]</f>
        <v>0</v>
      </c>
      <c r="I847" s="16">
        <f>TabBesoinGlobal[[#This Row],[Quantité Louée]]-TabBesoinGlobal[[#This Row],[Besoin Total]]</f>
        <v>0</v>
      </c>
      <c r="J847" s="9" t="str" cm="1">
        <f t="array" ref="J8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7" s="9" t="str" cm="1">
        <f t="array" ref="K8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7" s="9" t="str" cm="1">
        <f t="array" ref="L8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7" s="9" t="str" cm="1">
        <f t="array" ref="M8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7" s="9" t="str" cm="1">
        <f t="array" ref="N8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7" s="9" t="str" cm="1">
        <f t="array" ref="O8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7" s="9" t="str" cm="1">
        <f t="array" ref="P8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7" s="9" t="str" cm="1">
        <f t="array" ref="Q8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7" s="9" t="str" cm="1">
        <f t="array" ref="R8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7" s="9" t="str" cm="1">
        <f t="array" ref="S8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7" s="35"/>
      <c r="U847" s="22"/>
    </row>
    <row r="848" spans="1:21" hidden="1" x14ac:dyDescent="0.25">
      <c r="A848" s="20" t="s">
        <v>915</v>
      </c>
      <c r="B848" s="21" t="s">
        <v>365</v>
      </c>
      <c r="C848" s="7" t="s">
        <v>1766</v>
      </c>
      <c r="D848" s="7" t="s">
        <v>867</v>
      </c>
      <c r="E848" s="7" t="s">
        <v>572</v>
      </c>
      <c r="F848" s="15">
        <v>0</v>
      </c>
      <c r="G848" s="15"/>
      <c r="H848" s="23">
        <f>(SUM(TabBesoinGlobal[[#This Row],[Mandela Besoin Total]:[Halles Besoin Total]]))-TabBesoinGlobal[[#This Row],[Transfert]]</f>
        <v>0</v>
      </c>
      <c r="I848" s="16">
        <f>TabBesoinGlobal[[#This Row],[Quantité Louée]]-TabBesoinGlobal[[#This Row],[Besoin Total]]</f>
        <v>0</v>
      </c>
      <c r="J848" s="9" t="str" cm="1">
        <f t="array" ref="J8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8" s="9" t="str" cm="1">
        <f t="array" ref="K8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8" s="9" t="str" cm="1">
        <f t="array" ref="L8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8" s="9" t="str" cm="1">
        <f t="array" ref="M8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8" s="9" t="str" cm="1">
        <f t="array" ref="N8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8" s="9" t="str" cm="1">
        <f t="array" ref="O8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8" s="9" t="str" cm="1">
        <f t="array" ref="P8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8" s="9" t="str" cm="1">
        <f t="array" ref="Q8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8" s="9" t="str" cm="1">
        <f t="array" ref="R8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8" s="9" t="str" cm="1">
        <f t="array" ref="S8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8" s="35"/>
      <c r="U848" s="22"/>
    </row>
    <row r="849" spans="1:21" hidden="1" x14ac:dyDescent="0.25">
      <c r="A849" s="20" t="s">
        <v>915</v>
      </c>
      <c r="B849" s="21" t="s">
        <v>365</v>
      </c>
      <c r="C849" s="7" t="s">
        <v>1761</v>
      </c>
      <c r="D849" s="7" t="s">
        <v>867</v>
      </c>
      <c r="E849" s="7" t="s">
        <v>573</v>
      </c>
      <c r="F849" s="15">
        <v>2</v>
      </c>
      <c r="G849" s="15"/>
      <c r="H849" s="23">
        <f>(SUM(TabBesoinGlobal[[#This Row],[Mandela Besoin Total]:[Halles Besoin Total]]))-TabBesoinGlobal[[#This Row],[Transfert]]</f>
        <v>0</v>
      </c>
      <c r="I849" s="16">
        <f>TabBesoinGlobal[[#This Row],[Quantité Louée]]-TabBesoinGlobal[[#This Row],[Besoin Total]]</f>
        <v>0</v>
      </c>
      <c r="J849" s="9" t="str" cm="1">
        <f t="array" ref="J8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49" s="9" t="str" cm="1">
        <f t="array" ref="K8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49" s="9" t="str" cm="1">
        <f t="array" ref="L8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49" s="9" t="str" cm="1">
        <f t="array" ref="M8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49" s="9" t="str" cm="1">
        <f t="array" ref="N8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49" s="9" t="str" cm="1">
        <f t="array" ref="O8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49" s="9" t="str" cm="1">
        <f t="array" ref="P8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49" s="9" t="str" cm="1">
        <f t="array" ref="Q8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49" s="9" t="str" cm="1">
        <f t="array" ref="R8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49" s="9" t="str" cm="1">
        <f t="array" ref="S8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49" s="35"/>
      <c r="U849" s="22"/>
    </row>
    <row r="850" spans="1:21" hidden="1" x14ac:dyDescent="0.25">
      <c r="A850" s="20" t="s">
        <v>915</v>
      </c>
      <c r="B850" s="21" t="s">
        <v>365</v>
      </c>
      <c r="C850" s="7" t="s">
        <v>1767</v>
      </c>
      <c r="D850" s="7" t="s">
        <v>868</v>
      </c>
      <c r="E850" s="7" t="s">
        <v>572</v>
      </c>
      <c r="F850" s="15">
        <v>2</v>
      </c>
      <c r="G850" s="15"/>
      <c r="H850" s="23">
        <f>(SUM(TabBesoinGlobal[[#This Row],[Mandela Besoin Total]:[Halles Besoin Total]]))-TabBesoinGlobal[[#This Row],[Transfert]]</f>
        <v>0</v>
      </c>
      <c r="I850" s="16">
        <f>TabBesoinGlobal[[#This Row],[Quantité Louée]]-TabBesoinGlobal[[#This Row],[Besoin Total]]</f>
        <v>0</v>
      </c>
      <c r="J850" s="9" t="str" cm="1">
        <f t="array" ref="J8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0" s="9" t="str" cm="1">
        <f t="array" ref="K8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0" s="9" t="str" cm="1">
        <f t="array" ref="L8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0" s="9" t="str" cm="1">
        <f t="array" ref="M8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0" s="9" t="str" cm="1">
        <f t="array" ref="N8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0" s="9" t="str" cm="1">
        <f t="array" ref="O8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0" s="9" t="str" cm="1">
        <f t="array" ref="P8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0" s="9" t="str" cm="1">
        <f t="array" ref="Q8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0" s="9" t="str" cm="1">
        <f t="array" ref="R8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0" s="9" t="str" cm="1">
        <f t="array" ref="S8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0" s="35"/>
      <c r="U850" s="22"/>
    </row>
    <row r="851" spans="1:21" hidden="1" x14ac:dyDescent="0.25">
      <c r="A851" s="20" t="s">
        <v>915</v>
      </c>
      <c r="B851" s="21" t="s">
        <v>365</v>
      </c>
      <c r="C851" s="7" t="s">
        <v>1762</v>
      </c>
      <c r="D851" s="7" t="s">
        <v>868</v>
      </c>
      <c r="E851" s="7" t="s">
        <v>573</v>
      </c>
      <c r="F851" s="15">
        <v>8</v>
      </c>
      <c r="G851" s="15"/>
      <c r="H851" s="23">
        <f>(SUM(TabBesoinGlobal[[#This Row],[Mandela Besoin Total]:[Halles Besoin Total]]))-TabBesoinGlobal[[#This Row],[Transfert]]</f>
        <v>0</v>
      </c>
      <c r="I851" s="16">
        <f>TabBesoinGlobal[[#This Row],[Quantité Louée]]-TabBesoinGlobal[[#This Row],[Besoin Total]]</f>
        <v>0</v>
      </c>
      <c r="J851" s="9" t="str" cm="1">
        <f t="array" ref="J8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1" s="9" t="str" cm="1">
        <f t="array" ref="K8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1" s="9" t="str" cm="1">
        <f t="array" ref="L8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1" s="9" t="str" cm="1">
        <f t="array" ref="M8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1" s="9" t="str" cm="1">
        <f t="array" ref="N8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1" s="9" t="str" cm="1">
        <f t="array" ref="O8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1" s="9" t="str" cm="1">
        <f t="array" ref="P8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1" s="9" t="str" cm="1">
        <f t="array" ref="Q8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1" s="9" t="str" cm="1">
        <f t="array" ref="R8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1" s="9" t="str" cm="1">
        <f t="array" ref="S8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1" s="35"/>
      <c r="U851" s="22"/>
    </row>
    <row r="852" spans="1:21" hidden="1" x14ac:dyDescent="0.25">
      <c r="A852" s="6" t="s">
        <v>915</v>
      </c>
      <c r="B852" s="21" t="s">
        <v>365</v>
      </c>
      <c r="C852" s="7" t="s">
        <v>1768</v>
      </c>
      <c r="D852" s="7" t="s">
        <v>869</v>
      </c>
      <c r="E852" s="7" t="s">
        <v>572</v>
      </c>
      <c r="F852" s="15">
        <v>0</v>
      </c>
      <c r="G852" s="15"/>
      <c r="H852" s="23">
        <f>(SUM(TabBesoinGlobal[[#This Row],[Mandela Besoin Total]:[Halles Besoin Total]]))-TabBesoinGlobal[[#This Row],[Transfert]]</f>
        <v>0</v>
      </c>
      <c r="I852" s="16">
        <f>TabBesoinGlobal[[#This Row],[Quantité Louée]]-TabBesoinGlobal[[#This Row],[Besoin Total]]</f>
        <v>0</v>
      </c>
      <c r="J852" s="9" t="str" cm="1">
        <f t="array" ref="J8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2" s="9" t="str" cm="1">
        <f t="array" ref="K8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2" s="9" t="str" cm="1">
        <f t="array" ref="L8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2" s="9" t="str" cm="1">
        <f t="array" ref="M8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2" s="9" t="str" cm="1">
        <f t="array" ref="N8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2" s="9" t="str" cm="1">
        <f t="array" ref="O8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2" s="9" t="str" cm="1">
        <f t="array" ref="P8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2" s="9" t="str" cm="1">
        <f t="array" ref="Q8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2" s="9" t="str" cm="1">
        <f t="array" ref="R8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2" s="9" t="str" cm="1">
        <f t="array" ref="S8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2" s="35"/>
      <c r="U852" s="22"/>
    </row>
    <row r="853" spans="1:21" hidden="1" x14ac:dyDescent="0.25">
      <c r="A853" s="6" t="s">
        <v>915</v>
      </c>
      <c r="B853" s="21" t="s">
        <v>365</v>
      </c>
      <c r="C853" s="7" t="s">
        <v>1763</v>
      </c>
      <c r="D853" s="7" t="s">
        <v>869</v>
      </c>
      <c r="E853" s="7" t="s">
        <v>573</v>
      </c>
      <c r="F853" s="15"/>
      <c r="G853" s="15"/>
      <c r="H853" s="23">
        <f>(SUM(TabBesoinGlobal[[#This Row],[Mandela Besoin Total]:[Halles Besoin Total]]))-TabBesoinGlobal[[#This Row],[Transfert]]</f>
        <v>0</v>
      </c>
      <c r="I853" s="16">
        <f>TabBesoinGlobal[[#This Row],[Quantité Louée]]-TabBesoinGlobal[[#This Row],[Besoin Total]]</f>
        <v>0</v>
      </c>
      <c r="J853" s="9" t="str" cm="1">
        <f t="array" ref="J8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3" s="9" t="str" cm="1">
        <f t="array" ref="K8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3" s="9" t="str" cm="1">
        <f t="array" ref="L8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3" s="9" t="str" cm="1">
        <f t="array" ref="M8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3" s="9" t="str" cm="1">
        <f t="array" ref="N8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3" s="9" t="str" cm="1">
        <f t="array" ref="O8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3" s="9" t="str" cm="1">
        <f t="array" ref="P8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3" s="9" t="str" cm="1">
        <f t="array" ref="Q8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3" s="9" t="str" cm="1">
        <f t="array" ref="R8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3" s="9" t="str" cm="1">
        <f t="array" ref="S8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3" s="35"/>
      <c r="U853" s="22"/>
    </row>
    <row r="854" spans="1:21" hidden="1" x14ac:dyDescent="0.25">
      <c r="A854" s="6" t="s">
        <v>915</v>
      </c>
      <c r="B854" s="21" t="s">
        <v>365</v>
      </c>
      <c r="C854" s="7" t="s">
        <v>1769</v>
      </c>
      <c r="D854" s="7" t="s">
        <v>870</v>
      </c>
      <c r="E854" s="7" t="s">
        <v>572</v>
      </c>
      <c r="F854" s="15">
        <v>0</v>
      </c>
      <c r="G854" s="15"/>
      <c r="H854" s="23">
        <f>(SUM(TabBesoinGlobal[[#This Row],[Mandela Besoin Total]:[Halles Besoin Total]]))-TabBesoinGlobal[[#This Row],[Transfert]]</f>
        <v>0</v>
      </c>
      <c r="I854" s="16">
        <f>TabBesoinGlobal[[#This Row],[Quantité Louée]]-TabBesoinGlobal[[#This Row],[Besoin Total]]</f>
        <v>0</v>
      </c>
      <c r="J854" s="9" t="str" cm="1">
        <f t="array" ref="J8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4" s="9" t="str" cm="1">
        <f t="array" ref="K8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4" s="9" t="str" cm="1">
        <f t="array" ref="L8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4" s="9" t="str" cm="1">
        <f t="array" ref="M8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4" s="9" t="str" cm="1">
        <f t="array" ref="N8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4" s="9" t="str" cm="1">
        <f t="array" ref="O8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4" s="9" t="str" cm="1">
        <f t="array" ref="P8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4" s="9" t="str" cm="1">
        <f t="array" ref="Q8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4" s="9" t="str" cm="1">
        <f t="array" ref="R8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4" s="9" t="str" cm="1">
        <f t="array" ref="S8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4" s="35"/>
      <c r="U854" s="22"/>
    </row>
    <row r="855" spans="1:21" hidden="1" x14ac:dyDescent="0.25">
      <c r="A855" s="6" t="s">
        <v>915</v>
      </c>
      <c r="B855" s="21" t="s">
        <v>365</v>
      </c>
      <c r="C855" s="7" t="s">
        <v>1764</v>
      </c>
      <c r="D855" s="7" t="s">
        <v>870</v>
      </c>
      <c r="E855" s="7" t="s">
        <v>573</v>
      </c>
      <c r="F855" s="15">
        <v>6</v>
      </c>
      <c r="G855" s="15"/>
      <c r="H855" s="23">
        <f>(SUM(TabBesoinGlobal[[#This Row],[Mandela Besoin Total]:[Halles Besoin Total]]))-TabBesoinGlobal[[#This Row],[Transfert]]</f>
        <v>0</v>
      </c>
      <c r="I855" s="16">
        <f>TabBesoinGlobal[[#This Row],[Quantité Louée]]-TabBesoinGlobal[[#This Row],[Besoin Total]]</f>
        <v>0</v>
      </c>
      <c r="J855" s="9" t="str" cm="1">
        <f t="array" ref="J8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5" s="9" t="str" cm="1">
        <f t="array" ref="K8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5" s="9" t="str" cm="1">
        <f t="array" ref="L8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5" s="9" t="str" cm="1">
        <f t="array" ref="M8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5" s="9" t="str" cm="1">
        <f t="array" ref="N8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5" s="9" t="str" cm="1">
        <f t="array" ref="O8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5" s="9" t="str" cm="1">
        <f t="array" ref="P8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5" s="9" t="str" cm="1">
        <f t="array" ref="Q8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5" s="9" t="str" cm="1">
        <f t="array" ref="R8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5" s="9" t="str" cm="1">
        <f t="array" ref="S8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5" s="35"/>
      <c r="U855" s="22"/>
    </row>
    <row r="856" spans="1:21" hidden="1" x14ac:dyDescent="0.25">
      <c r="A856" s="6" t="s">
        <v>915</v>
      </c>
      <c r="B856" s="21" t="s">
        <v>365</v>
      </c>
      <c r="C856" s="7" t="s">
        <v>1940</v>
      </c>
      <c r="D856" s="7" t="s">
        <v>872</v>
      </c>
      <c r="E856" s="7" t="s">
        <v>572</v>
      </c>
      <c r="F856" s="15">
        <v>0</v>
      </c>
      <c r="G856" s="15"/>
      <c r="H856" s="23">
        <f>(SUM(TabBesoinGlobal[[#This Row],[Mandela Besoin Total]:[Halles Besoin Total]]))-TabBesoinGlobal[[#This Row],[Transfert]]</f>
        <v>0</v>
      </c>
      <c r="I856" s="16">
        <f>TabBesoinGlobal[[#This Row],[Quantité Louée]]-TabBesoinGlobal[[#This Row],[Besoin Total]]</f>
        <v>0</v>
      </c>
      <c r="J856" s="9" t="str" cm="1">
        <f t="array" ref="J8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6" s="9" t="str" cm="1">
        <f t="array" ref="K8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6" s="9" t="str" cm="1">
        <f t="array" ref="L8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6" s="9" t="str" cm="1">
        <f t="array" ref="M8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6" s="9" t="str" cm="1">
        <f t="array" ref="N8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6" s="9" t="str" cm="1">
        <f t="array" ref="O8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6" s="9" t="str" cm="1">
        <f t="array" ref="P8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6" s="9" t="str" cm="1">
        <f t="array" ref="Q8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6" s="9" t="str" cm="1">
        <f t="array" ref="R8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6" s="9" t="str" cm="1">
        <f t="array" ref="S8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6" s="35"/>
      <c r="U856" s="22"/>
    </row>
    <row r="857" spans="1:21" hidden="1" x14ac:dyDescent="0.25">
      <c r="A857" s="6" t="s">
        <v>915</v>
      </c>
      <c r="B857" s="21" t="s">
        <v>365</v>
      </c>
      <c r="C857" s="7" t="s">
        <v>1941</v>
      </c>
      <c r="D857" s="7" t="s">
        <v>872</v>
      </c>
      <c r="E857" s="7" t="s">
        <v>573</v>
      </c>
      <c r="F857" s="15"/>
      <c r="G857" s="15"/>
      <c r="H857" s="23">
        <f>(SUM(TabBesoinGlobal[[#This Row],[Mandela Besoin Total]:[Halles Besoin Total]]))-TabBesoinGlobal[[#This Row],[Transfert]]</f>
        <v>0</v>
      </c>
      <c r="I857" s="16">
        <f>TabBesoinGlobal[[#This Row],[Quantité Louée]]-TabBesoinGlobal[[#This Row],[Besoin Total]]</f>
        <v>0</v>
      </c>
      <c r="J857" s="9" t="str" cm="1">
        <f t="array" ref="J85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7" s="9" t="str" cm="1">
        <f t="array" ref="K85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7" s="9" t="str" cm="1">
        <f t="array" ref="L85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7" s="9" t="str" cm="1">
        <f t="array" ref="M85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7" s="9" t="str" cm="1">
        <f t="array" ref="N85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7" s="9" t="str" cm="1">
        <f t="array" ref="O85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7" s="9" t="str" cm="1">
        <f t="array" ref="P85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7" s="9" t="str" cm="1">
        <f t="array" ref="Q85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7" s="9" t="str" cm="1">
        <f t="array" ref="R85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7" s="9" t="str" cm="1">
        <f t="array" ref="S85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7" s="35"/>
      <c r="U857" s="22"/>
    </row>
    <row r="858" spans="1:21" hidden="1" x14ac:dyDescent="0.25">
      <c r="A858" s="6" t="s">
        <v>915</v>
      </c>
      <c r="B858" s="21" t="s">
        <v>365</v>
      </c>
      <c r="C858" s="7" t="s">
        <v>1942</v>
      </c>
      <c r="D858" s="7" t="s">
        <v>873</v>
      </c>
      <c r="E858" s="7" t="s">
        <v>572</v>
      </c>
      <c r="F858" s="15">
        <v>0</v>
      </c>
      <c r="G858" s="15"/>
      <c r="H858" s="23">
        <f>(SUM(TabBesoinGlobal[[#This Row],[Mandela Besoin Total]:[Halles Besoin Total]]))-TabBesoinGlobal[[#This Row],[Transfert]]</f>
        <v>0</v>
      </c>
      <c r="I858" s="16">
        <f>TabBesoinGlobal[[#This Row],[Quantité Louée]]-TabBesoinGlobal[[#This Row],[Besoin Total]]</f>
        <v>0</v>
      </c>
      <c r="J858" s="9" t="str" cm="1">
        <f t="array" ref="J85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8" s="9" t="str" cm="1">
        <f t="array" ref="K85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8" s="9" t="str" cm="1">
        <f t="array" ref="L85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8" s="9" t="str" cm="1">
        <f t="array" ref="M85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8" s="9" t="str" cm="1">
        <f t="array" ref="N85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8" s="9" t="str" cm="1">
        <f t="array" ref="O85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8" s="9" t="str" cm="1">
        <f t="array" ref="P85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8" s="9" t="str" cm="1">
        <f t="array" ref="Q85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8" s="9" t="str" cm="1">
        <f t="array" ref="R85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8" s="9" t="str" cm="1">
        <f t="array" ref="S85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8" s="35"/>
      <c r="U858" s="22"/>
    </row>
    <row r="859" spans="1:21" hidden="1" x14ac:dyDescent="0.25">
      <c r="A859" s="6" t="s">
        <v>915</v>
      </c>
      <c r="B859" s="21" t="s">
        <v>365</v>
      </c>
      <c r="C859" s="7" t="s">
        <v>1943</v>
      </c>
      <c r="D859" s="7" t="s">
        <v>873</v>
      </c>
      <c r="E859" s="7" t="s">
        <v>573</v>
      </c>
      <c r="F859" s="15">
        <v>2</v>
      </c>
      <c r="G859" s="15"/>
      <c r="H859" s="23">
        <f>(SUM(TabBesoinGlobal[[#This Row],[Mandela Besoin Total]:[Halles Besoin Total]]))-TabBesoinGlobal[[#This Row],[Transfert]]</f>
        <v>0</v>
      </c>
      <c r="I859" s="16">
        <f>TabBesoinGlobal[[#This Row],[Quantité Louée]]-TabBesoinGlobal[[#This Row],[Besoin Total]]</f>
        <v>0</v>
      </c>
      <c r="J859" s="9" t="str" cm="1">
        <f t="array" ref="J85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59" s="9" t="str" cm="1">
        <f t="array" ref="K85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59" s="9" t="str" cm="1">
        <f t="array" ref="L85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59" s="9" t="str" cm="1">
        <f t="array" ref="M85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59" s="9" t="str" cm="1">
        <f t="array" ref="N85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59" s="9" t="str" cm="1">
        <f t="array" ref="O85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59" s="9" t="str" cm="1">
        <f t="array" ref="P85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59" s="9" t="str" cm="1">
        <f t="array" ref="Q85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59" s="9" t="str" cm="1">
        <f t="array" ref="R85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59" s="9" t="str" cm="1">
        <f t="array" ref="S85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59" s="35"/>
      <c r="U859" s="22"/>
    </row>
    <row r="860" spans="1:21" hidden="1" x14ac:dyDescent="0.25">
      <c r="A860" s="6" t="s">
        <v>915</v>
      </c>
      <c r="B860" s="21" t="s">
        <v>365</v>
      </c>
      <c r="C860" s="7" t="s">
        <v>1770</v>
      </c>
      <c r="D860" s="7" t="s">
        <v>871</v>
      </c>
      <c r="E860" s="7" t="s">
        <v>572</v>
      </c>
      <c r="F860" s="15">
        <v>0</v>
      </c>
      <c r="G860" s="15"/>
      <c r="H860" s="23">
        <f>(SUM(TabBesoinGlobal[[#This Row],[Mandela Besoin Total]:[Halles Besoin Total]]))-TabBesoinGlobal[[#This Row],[Transfert]]</f>
        <v>0</v>
      </c>
      <c r="I860" s="16">
        <f>TabBesoinGlobal[[#This Row],[Quantité Louée]]-TabBesoinGlobal[[#This Row],[Besoin Total]]</f>
        <v>0</v>
      </c>
      <c r="J860" s="9" t="str" cm="1">
        <f t="array" ref="J86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0" s="9" t="str" cm="1">
        <f t="array" ref="K86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0" s="9" t="str" cm="1">
        <f t="array" ref="L86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0" s="9" t="str" cm="1">
        <f t="array" ref="M86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0" s="9" t="str" cm="1">
        <f t="array" ref="N86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0" s="9" t="str" cm="1">
        <f t="array" ref="O86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0" s="9" t="str" cm="1">
        <f t="array" ref="P86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0" s="9" t="str" cm="1">
        <f t="array" ref="Q86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0" s="9" t="str" cm="1">
        <f t="array" ref="R86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0" s="9" t="str" cm="1">
        <f t="array" ref="S86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0" s="35"/>
      <c r="U860" s="22"/>
    </row>
    <row r="861" spans="1:21" hidden="1" x14ac:dyDescent="0.25">
      <c r="A861" s="6" t="s">
        <v>915</v>
      </c>
      <c r="B861" s="21" t="s">
        <v>365</v>
      </c>
      <c r="C861" s="7" t="s">
        <v>1765</v>
      </c>
      <c r="D861" s="7" t="s">
        <v>871</v>
      </c>
      <c r="E861" s="7" t="s">
        <v>573</v>
      </c>
      <c r="F861" s="15"/>
      <c r="G861" s="15"/>
      <c r="H861" s="23">
        <f>(SUM(TabBesoinGlobal[[#This Row],[Mandela Besoin Total]:[Halles Besoin Total]]))-TabBesoinGlobal[[#This Row],[Transfert]]</f>
        <v>0</v>
      </c>
      <c r="I861" s="16">
        <f>TabBesoinGlobal[[#This Row],[Quantité Louée]]-TabBesoinGlobal[[#This Row],[Besoin Total]]</f>
        <v>0</v>
      </c>
      <c r="J861" s="9" t="str" cm="1">
        <f t="array" ref="J86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1" s="9" t="str" cm="1">
        <f t="array" ref="K86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1" s="9" t="str" cm="1">
        <f t="array" ref="L86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1" s="9" t="str" cm="1">
        <f t="array" ref="M86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1" s="9" t="str" cm="1">
        <f t="array" ref="N86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1" s="9" t="str" cm="1">
        <f t="array" ref="O86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1" s="9" t="str" cm="1">
        <f t="array" ref="P86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1" s="9" t="str" cm="1">
        <f t="array" ref="Q86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1" s="9" t="str" cm="1">
        <f t="array" ref="R86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1" s="9" t="str" cm="1">
        <f t="array" ref="S86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1" s="35"/>
      <c r="U861" s="22"/>
    </row>
    <row r="862" spans="1:21" hidden="1" x14ac:dyDescent="0.25">
      <c r="A862" s="6" t="s">
        <v>915</v>
      </c>
      <c r="B862" s="21" t="s">
        <v>404</v>
      </c>
      <c r="C862" s="7" t="s">
        <v>1785</v>
      </c>
      <c r="D862" s="7" t="s">
        <v>849</v>
      </c>
      <c r="E862" s="7" t="s">
        <v>573</v>
      </c>
      <c r="F862" s="15"/>
      <c r="G862" s="15"/>
      <c r="H862" s="23">
        <f>(SUM(TabBesoinGlobal[[#This Row],[Mandela Besoin Total]:[Halles Besoin Total]]))-TabBesoinGlobal[[#This Row],[Transfert]]</f>
        <v>0</v>
      </c>
      <c r="I862" s="16">
        <f>TabBesoinGlobal[[#This Row],[Quantité Louée]]-TabBesoinGlobal[[#This Row],[Besoin Total]]</f>
        <v>0</v>
      </c>
      <c r="J862" s="9" t="str" cm="1">
        <f t="array" ref="J86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2" s="9" t="str" cm="1">
        <f t="array" ref="K86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2" s="9" t="str" cm="1">
        <f t="array" ref="L86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2" s="9" t="str" cm="1">
        <f t="array" ref="M86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2" s="9" t="str" cm="1">
        <f t="array" ref="N86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2" s="9" t="str" cm="1">
        <f t="array" ref="O86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2" s="9" t="str" cm="1">
        <f t="array" ref="P86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2" s="9" t="str" cm="1">
        <f t="array" ref="Q86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2" s="9" t="str" cm="1">
        <f t="array" ref="R86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2" s="9" t="str" cm="1">
        <f t="array" ref="S86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2" s="35"/>
      <c r="U862" s="22"/>
    </row>
    <row r="863" spans="1:21" hidden="1" x14ac:dyDescent="0.25">
      <c r="A863" s="6" t="s">
        <v>915</v>
      </c>
      <c r="B863" s="21" t="s">
        <v>560</v>
      </c>
      <c r="C863" s="7" t="s">
        <v>1786</v>
      </c>
      <c r="D863" s="7" t="s">
        <v>493</v>
      </c>
      <c r="E863" s="7" t="s">
        <v>573</v>
      </c>
      <c r="F863" s="15">
        <v>1</v>
      </c>
      <c r="G863" s="15"/>
      <c r="H863" s="23">
        <f>(SUM(TabBesoinGlobal[[#This Row],[Mandela Besoin Total]:[Halles Besoin Total]]))-TabBesoinGlobal[[#This Row],[Transfert]]</f>
        <v>0</v>
      </c>
      <c r="I863" s="16">
        <f>TabBesoinGlobal[[#This Row],[Quantité Louée]]-TabBesoinGlobal[[#This Row],[Besoin Total]]</f>
        <v>0</v>
      </c>
      <c r="J863" s="9" t="str" cm="1">
        <f t="array" ref="J86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3" s="9" t="str" cm="1">
        <f t="array" ref="K86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3" s="9" t="str" cm="1">
        <f t="array" ref="L86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3" s="9" t="str" cm="1">
        <f t="array" ref="M86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3" s="9" t="str" cm="1">
        <f t="array" ref="N86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3" s="9" t="str" cm="1">
        <f t="array" ref="O86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3" s="9" t="str" cm="1">
        <f t="array" ref="P86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3" s="9" t="str" cm="1">
        <f t="array" ref="Q86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3" s="9" t="str" cm="1">
        <f t="array" ref="R86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3" s="9" t="str" cm="1">
        <f t="array" ref="S86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3" s="35"/>
      <c r="U863" s="22"/>
    </row>
    <row r="864" spans="1:21" hidden="1" x14ac:dyDescent="0.25">
      <c r="A864" s="6" t="s">
        <v>915</v>
      </c>
      <c r="B864" s="21" t="s">
        <v>14</v>
      </c>
      <c r="C864" s="7" t="s">
        <v>1787</v>
      </c>
      <c r="D864" s="7" t="s">
        <v>16</v>
      </c>
      <c r="E864" s="7" t="s">
        <v>574</v>
      </c>
      <c r="F864" s="15">
        <v>5</v>
      </c>
      <c r="G864" s="15"/>
      <c r="H864" s="23">
        <f>(SUM(TabBesoinGlobal[[#This Row],[Mandela Besoin Total]:[Halles Besoin Total]]))-TabBesoinGlobal[[#This Row],[Transfert]]</f>
        <v>0</v>
      </c>
      <c r="I864" s="16">
        <f>TabBesoinGlobal[[#This Row],[Quantité Louée]]-TabBesoinGlobal[[#This Row],[Besoin Total]]</f>
        <v>0</v>
      </c>
      <c r="J864" s="9" t="str" cm="1">
        <f t="array" ref="J86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4" s="9" t="str" cm="1">
        <f t="array" ref="K86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4" s="9" t="str" cm="1">
        <f t="array" ref="L86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4" s="9" t="str" cm="1">
        <f t="array" ref="M86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4" s="9" t="str" cm="1">
        <f t="array" ref="N86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4" s="9" t="str" cm="1">
        <f t="array" ref="O86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4" s="9" t="str" cm="1">
        <f t="array" ref="P86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4" s="9" t="str" cm="1">
        <f t="array" ref="Q86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4" s="9" t="str" cm="1">
        <f t="array" ref="R86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4" s="9" t="str" cm="1">
        <f t="array" ref="S86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4" s="35"/>
      <c r="U864" s="22"/>
    </row>
    <row r="865" spans="1:21" hidden="1" x14ac:dyDescent="0.25">
      <c r="A865" s="6" t="s">
        <v>915</v>
      </c>
      <c r="B865" s="21" t="s">
        <v>14</v>
      </c>
      <c r="C865" s="7" t="s">
        <v>1788</v>
      </c>
      <c r="D865" s="7" t="s">
        <v>17</v>
      </c>
      <c r="E865" s="7" t="s">
        <v>574</v>
      </c>
      <c r="F865" s="15">
        <v>7</v>
      </c>
      <c r="G865" s="15"/>
      <c r="H865" s="23">
        <f>(SUM(TabBesoinGlobal[[#This Row],[Mandela Besoin Total]:[Halles Besoin Total]]))-TabBesoinGlobal[[#This Row],[Transfert]]</f>
        <v>0</v>
      </c>
      <c r="I865" s="16">
        <f>TabBesoinGlobal[[#This Row],[Quantité Louée]]-TabBesoinGlobal[[#This Row],[Besoin Total]]</f>
        <v>0</v>
      </c>
      <c r="J865" s="9" t="str" cm="1">
        <f t="array" ref="J86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5" s="9" t="str" cm="1">
        <f t="array" ref="K86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5" s="9" t="str" cm="1">
        <f t="array" ref="L86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5" s="9" t="str" cm="1">
        <f t="array" ref="M86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5" s="9" t="str" cm="1">
        <f t="array" ref="N86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5" s="9" t="str" cm="1">
        <f t="array" ref="O86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5" s="9" t="str" cm="1">
        <f t="array" ref="P86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5" s="9" t="str" cm="1">
        <f t="array" ref="Q86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5" s="9" t="str" cm="1">
        <f t="array" ref="R86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5" s="9" t="str" cm="1">
        <f t="array" ref="S86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5" s="35"/>
      <c r="U865" s="22"/>
    </row>
    <row r="866" spans="1:21" hidden="1" x14ac:dyDescent="0.25">
      <c r="A866" s="6" t="s">
        <v>915</v>
      </c>
      <c r="B866" s="21" t="s">
        <v>14</v>
      </c>
      <c r="C866" s="7" t="s">
        <v>1789</v>
      </c>
      <c r="D866" s="7" t="s">
        <v>15</v>
      </c>
      <c r="E866" s="7" t="s">
        <v>574</v>
      </c>
      <c r="F866" s="15">
        <v>14</v>
      </c>
      <c r="G866" s="15"/>
      <c r="H866" s="23">
        <f>(SUM(TabBesoinGlobal[[#This Row],[Mandela Besoin Total]:[Halles Besoin Total]]))-TabBesoinGlobal[[#This Row],[Transfert]]</f>
        <v>0</v>
      </c>
      <c r="I866" s="16">
        <f>TabBesoinGlobal[[#This Row],[Quantité Louée]]-TabBesoinGlobal[[#This Row],[Besoin Total]]</f>
        <v>0</v>
      </c>
      <c r="J866" s="9" t="str" cm="1">
        <f t="array" ref="J86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6" s="9" t="str" cm="1">
        <f t="array" ref="K86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6" s="9" t="str" cm="1">
        <f t="array" ref="L86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6" s="9" t="str" cm="1">
        <f t="array" ref="M86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6" s="9" t="str" cm="1">
        <f t="array" ref="N86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6" s="9" t="str" cm="1">
        <f t="array" ref="O86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6" s="9" t="str" cm="1">
        <f t="array" ref="P86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6" s="9" t="str" cm="1">
        <f t="array" ref="Q86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6" s="9" t="str" cm="1">
        <f t="array" ref="R86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6" s="9" t="str" cm="1">
        <f t="array" ref="S86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6" s="35"/>
      <c r="U866" s="22"/>
    </row>
    <row r="867" spans="1:21" hidden="1" x14ac:dyDescent="0.25">
      <c r="A867" s="6" t="s">
        <v>915</v>
      </c>
      <c r="B867" s="21" t="s">
        <v>561</v>
      </c>
      <c r="C867" s="7" t="s">
        <v>1791</v>
      </c>
      <c r="D867" s="7" t="s">
        <v>851</v>
      </c>
      <c r="E867" s="7" t="s">
        <v>572</v>
      </c>
      <c r="F867" s="15">
        <v>5</v>
      </c>
      <c r="G867" s="15"/>
      <c r="H867" s="23">
        <f>(SUM(TabBesoinGlobal[[#This Row],[Mandela Besoin Total]:[Halles Besoin Total]]))-TabBesoinGlobal[[#This Row],[Transfert]]</f>
        <v>0</v>
      </c>
      <c r="I867" s="16">
        <f>TabBesoinGlobal[[#This Row],[Quantité Louée]]-TabBesoinGlobal[[#This Row],[Besoin Total]]</f>
        <v>0</v>
      </c>
      <c r="J867" s="9" t="str" cm="1">
        <f t="array" ref="J86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7" s="9" t="str" cm="1">
        <f t="array" ref="K86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7" s="9" t="str" cm="1">
        <f t="array" ref="L86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7" s="9" t="str" cm="1">
        <f t="array" ref="M86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7" s="9" t="str" cm="1">
        <f t="array" ref="N86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7" s="9" t="str" cm="1">
        <f t="array" ref="O86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7" s="9" t="str" cm="1">
        <f t="array" ref="P86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7" s="9" t="str" cm="1">
        <f t="array" ref="Q86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7" s="9" t="str" cm="1">
        <f t="array" ref="R86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7" s="9" t="str" cm="1">
        <f t="array" ref="S86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7" s="35"/>
      <c r="U867" s="22"/>
    </row>
    <row r="868" spans="1:21" hidden="1" x14ac:dyDescent="0.25">
      <c r="A868" s="6" t="s">
        <v>915</v>
      </c>
      <c r="B868" s="21" t="s">
        <v>561</v>
      </c>
      <c r="C868" s="7" t="s">
        <v>1790</v>
      </c>
      <c r="D868" s="7" t="s">
        <v>850</v>
      </c>
      <c r="E868" s="7" t="s">
        <v>573</v>
      </c>
      <c r="F868" s="15">
        <v>7</v>
      </c>
      <c r="G868" s="15"/>
      <c r="H868" s="23">
        <f>(SUM(TabBesoinGlobal[[#This Row],[Mandela Besoin Total]:[Halles Besoin Total]]))-TabBesoinGlobal[[#This Row],[Transfert]]</f>
        <v>0</v>
      </c>
      <c r="I868" s="16">
        <f>TabBesoinGlobal[[#This Row],[Quantité Louée]]-TabBesoinGlobal[[#This Row],[Besoin Total]]</f>
        <v>0</v>
      </c>
      <c r="J868" s="9" t="str" cm="1">
        <f t="array" ref="J86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8" s="9" t="str" cm="1">
        <f t="array" ref="K86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8" s="9" t="str" cm="1">
        <f t="array" ref="L86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8" s="9" t="str" cm="1">
        <f t="array" ref="M86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8" s="9" t="str" cm="1">
        <f t="array" ref="N86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8" s="9" t="str" cm="1">
        <f t="array" ref="O86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8" s="9" t="str" cm="1">
        <f t="array" ref="P86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8" s="9" t="str" cm="1">
        <f t="array" ref="Q86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8" s="9" t="str" cm="1">
        <f t="array" ref="R86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8" s="9" t="str" cm="1">
        <f t="array" ref="S86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8" s="35"/>
      <c r="U868" s="22"/>
    </row>
    <row r="869" spans="1:21" hidden="1" x14ac:dyDescent="0.25">
      <c r="A869" s="6" t="s">
        <v>915</v>
      </c>
      <c r="B869" s="21" t="s">
        <v>561</v>
      </c>
      <c r="C869" s="7" t="s">
        <v>1792</v>
      </c>
      <c r="D869" s="7" t="s">
        <v>852</v>
      </c>
      <c r="E869" s="7" t="s">
        <v>573</v>
      </c>
      <c r="F869" s="15">
        <v>6</v>
      </c>
      <c r="G869" s="15"/>
      <c r="H869" s="23">
        <f>(SUM(TabBesoinGlobal[[#This Row],[Mandela Besoin Total]:[Halles Besoin Total]]))-TabBesoinGlobal[[#This Row],[Transfert]]</f>
        <v>0</v>
      </c>
      <c r="I869" s="16">
        <f>TabBesoinGlobal[[#This Row],[Quantité Louée]]-TabBesoinGlobal[[#This Row],[Besoin Total]]</f>
        <v>0</v>
      </c>
      <c r="J869" s="9" t="str" cm="1">
        <f t="array" ref="J86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69" s="9" t="str" cm="1">
        <f t="array" ref="K86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69" s="9" t="str" cm="1">
        <f t="array" ref="L86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69" s="9" t="str" cm="1">
        <f t="array" ref="M86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69" s="9" t="str" cm="1">
        <f t="array" ref="N86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69" s="9" t="str" cm="1">
        <f t="array" ref="O86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69" s="9" t="str" cm="1">
        <f t="array" ref="P86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69" s="9" t="str" cm="1">
        <f t="array" ref="Q86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69" s="9" t="str" cm="1">
        <f t="array" ref="R86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69" s="9" t="str" cm="1">
        <f t="array" ref="S86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69" s="35"/>
      <c r="U869" s="22"/>
    </row>
    <row r="870" spans="1:21" hidden="1" x14ac:dyDescent="0.25">
      <c r="A870" s="6" t="s">
        <v>915</v>
      </c>
      <c r="B870" s="21" t="s">
        <v>561</v>
      </c>
      <c r="C870" s="7" t="s">
        <v>1793</v>
      </c>
      <c r="D870" s="7" t="s">
        <v>15</v>
      </c>
      <c r="E870" s="7" t="s">
        <v>329</v>
      </c>
      <c r="F870" s="15">
        <v>8</v>
      </c>
      <c r="G870" s="15"/>
      <c r="H870" s="23">
        <f>(SUM(TabBesoinGlobal[[#This Row],[Mandela Besoin Total]:[Halles Besoin Total]]))-TabBesoinGlobal[[#This Row],[Transfert]]</f>
        <v>0</v>
      </c>
      <c r="I870" s="16">
        <f>TabBesoinGlobal[[#This Row],[Quantité Louée]]-TabBesoinGlobal[[#This Row],[Besoin Total]]</f>
        <v>0</v>
      </c>
      <c r="J870" s="9" t="str" cm="1">
        <f t="array" ref="J87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0" s="9" t="str" cm="1">
        <f t="array" ref="K87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0" s="9" t="str" cm="1">
        <f t="array" ref="L87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0" s="9" t="str" cm="1">
        <f t="array" ref="M87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0" s="9" t="str" cm="1">
        <f t="array" ref="N87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0" s="9" t="str" cm="1">
        <f t="array" ref="O87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0" s="9" t="str" cm="1">
        <f t="array" ref="P87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0" s="9" t="str" cm="1">
        <f t="array" ref="Q87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0" s="9" t="str" cm="1">
        <f t="array" ref="R87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0" s="9" t="str" cm="1">
        <f t="array" ref="S87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0" s="35"/>
      <c r="U870" s="22"/>
    </row>
    <row r="871" spans="1:21" hidden="1" x14ac:dyDescent="0.25">
      <c r="A871" s="6" t="s">
        <v>915</v>
      </c>
      <c r="B871" s="21" t="s">
        <v>543</v>
      </c>
      <c r="C871" s="7" t="s">
        <v>1794</v>
      </c>
      <c r="D871" s="7" t="s">
        <v>400</v>
      </c>
      <c r="E871" s="7" t="s">
        <v>574</v>
      </c>
      <c r="F871" s="15">
        <v>1</v>
      </c>
      <c r="G871" s="15"/>
      <c r="H871" s="23">
        <f>(SUM(TabBesoinGlobal[[#This Row],[Mandela Besoin Total]:[Halles Besoin Total]]))-TabBesoinGlobal[[#This Row],[Transfert]]</f>
        <v>0</v>
      </c>
      <c r="I871" s="16">
        <f>TabBesoinGlobal[[#This Row],[Quantité Louée]]-TabBesoinGlobal[[#This Row],[Besoin Total]]</f>
        <v>0</v>
      </c>
      <c r="J871" s="9" t="str" cm="1">
        <f t="array" ref="J87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1" s="9" t="str" cm="1">
        <f t="array" ref="K87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1" s="9" t="str" cm="1">
        <f t="array" ref="L87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1" s="9" t="str" cm="1">
        <f t="array" ref="M87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1" s="9" t="str" cm="1">
        <f t="array" ref="N87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1" s="9" t="str" cm="1">
        <f t="array" ref="O87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1" s="9" t="str" cm="1">
        <f t="array" ref="P87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1" s="9" t="str" cm="1">
        <f t="array" ref="Q87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1" s="9" t="str" cm="1">
        <f t="array" ref="R87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1" s="9" t="str" cm="1">
        <f t="array" ref="S87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1" s="35"/>
      <c r="U871" s="22"/>
    </row>
    <row r="872" spans="1:21" hidden="1" x14ac:dyDescent="0.25">
      <c r="A872" s="6" t="s">
        <v>915</v>
      </c>
      <c r="B872" s="21" t="s">
        <v>543</v>
      </c>
      <c r="C872" s="7" t="s">
        <v>1795</v>
      </c>
      <c r="D872" s="7" t="s">
        <v>419</v>
      </c>
      <c r="E872" s="7" t="s">
        <v>574</v>
      </c>
      <c r="F872" s="15">
        <v>1</v>
      </c>
      <c r="G872" s="15"/>
      <c r="H872" s="23">
        <f>(SUM(TabBesoinGlobal[[#This Row],[Mandela Besoin Total]:[Halles Besoin Total]]))-TabBesoinGlobal[[#This Row],[Transfert]]</f>
        <v>0</v>
      </c>
      <c r="I872" s="16">
        <f>TabBesoinGlobal[[#This Row],[Quantité Louée]]-TabBesoinGlobal[[#This Row],[Besoin Total]]</f>
        <v>0</v>
      </c>
      <c r="J872" s="9" t="str" cm="1">
        <f t="array" ref="J87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2" s="9" t="str" cm="1">
        <f t="array" ref="K87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2" s="9" t="str" cm="1">
        <f t="array" ref="L87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2" s="9" t="str" cm="1">
        <f t="array" ref="M87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2" s="9" t="str" cm="1">
        <f t="array" ref="N87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2" s="9" t="str" cm="1">
        <f t="array" ref="O87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2" s="9" t="str" cm="1">
        <f t="array" ref="P87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2" s="9" t="str" cm="1">
        <f t="array" ref="Q87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2" s="9" t="str" cm="1">
        <f t="array" ref="R87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2" s="9" t="str" cm="1">
        <f t="array" ref="S87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2" s="35"/>
      <c r="U872" s="22"/>
    </row>
    <row r="873" spans="1:21" hidden="1" x14ac:dyDescent="0.25">
      <c r="A873" s="6" t="s">
        <v>915</v>
      </c>
      <c r="B873" s="21" t="s">
        <v>543</v>
      </c>
      <c r="C873" s="7" t="s">
        <v>1796</v>
      </c>
      <c r="D873" s="7" t="s">
        <v>400</v>
      </c>
      <c r="E873" s="7" t="s">
        <v>573</v>
      </c>
      <c r="F873" s="15">
        <v>1</v>
      </c>
      <c r="G873" s="15"/>
      <c r="H873" s="23">
        <f>(SUM(TabBesoinGlobal[[#This Row],[Mandela Besoin Total]:[Halles Besoin Total]]))-TabBesoinGlobal[[#This Row],[Transfert]]</f>
        <v>0</v>
      </c>
      <c r="I873" s="16">
        <f>TabBesoinGlobal[[#This Row],[Quantité Louée]]-TabBesoinGlobal[[#This Row],[Besoin Total]]</f>
        <v>0</v>
      </c>
      <c r="J873" s="9" t="str" cm="1">
        <f t="array" ref="J87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3" s="9" t="str" cm="1">
        <f t="array" ref="K87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3" s="9" t="str" cm="1">
        <f t="array" ref="L87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3" s="9" t="str" cm="1">
        <f t="array" ref="M87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3" s="9" t="str" cm="1">
        <f t="array" ref="N87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3" s="9" t="str" cm="1">
        <f t="array" ref="O87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3" s="9" t="str" cm="1">
        <f t="array" ref="P87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3" s="9" t="str" cm="1">
        <f t="array" ref="Q87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3" s="9" t="str" cm="1">
        <f t="array" ref="R87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3" s="9" t="str" cm="1">
        <f t="array" ref="S87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3" s="35"/>
      <c r="U873" s="22"/>
    </row>
    <row r="874" spans="1:21" hidden="1" x14ac:dyDescent="0.25">
      <c r="A874" s="6" t="s">
        <v>915</v>
      </c>
      <c r="B874" s="21" t="s">
        <v>543</v>
      </c>
      <c r="C874" s="7" t="s">
        <v>1797</v>
      </c>
      <c r="D874" s="7" t="s">
        <v>401</v>
      </c>
      <c r="E874" s="7" t="s">
        <v>572</v>
      </c>
      <c r="F874" s="15">
        <v>1</v>
      </c>
      <c r="G874" s="15"/>
      <c r="H874" s="23">
        <f>(SUM(TabBesoinGlobal[[#This Row],[Mandela Besoin Total]:[Halles Besoin Total]]))-TabBesoinGlobal[[#This Row],[Transfert]]</f>
        <v>0</v>
      </c>
      <c r="I874" s="16">
        <f>TabBesoinGlobal[[#This Row],[Quantité Louée]]-TabBesoinGlobal[[#This Row],[Besoin Total]]</f>
        <v>0</v>
      </c>
      <c r="J874" s="9" t="str" cm="1">
        <f t="array" ref="J87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4" s="9" t="str" cm="1">
        <f t="array" ref="K87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4" s="9" t="str" cm="1">
        <f t="array" ref="L87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4" s="9" t="str" cm="1">
        <f t="array" ref="M87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4" s="9" t="str" cm="1">
        <f t="array" ref="N87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4" s="9" t="str" cm="1">
        <f t="array" ref="O87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4" s="9" t="str" cm="1">
        <f t="array" ref="P87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4" s="9" t="str" cm="1">
        <f t="array" ref="Q87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4" s="9" t="str" cm="1">
        <f t="array" ref="R87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4" s="9" t="str" cm="1">
        <f t="array" ref="S87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4" s="35"/>
      <c r="U874" s="22"/>
    </row>
    <row r="875" spans="1:21" hidden="1" x14ac:dyDescent="0.25">
      <c r="A875" s="6" t="s">
        <v>915</v>
      </c>
      <c r="B875" s="21" t="s">
        <v>543</v>
      </c>
      <c r="C875" s="7" t="s">
        <v>1798</v>
      </c>
      <c r="D875" s="7" t="s">
        <v>401</v>
      </c>
      <c r="E875" s="7" t="s">
        <v>573</v>
      </c>
      <c r="F875" s="15"/>
      <c r="G875" s="15"/>
      <c r="H875" s="23">
        <f>(SUM(TabBesoinGlobal[[#This Row],[Mandela Besoin Total]:[Halles Besoin Total]]))-TabBesoinGlobal[[#This Row],[Transfert]]</f>
        <v>0</v>
      </c>
      <c r="I875" s="16">
        <f>TabBesoinGlobal[[#This Row],[Quantité Louée]]-TabBesoinGlobal[[#This Row],[Besoin Total]]</f>
        <v>0</v>
      </c>
      <c r="J875" s="9" t="str" cm="1">
        <f t="array" ref="J87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5" s="9" t="str" cm="1">
        <f t="array" ref="K87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5" s="9" t="str" cm="1">
        <f t="array" ref="L87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5" s="9" t="str" cm="1">
        <f t="array" ref="M87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5" s="9" t="str" cm="1">
        <f t="array" ref="N87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5" s="9" t="str" cm="1">
        <f t="array" ref="O87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5" s="9" t="str" cm="1">
        <f t="array" ref="P87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5" s="9" t="str" cm="1">
        <f t="array" ref="Q87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5" s="9" t="str" cm="1">
        <f t="array" ref="R87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5" s="9" t="str" cm="1">
        <f t="array" ref="S87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5" s="35"/>
      <c r="U875" s="22"/>
    </row>
    <row r="876" spans="1:21" hidden="1" x14ac:dyDescent="0.25">
      <c r="A876" s="6" t="s">
        <v>915</v>
      </c>
      <c r="B876" s="21" t="s">
        <v>12</v>
      </c>
      <c r="C876" s="7" t="s">
        <v>1799</v>
      </c>
      <c r="D876" s="7" t="s">
        <v>13</v>
      </c>
      <c r="E876" s="7" t="s">
        <v>574</v>
      </c>
      <c r="F876" s="15">
        <v>180</v>
      </c>
      <c r="G876" s="15"/>
      <c r="H876" s="23">
        <f>(SUM(TabBesoinGlobal[[#This Row],[Mandela Besoin Total]:[Halles Besoin Total]]))-TabBesoinGlobal[[#This Row],[Transfert]]</f>
        <v>0</v>
      </c>
      <c r="I876" s="16">
        <f>TabBesoinGlobal[[#This Row],[Quantité Louée]]-TabBesoinGlobal[[#This Row],[Besoin Total]]</f>
        <v>0</v>
      </c>
      <c r="J876" s="9" t="str" cm="1">
        <f t="array" ref="J87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6" s="9" t="str" cm="1">
        <f t="array" ref="K87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6" s="9" t="str" cm="1">
        <f t="array" ref="L87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6" s="9" t="str" cm="1">
        <f t="array" ref="M87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6" s="9" t="str" cm="1">
        <f t="array" ref="N87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6" s="9" t="str" cm="1">
        <f t="array" ref="O87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6" s="9" t="str" cm="1">
        <f t="array" ref="P87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6" s="9" t="str" cm="1">
        <f t="array" ref="Q87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6" s="9" t="str" cm="1">
        <f t="array" ref="R87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6" s="9" t="str" cm="1">
        <f t="array" ref="S87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6" s="35"/>
      <c r="U876" s="22"/>
    </row>
    <row r="877" spans="1:21" hidden="1" x14ac:dyDescent="0.25">
      <c r="A877" s="6" t="s">
        <v>915</v>
      </c>
      <c r="B877" s="21" t="s">
        <v>12</v>
      </c>
      <c r="C877" s="7" t="s">
        <v>1800</v>
      </c>
      <c r="D877" s="7" t="s">
        <v>304</v>
      </c>
      <c r="E877" s="7" t="s">
        <v>574</v>
      </c>
      <c r="F877" s="15">
        <v>456</v>
      </c>
      <c r="G877" s="15"/>
      <c r="H877" s="23">
        <f>(SUM(TabBesoinGlobal[[#This Row],[Mandela Besoin Total]:[Halles Besoin Total]]))-TabBesoinGlobal[[#This Row],[Transfert]]</f>
        <v>0</v>
      </c>
      <c r="I877" s="16">
        <f>TabBesoinGlobal[[#This Row],[Quantité Louée]]-TabBesoinGlobal[[#This Row],[Besoin Total]]</f>
        <v>0</v>
      </c>
      <c r="J877" s="9" t="str" cm="1">
        <f t="array" ref="J87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7" s="9" t="str" cm="1">
        <f t="array" ref="K87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7" s="9" t="str" cm="1">
        <f t="array" ref="L87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7" s="9" t="str" cm="1">
        <f t="array" ref="M87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7" s="9" t="str" cm="1">
        <f t="array" ref="N87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7" s="9" t="str" cm="1">
        <f t="array" ref="O87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7" s="9" t="str" cm="1">
        <f t="array" ref="P87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7" s="9" t="str" cm="1">
        <f t="array" ref="Q87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7" s="9" t="str" cm="1">
        <f t="array" ref="R87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7" s="9" t="str" cm="1">
        <f t="array" ref="S87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7" s="35"/>
      <c r="U877" s="22"/>
    </row>
    <row r="878" spans="1:21" hidden="1" x14ac:dyDescent="0.25">
      <c r="A878" s="6" t="s">
        <v>915</v>
      </c>
      <c r="B878" s="21" t="s">
        <v>562</v>
      </c>
      <c r="C878" s="7" t="s">
        <v>1803</v>
      </c>
      <c r="D878" s="7" t="s">
        <v>896</v>
      </c>
      <c r="E878" s="7" t="s">
        <v>572</v>
      </c>
      <c r="F878" s="15">
        <v>4</v>
      </c>
      <c r="G878" s="15"/>
      <c r="H878" s="23">
        <f>(SUM(TabBesoinGlobal[[#This Row],[Mandela Besoin Total]:[Halles Besoin Total]]))-TabBesoinGlobal[[#This Row],[Transfert]]</f>
        <v>0</v>
      </c>
      <c r="I878" s="16">
        <f>TabBesoinGlobal[[#This Row],[Quantité Louée]]-TabBesoinGlobal[[#This Row],[Besoin Total]]</f>
        <v>0</v>
      </c>
      <c r="J878" s="9" t="str" cm="1">
        <f t="array" ref="J87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8" s="9" t="str" cm="1">
        <f t="array" ref="K87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8" s="9" t="str" cm="1">
        <f t="array" ref="L87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8" s="9" t="str" cm="1">
        <f t="array" ref="M87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8" s="9" t="str" cm="1">
        <f t="array" ref="N87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8" s="9" t="str" cm="1">
        <f t="array" ref="O87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8" s="9" t="str" cm="1">
        <f t="array" ref="P87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8" s="9" t="str" cm="1">
        <f t="array" ref="Q87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8" s="9" t="str" cm="1">
        <f t="array" ref="R87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8" s="9" t="str" cm="1">
        <f t="array" ref="S87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8" s="35"/>
      <c r="U878" s="22"/>
    </row>
    <row r="879" spans="1:21" hidden="1" x14ac:dyDescent="0.25">
      <c r="A879" s="6" t="s">
        <v>915</v>
      </c>
      <c r="B879" s="21" t="s">
        <v>562</v>
      </c>
      <c r="C879" s="7" t="s">
        <v>1804</v>
      </c>
      <c r="D879" s="7" t="s">
        <v>896</v>
      </c>
      <c r="E879" s="7" t="s">
        <v>573</v>
      </c>
      <c r="F879" s="15">
        <v>9</v>
      </c>
      <c r="G879" s="15"/>
      <c r="H879" s="23">
        <f>(SUM(TabBesoinGlobal[[#This Row],[Mandela Besoin Total]:[Halles Besoin Total]]))-TabBesoinGlobal[[#This Row],[Transfert]]</f>
        <v>0</v>
      </c>
      <c r="I879" s="16">
        <f>TabBesoinGlobal[[#This Row],[Quantité Louée]]-TabBesoinGlobal[[#This Row],[Besoin Total]]</f>
        <v>0</v>
      </c>
      <c r="J879" s="9" t="str" cm="1">
        <f t="array" ref="J87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79" s="9" t="str" cm="1">
        <f t="array" ref="K87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79" s="9" t="str" cm="1">
        <f t="array" ref="L87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79" s="9" t="str" cm="1">
        <f t="array" ref="M87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79" s="9" t="str" cm="1">
        <f t="array" ref="N87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79" s="9" t="str" cm="1">
        <f t="array" ref="O87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79" s="9" t="str" cm="1">
        <f t="array" ref="P87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79" s="9" t="str" cm="1">
        <f t="array" ref="Q87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79" s="9" t="str" cm="1">
        <f t="array" ref="R87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79" s="9" t="str" cm="1">
        <f t="array" ref="S87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79" s="35"/>
      <c r="U879" s="22"/>
    </row>
    <row r="880" spans="1:21" hidden="1" x14ac:dyDescent="0.25">
      <c r="A880" s="6" t="s">
        <v>915</v>
      </c>
      <c r="B880" s="21" t="s">
        <v>562</v>
      </c>
      <c r="C880" s="7" t="s">
        <v>1805</v>
      </c>
      <c r="D880" s="7" t="s">
        <v>897</v>
      </c>
      <c r="E880" s="7" t="s">
        <v>573</v>
      </c>
      <c r="F880" s="15">
        <v>5</v>
      </c>
      <c r="G880" s="15"/>
      <c r="H880" s="23">
        <f>(SUM(TabBesoinGlobal[[#This Row],[Mandela Besoin Total]:[Halles Besoin Total]]))-TabBesoinGlobal[[#This Row],[Transfert]]</f>
        <v>0</v>
      </c>
      <c r="I880" s="16">
        <f>TabBesoinGlobal[[#This Row],[Quantité Louée]]-TabBesoinGlobal[[#This Row],[Besoin Total]]</f>
        <v>0</v>
      </c>
      <c r="J880" s="9" t="str" cm="1">
        <f t="array" ref="J88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0" s="9" t="str" cm="1">
        <f t="array" ref="K88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0" s="9" t="str" cm="1">
        <f t="array" ref="L88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0" s="9" t="str" cm="1">
        <f t="array" ref="M88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0" s="9" t="str" cm="1">
        <f t="array" ref="N88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0" s="9" t="str" cm="1">
        <f t="array" ref="O88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0" s="9" t="str" cm="1">
        <f t="array" ref="P88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0" s="9" t="str" cm="1">
        <f t="array" ref="Q88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0" s="9" t="str" cm="1">
        <f t="array" ref="R88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0" s="9" t="str" cm="1">
        <f t="array" ref="S88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0" s="35"/>
      <c r="U880" s="22"/>
    </row>
    <row r="881" spans="1:21" hidden="1" x14ac:dyDescent="0.25">
      <c r="A881" s="6" t="s">
        <v>915</v>
      </c>
      <c r="B881" s="21" t="s">
        <v>562</v>
      </c>
      <c r="C881" s="7" t="s">
        <v>1807</v>
      </c>
      <c r="D881" s="7" t="s">
        <v>853</v>
      </c>
      <c r="E881" s="7" t="s">
        <v>572</v>
      </c>
      <c r="F881" s="15">
        <v>4</v>
      </c>
      <c r="G881" s="15"/>
      <c r="H881" s="23">
        <f>(SUM(TabBesoinGlobal[[#This Row],[Mandela Besoin Total]:[Halles Besoin Total]]))-TabBesoinGlobal[[#This Row],[Transfert]]</f>
        <v>0</v>
      </c>
      <c r="I881" s="16">
        <f>TabBesoinGlobal[[#This Row],[Quantité Louée]]-TabBesoinGlobal[[#This Row],[Besoin Total]]</f>
        <v>0</v>
      </c>
      <c r="J881" s="9" t="str" cm="1">
        <f t="array" ref="J88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1" s="9" t="str" cm="1">
        <f t="array" ref="K88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1" s="9" t="str" cm="1">
        <f t="array" ref="L88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1" s="9" t="str" cm="1">
        <f t="array" ref="M88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1" s="9" t="str" cm="1">
        <f t="array" ref="N88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1" s="9" t="str" cm="1">
        <f t="array" ref="O88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1" s="9" t="str" cm="1">
        <f t="array" ref="P88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1" s="9" t="str" cm="1">
        <f t="array" ref="Q88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1" s="9" t="str" cm="1">
        <f t="array" ref="R88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1" s="9" t="str" cm="1">
        <f t="array" ref="S88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1" s="35"/>
      <c r="U881" s="22"/>
    </row>
    <row r="882" spans="1:21" hidden="1" x14ac:dyDescent="0.25">
      <c r="A882" s="6" t="s">
        <v>915</v>
      </c>
      <c r="B882" s="21" t="s">
        <v>562</v>
      </c>
      <c r="C882" s="7" t="s">
        <v>1808</v>
      </c>
      <c r="D882" s="7" t="s">
        <v>853</v>
      </c>
      <c r="E882" s="7" t="s">
        <v>573</v>
      </c>
      <c r="F882" s="15">
        <v>1</v>
      </c>
      <c r="G882" s="15"/>
      <c r="H882" s="23">
        <f>(SUM(TabBesoinGlobal[[#This Row],[Mandela Besoin Total]:[Halles Besoin Total]]))-TabBesoinGlobal[[#This Row],[Transfert]]</f>
        <v>0</v>
      </c>
      <c r="I882" s="16">
        <f>TabBesoinGlobal[[#This Row],[Quantité Louée]]-TabBesoinGlobal[[#This Row],[Besoin Total]]</f>
        <v>0</v>
      </c>
      <c r="J882" s="9" t="str" cm="1">
        <f t="array" ref="J88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2" s="9" t="str" cm="1">
        <f t="array" ref="K88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2" s="9" t="str" cm="1">
        <f t="array" ref="L88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2" s="9" t="str" cm="1">
        <f t="array" ref="M88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2" s="9" t="str" cm="1">
        <f t="array" ref="N88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2" s="9" t="str" cm="1">
        <f t="array" ref="O88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2" s="9" t="str" cm="1">
        <f t="array" ref="P88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2" s="9" t="str" cm="1">
        <f t="array" ref="Q88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2" s="9" t="str" cm="1">
        <f t="array" ref="R88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2" s="9" t="str" cm="1">
        <f t="array" ref="S88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2" s="35"/>
      <c r="U882" s="22"/>
    </row>
    <row r="883" spans="1:21" hidden="1" x14ac:dyDescent="0.25">
      <c r="A883" s="6" t="s">
        <v>915</v>
      </c>
      <c r="B883" s="21" t="s">
        <v>562</v>
      </c>
      <c r="C883" s="7" t="s">
        <v>1806</v>
      </c>
      <c r="D883" s="7" t="s">
        <v>898</v>
      </c>
      <c r="E883" s="7" t="s">
        <v>573</v>
      </c>
      <c r="F883" s="15">
        <v>2</v>
      </c>
      <c r="G883" s="15"/>
      <c r="H883" s="23">
        <f>(SUM(TabBesoinGlobal[[#This Row],[Mandela Besoin Total]:[Halles Besoin Total]]))-TabBesoinGlobal[[#This Row],[Transfert]]</f>
        <v>0</v>
      </c>
      <c r="I883" s="16">
        <f>TabBesoinGlobal[[#This Row],[Quantité Louée]]-TabBesoinGlobal[[#This Row],[Besoin Total]]</f>
        <v>0</v>
      </c>
      <c r="J883" s="9" t="str" cm="1">
        <f t="array" ref="J88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3" s="9" t="str" cm="1">
        <f t="array" ref="K88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3" s="9" t="str" cm="1">
        <f t="array" ref="L88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3" s="9" t="str" cm="1">
        <f t="array" ref="M88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3" s="9" t="str" cm="1">
        <f t="array" ref="N88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3" s="9" t="str" cm="1">
        <f t="array" ref="O88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3" s="9" t="str" cm="1">
        <f t="array" ref="P88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3" s="9" t="str" cm="1">
        <f t="array" ref="Q88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3" s="9" t="str" cm="1">
        <f t="array" ref="R88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3" s="9" t="str" cm="1">
        <f t="array" ref="S88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3" s="35"/>
      <c r="U883" s="22"/>
    </row>
    <row r="884" spans="1:21" hidden="1" x14ac:dyDescent="0.25">
      <c r="A884" s="20" t="s">
        <v>915</v>
      </c>
      <c r="B884" s="21" t="s">
        <v>562</v>
      </c>
      <c r="C884" s="7" t="s">
        <v>1224</v>
      </c>
      <c r="D884" s="7" t="s">
        <v>899</v>
      </c>
      <c r="E884" s="7" t="s">
        <v>573</v>
      </c>
      <c r="F884" s="15">
        <v>4</v>
      </c>
      <c r="G884" s="15"/>
      <c r="H884" s="23">
        <f>(SUM(TabBesoinGlobal[[#This Row],[Mandela Besoin Total]:[Halles Besoin Total]]))-TabBesoinGlobal[[#This Row],[Transfert]]</f>
        <v>0</v>
      </c>
      <c r="I884" s="16">
        <f>TabBesoinGlobal[[#This Row],[Quantité Louée]]-TabBesoinGlobal[[#This Row],[Besoin Total]]</f>
        <v>0</v>
      </c>
      <c r="J884" s="9" t="str" cm="1">
        <f t="array" ref="J88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4" s="9" t="str" cm="1">
        <f t="array" ref="K88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4" s="9" t="str" cm="1">
        <f t="array" ref="L88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4" s="9" t="str" cm="1">
        <f t="array" ref="M88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4" s="9" t="str" cm="1">
        <f t="array" ref="N88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4" s="9" t="str" cm="1">
        <f t="array" ref="O88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4" s="9" t="str" cm="1">
        <f t="array" ref="P88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4" s="9" t="str" cm="1">
        <f t="array" ref="Q88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4" s="9" t="str" cm="1">
        <f t="array" ref="R88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4" s="9" t="str" cm="1">
        <f t="array" ref="S88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4" s="35"/>
      <c r="U884" s="22"/>
    </row>
    <row r="885" spans="1:21" hidden="1" x14ac:dyDescent="0.25">
      <c r="A885" s="20" t="s">
        <v>915</v>
      </c>
      <c r="B885" s="21" t="s">
        <v>562</v>
      </c>
      <c r="C885" s="7" t="s">
        <v>1809</v>
      </c>
      <c r="D885" s="7" t="s">
        <v>900</v>
      </c>
      <c r="E885" s="7" t="s">
        <v>573</v>
      </c>
      <c r="F885" s="15">
        <v>2</v>
      </c>
      <c r="G885" s="15"/>
      <c r="H885" s="23">
        <f>(SUM(TabBesoinGlobal[[#This Row],[Mandela Besoin Total]:[Halles Besoin Total]]))-TabBesoinGlobal[[#This Row],[Transfert]]</f>
        <v>0</v>
      </c>
      <c r="I885" s="16">
        <f>TabBesoinGlobal[[#This Row],[Quantité Louée]]-TabBesoinGlobal[[#This Row],[Besoin Total]]</f>
        <v>0</v>
      </c>
      <c r="J885" s="9" t="str" cm="1">
        <f t="array" ref="J88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5" s="9" t="str" cm="1">
        <f t="array" ref="K88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5" s="9" t="str" cm="1">
        <f t="array" ref="L88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5" s="9" t="str" cm="1">
        <f t="array" ref="M88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5" s="9" t="str" cm="1">
        <f t="array" ref="N88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5" s="9" t="str" cm="1">
        <f t="array" ref="O88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5" s="9" t="str" cm="1">
        <f t="array" ref="P88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5" s="9" t="str" cm="1">
        <f t="array" ref="Q88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5" s="9" t="str" cm="1">
        <f t="array" ref="R88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5" s="9" t="str" cm="1">
        <f t="array" ref="S88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5" s="35"/>
      <c r="U885" s="22"/>
    </row>
    <row r="886" spans="1:21" hidden="1" x14ac:dyDescent="0.25">
      <c r="A886" s="20" t="s">
        <v>915</v>
      </c>
      <c r="B886" s="21" t="s">
        <v>562</v>
      </c>
      <c r="C886" s="7" t="s">
        <v>1810</v>
      </c>
      <c r="D886" s="7" t="s">
        <v>901</v>
      </c>
      <c r="E886" s="7" t="s">
        <v>573</v>
      </c>
      <c r="F886" s="15">
        <v>5</v>
      </c>
      <c r="G886" s="15"/>
      <c r="H886" s="23">
        <f>(SUM(TabBesoinGlobal[[#This Row],[Mandela Besoin Total]:[Halles Besoin Total]]))-TabBesoinGlobal[[#This Row],[Transfert]]</f>
        <v>0</v>
      </c>
      <c r="I886" s="16">
        <f>TabBesoinGlobal[[#This Row],[Quantité Louée]]-TabBesoinGlobal[[#This Row],[Besoin Total]]</f>
        <v>0</v>
      </c>
      <c r="J886" s="9" t="str" cm="1">
        <f t="array" ref="J88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6" s="9" t="str" cm="1">
        <f t="array" ref="K88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6" s="9" t="str" cm="1">
        <f t="array" ref="L88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6" s="9" t="str" cm="1">
        <f t="array" ref="M88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6" s="9" t="str" cm="1">
        <f t="array" ref="N88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6" s="9" t="str" cm="1">
        <f t="array" ref="O88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6" s="9" t="str" cm="1">
        <f t="array" ref="P88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6" s="9" t="str" cm="1">
        <f t="array" ref="Q88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6" s="9" t="str" cm="1">
        <f t="array" ref="R88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6" s="9" t="str" cm="1">
        <f t="array" ref="S88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6" s="35"/>
      <c r="U886" s="22"/>
    </row>
    <row r="887" spans="1:21" hidden="1" x14ac:dyDescent="0.25">
      <c r="A887" s="20" t="s">
        <v>915</v>
      </c>
      <c r="B887" s="21" t="s">
        <v>562</v>
      </c>
      <c r="C887" s="7" t="s">
        <v>1811</v>
      </c>
      <c r="D887" s="7" t="s">
        <v>902</v>
      </c>
      <c r="E887" s="7" t="s">
        <v>573</v>
      </c>
      <c r="F887" s="15">
        <v>9</v>
      </c>
      <c r="G887" s="15"/>
      <c r="H887" s="23">
        <f>(SUM(TabBesoinGlobal[[#This Row],[Mandela Besoin Total]:[Halles Besoin Total]]))-TabBesoinGlobal[[#This Row],[Transfert]]</f>
        <v>0</v>
      </c>
      <c r="I887" s="16">
        <f>TabBesoinGlobal[[#This Row],[Quantité Louée]]-TabBesoinGlobal[[#This Row],[Besoin Total]]</f>
        <v>0</v>
      </c>
      <c r="J887" s="9" t="str" cm="1">
        <f t="array" ref="J88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7" s="9" t="str" cm="1">
        <f t="array" ref="K88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7" s="9" t="str" cm="1">
        <f t="array" ref="L88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7" s="9" t="str" cm="1">
        <f t="array" ref="M88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7" s="9" t="str" cm="1">
        <f t="array" ref="N88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7" s="9" t="str" cm="1">
        <f t="array" ref="O88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7" s="9" t="str" cm="1">
        <f t="array" ref="P88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7" s="9" t="str" cm="1">
        <f t="array" ref="Q88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7" s="9" t="str" cm="1">
        <f t="array" ref="R88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7" s="9" t="str" cm="1">
        <f t="array" ref="S88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7" s="35"/>
      <c r="U887" s="22"/>
    </row>
    <row r="888" spans="1:21" hidden="1" x14ac:dyDescent="0.25">
      <c r="A888" s="20" t="s">
        <v>915</v>
      </c>
      <c r="B888" s="21" t="s">
        <v>562</v>
      </c>
      <c r="C888" s="7" t="s">
        <v>1584</v>
      </c>
      <c r="D888" s="7" t="s">
        <v>854</v>
      </c>
      <c r="E888" s="7" t="s">
        <v>572</v>
      </c>
      <c r="F888" s="15">
        <v>4</v>
      </c>
      <c r="G888" s="15"/>
      <c r="H888" s="23">
        <f>(SUM(TabBesoinGlobal[[#This Row],[Mandela Besoin Total]:[Halles Besoin Total]]))-TabBesoinGlobal[[#This Row],[Transfert]]</f>
        <v>0</v>
      </c>
      <c r="I888" s="16">
        <f>TabBesoinGlobal[[#This Row],[Quantité Louée]]-TabBesoinGlobal[[#This Row],[Besoin Total]]</f>
        <v>0</v>
      </c>
      <c r="J888" s="9" t="str" cm="1">
        <f t="array" ref="J88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8" s="9" t="str" cm="1">
        <f t="array" ref="K88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8" s="9" t="str" cm="1">
        <f t="array" ref="L88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8" s="9" t="str" cm="1">
        <f t="array" ref="M88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8" s="9" t="str" cm="1">
        <f t="array" ref="N88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8" s="9" t="str" cm="1">
        <f t="array" ref="O88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8" s="9" t="str" cm="1">
        <f t="array" ref="P88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8" s="9" t="str" cm="1">
        <f t="array" ref="Q88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8" s="9" t="str" cm="1">
        <f t="array" ref="R88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8" s="9" t="str" cm="1">
        <f t="array" ref="S88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8" s="35"/>
      <c r="U888" s="22"/>
    </row>
    <row r="889" spans="1:21" hidden="1" x14ac:dyDescent="0.25">
      <c r="A889" s="20" t="s">
        <v>915</v>
      </c>
      <c r="B889" s="21" t="s">
        <v>562</v>
      </c>
      <c r="C889" s="7" t="s">
        <v>1585</v>
      </c>
      <c r="D889" s="7" t="s">
        <v>854</v>
      </c>
      <c r="E889" s="7" t="s">
        <v>573</v>
      </c>
      <c r="F889" s="15">
        <v>8</v>
      </c>
      <c r="G889" s="15"/>
      <c r="H889" s="23">
        <f>(SUM(TabBesoinGlobal[[#This Row],[Mandela Besoin Total]:[Halles Besoin Total]]))-TabBesoinGlobal[[#This Row],[Transfert]]</f>
        <v>0</v>
      </c>
      <c r="I889" s="16">
        <f>TabBesoinGlobal[[#This Row],[Quantité Louée]]-TabBesoinGlobal[[#This Row],[Besoin Total]]</f>
        <v>0</v>
      </c>
      <c r="J889" s="9" t="str" cm="1">
        <f t="array" ref="J88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89" s="9" t="str" cm="1">
        <f t="array" ref="K88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89" s="9" t="str" cm="1">
        <f t="array" ref="L88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89" s="9" t="str" cm="1">
        <f t="array" ref="M88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89" s="9" t="str" cm="1">
        <f t="array" ref="N88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89" s="9" t="str" cm="1">
        <f t="array" ref="O88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89" s="9" t="str" cm="1">
        <f t="array" ref="P88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89" s="9" t="str" cm="1">
        <f t="array" ref="Q88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89" s="9" t="str" cm="1">
        <f t="array" ref="R88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89" s="9" t="str" cm="1">
        <f t="array" ref="S88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89" s="35"/>
      <c r="U889" s="22"/>
    </row>
    <row r="890" spans="1:21" hidden="1" x14ac:dyDescent="0.25">
      <c r="A890" s="20" t="s">
        <v>915</v>
      </c>
      <c r="B890" s="21" t="s">
        <v>562</v>
      </c>
      <c r="C890" s="7" t="s">
        <v>1812</v>
      </c>
      <c r="D890" s="7" t="s">
        <v>903</v>
      </c>
      <c r="E890" s="7" t="s">
        <v>573</v>
      </c>
      <c r="F890" s="15">
        <v>9</v>
      </c>
      <c r="G890" s="15"/>
      <c r="H890" s="23">
        <f>(SUM(TabBesoinGlobal[[#This Row],[Mandela Besoin Total]:[Halles Besoin Total]]))-TabBesoinGlobal[[#This Row],[Transfert]]</f>
        <v>0</v>
      </c>
      <c r="I890" s="16">
        <f>TabBesoinGlobal[[#This Row],[Quantité Louée]]-TabBesoinGlobal[[#This Row],[Besoin Total]]</f>
        <v>0</v>
      </c>
      <c r="J890" s="9" t="str" cm="1">
        <f t="array" ref="J89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0" s="9" t="str" cm="1">
        <f t="array" ref="K89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0" s="9" t="str" cm="1">
        <f t="array" ref="L89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0" s="9" t="str" cm="1">
        <f t="array" ref="M89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0" s="9" t="str" cm="1">
        <f t="array" ref="N89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0" s="9" t="str" cm="1">
        <f t="array" ref="O89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0" s="9" t="str" cm="1">
        <f t="array" ref="P89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0" s="9" t="str" cm="1">
        <f t="array" ref="Q89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0" s="9" t="str" cm="1">
        <f t="array" ref="R89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0" s="9" t="str" cm="1">
        <f t="array" ref="S89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0" s="35"/>
      <c r="U890" s="22"/>
    </row>
    <row r="891" spans="1:21" hidden="1" x14ac:dyDescent="0.25">
      <c r="A891" s="20" t="s">
        <v>915</v>
      </c>
      <c r="B891" s="21" t="s">
        <v>562</v>
      </c>
      <c r="C891" s="7" t="s">
        <v>1813</v>
      </c>
      <c r="D891" s="7" t="s">
        <v>904</v>
      </c>
      <c r="E891" s="7" t="s">
        <v>573</v>
      </c>
      <c r="F891" s="15">
        <v>12</v>
      </c>
      <c r="G891" s="15"/>
      <c r="H891" s="23">
        <f>(SUM(TabBesoinGlobal[[#This Row],[Mandela Besoin Total]:[Halles Besoin Total]]))-TabBesoinGlobal[[#This Row],[Transfert]]</f>
        <v>0</v>
      </c>
      <c r="I891" s="16">
        <f>TabBesoinGlobal[[#This Row],[Quantité Louée]]-TabBesoinGlobal[[#This Row],[Besoin Total]]</f>
        <v>0</v>
      </c>
      <c r="J891" s="9" t="str" cm="1">
        <f t="array" ref="J89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1" s="9" t="str" cm="1">
        <f t="array" ref="K89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1" s="9" t="str" cm="1">
        <f t="array" ref="L89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1" s="9" t="str" cm="1">
        <f t="array" ref="M89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1" s="9" t="str" cm="1">
        <f t="array" ref="N89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1" s="9" t="str" cm="1">
        <f t="array" ref="O89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1" s="9" t="str" cm="1">
        <f t="array" ref="P89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1" s="9" t="str" cm="1">
        <f t="array" ref="Q89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1" s="9" t="str" cm="1">
        <f t="array" ref="R89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1" s="9" t="str" cm="1">
        <f t="array" ref="S89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1" s="35"/>
      <c r="U891" s="22"/>
    </row>
    <row r="892" spans="1:21" hidden="1" x14ac:dyDescent="0.25">
      <c r="A892" s="20" t="s">
        <v>915</v>
      </c>
      <c r="B892" s="21" t="s">
        <v>562</v>
      </c>
      <c r="C892" s="7" t="s">
        <v>1234</v>
      </c>
      <c r="D892" s="7" t="s">
        <v>855</v>
      </c>
      <c r="E892" s="7" t="s">
        <v>572</v>
      </c>
      <c r="F892" s="15">
        <v>7</v>
      </c>
      <c r="G892" s="15"/>
      <c r="H892" s="23">
        <f>(SUM(TabBesoinGlobal[[#This Row],[Mandela Besoin Total]:[Halles Besoin Total]]))-TabBesoinGlobal[[#This Row],[Transfert]]</f>
        <v>0</v>
      </c>
      <c r="I892" s="16">
        <f>TabBesoinGlobal[[#This Row],[Quantité Louée]]-TabBesoinGlobal[[#This Row],[Besoin Total]]</f>
        <v>0</v>
      </c>
      <c r="J892" s="9" t="str" cm="1">
        <f t="array" ref="J89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2" s="9" t="str" cm="1">
        <f t="array" ref="K89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2" s="9" t="str" cm="1">
        <f t="array" ref="L89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2" s="9" t="str" cm="1">
        <f t="array" ref="M89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2" s="9" t="str" cm="1">
        <f t="array" ref="N89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2" s="9" t="str" cm="1">
        <f t="array" ref="O89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2" s="9" t="str" cm="1">
        <f t="array" ref="P89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2" s="9" t="str" cm="1">
        <f t="array" ref="Q89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2" s="9" t="str" cm="1">
        <f t="array" ref="R89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2" s="9" t="str" cm="1">
        <f t="array" ref="S89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2" s="35"/>
      <c r="U892" s="22"/>
    </row>
    <row r="893" spans="1:21" hidden="1" x14ac:dyDescent="0.25">
      <c r="A893" s="20" t="s">
        <v>915</v>
      </c>
      <c r="B893" s="21" t="s">
        <v>562</v>
      </c>
      <c r="C893" s="7" t="s">
        <v>1235</v>
      </c>
      <c r="D893" s="7" t="s">
        <v>855</v>
      </c>
      <c r="E893" s="7" t="s">
        <v>573</v>
      </c>
      <c r="F893" s="15">
        <v>18</v>
      </c>
      <c r="G893" s="15"/>
      <c r="H893" s="23">
        <f>(SUM(TabBesoinGlobal[[#This Row],[Mandela Besoin Total]:[Halles Besoin Total]]))-TabBesoinGlobal[[#This Row],[Transfert]]</f>
        <v>0</v>
      </c>
      <c r="I893" s="16">
        <f>TabBesoinGlobal[[#This Row],[Quantité Louée]]-TabBesoinGlobal[[#This Row],[Besoin Total]]</f>
        <v>0</v>
      </c>
      <c r="J893" s="9" t="str" cm="1">
        <f t="array" ref="J89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3" s="9" t="str" cm="1">
        <f t="array" ref="K89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3" s="9" t="str" cm="1">
        <f t="array" ref="L89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3" s="9" t="str" cm="1">
        <f t="array" ref="M89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3" s="9" t="str" cm="1">
        <f t="array" ref="N89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3" s="9" t="str" cm="1">
        <f t="array" ref="O89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3" s="9" t="str" cm="1">
        <f t="array" ref="P89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3" s="9" t="str" cm="1">
        <f t="array" ref="Q89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3" s="9" t="str" cm="1">
        <f t="array" ref="R89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3" s="9" t="str" cm="1">
        <f t="array" ref="S89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3" s="35"/>
      <c r="U893" s="22"/>
    </row>
    <row r="894" spans="1:21" hidden="1" x14ac:dyDescent="0.25">
      <c r="A894" s="20" t="s">
        <v>915</v>
      </c>
      <c r="B894" s="21" t="s">
        <v>562</v>
      </c>
      <c r="C894" s="7" t="s">
        <v>1814</v>
      </c>
      <c r="D894" s="7" t="s">
        <v>905</v>
      </c>
      <c r="E894" s="7" t="s">
        <v>573</v>
      </c>
      <c r="F894" s="15">
        <v>5</v>
      </c>
      <c r="G894" s="15"/>
      <c r="H894" s="23">
        <f>(SUM(TabBesoinGlobal[[#This Row],[Mandela Besoin Total]:[Halles Besoin Total]]))-TabBesoinGlobal[[#This Row],[Transfert]]</f>
        <v>0</v>
      </c>
      <c r="I894" s="16">
        <f>TabBesoinGlobal[[#This Row],[Quantité Louée]]-TabBesoinGlobal[[#This Row],[Besoin Total]]</f>
        <v>0</v>
      </c>
      <c r="J894" s="9" t="str" cm="1">
        <f t="array" ref="J89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4" s="9" t="str" cm="1">
        <f t="array" ref="K89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4" s="9" t="str" cm="1">
        <f t="array" ref="L89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4" s="9" t="str" cm="1">
        <f t="array" ref="M89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4" s="9" t="str" cm="1">
        <f t="array" ref="N89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4" s="9" t="str" cm="1">
        <f t="array" ref="O89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4" s="9" t="str" cm="1">
        <f t="array" ref="P89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4" s="9" t="str" cm="1">
        <f t="array" ref="Q89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4" s="9" t="str" cm="1">
        <f t="array" ref="R89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4" s="9" t="str" cm="1">
        <f t="array" ref="S89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4" s="35"/>
      <c r="U894" s="22"/>
    </row>
    <row r="895" spans="1:21" hidden="1" x14ac:dyDescent="0.25">
      <c r="A895" s="20" t="s">
        <v>915</v>
      </c>
      <c r="B895" s="21" t="s">
        <v>562</v>
      </c>
      <c r="C895" s="7" t="s">
        <v>1801</v>
      </c>
      <c r="D895" s="7" t="s">
        <v>856</v>
      </c>
      <c r="E895" s="7" t="s">
        <v>572</v>
      </c>
      <c r="F895" s="15">
        <v>3</v>
      </c>
      <c r="G895" s="15"/>
      <c r="H895" s="23">
        <f>(SUM(TabBesoinGlobal[[#This Row],[Mandela Besoin Total]:[Halles Besoin Total]]))-TabBesoinGlobal[[#This Row],[Transfert]]</f>
        <v>0</v>
      </c>
      <c r="I895" s="16">
        <f>TabBesoinGlobal[[#This Row],[Quantité Louée]]-TabBesoinGlobal[[#This Row],[Besoin Total]]</f>
        <v>0</v>
      </c>
      <c r="J895" s="9" t="str" cm="1">
        <f t="array" ref="J89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5" s="9" t="str" cm="1">
        <f t="array" ref="K89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5" s="9" t="str" cm="1">
        <f t="array" ref="L89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5" s="9" t="str" cm="1">
        <f t="array" ref="M89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5" s="9" t="str" cm="1">
        <f t="array" ref="N89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5" s="9" t="str" cm="1">
        <f t="array" ref="O89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5" s="9" t="str" cm="1">
        <f t="array" ref="P89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5" s="9" t="str" cm="1">
        <f t="array" ref="Q89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5" s="9" t="str" cm="1">
        <f t="array" ref="R89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5" s="9" t="str" cm="1">
        <f t="array" ref="S89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5" s="35"/>
      <c r="U895" s="22"/>
    </row>
    <row r="896" spans="1:21" hidden="1" x14ac:dyDescent="0.25">
      <c r="A896" s="20" t="s">
        <v>915</v>
      </c>
      <c r="B896" s="21" t="s">
        <v>562</v>
      </c>
      <c r="C896" s="7" t="s">
        <v>1802</v>
      </c>
      <c r="D896" s="7" t="s">
        <v>856</v>
      </c>
      <c r="E896" s="7" t="s">
        <v>573</v>
      </c>
      <c r="F896" s="15">
        <v>14</v>
      </c>
      <c r="G896" s="15"/>
      <c r="H896" s="23">
        <f>(SUM(TabBesoinGlobal[[#This Row],[Mandela Besoin Total]:[Halles Besoin Total]]))-TabBesoinGlobal[[#This Row],[Transfert]]</f>
        <v>0</v>
      </c>
      <c r="I896" s="16">
        <f>TabBesoinGlobal[[#This Row],[Quantité Louée]]-TabBesoinGlobal[[#This Row],[Besoin Total]]</f>
        <v>0</v>
      </c>
      <c r="J896" s="9" t="str" cm="1">
        <f t="array" ref="J89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6" s="9" t="str" cm="1">
        <f t="array" ref="K89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6" s="9" t="str" cm="1">
        <f t="array" ref="L89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6" s="9" t="str" cm="1">
        <f t="array" ref="M89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6" s="9" t="str" cm="1">
        <f t="array" ref="N89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6" s="9" t="str" cm="1">
        <f t="array" ref="O89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6" s="9" t="str" cm="1">
        <f t="array" ref="P89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6" s="9" t="str" cm="1">
        <f t="array" ref="Q89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6" s="9" t="str" cm="1">
        <f t="array" ref="R89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6" s="9" t="str" cm="1">
        <f t="array" ref="S89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6" s="35"/>
      <c r="U896" s="22"/>
    </row>
    <row r="897" spans="1:21" hidden="1" x14ac:dyDescent="0.25">
      <c r="A897" s="20" t="s">
        <v>912</v>
      </c>
      <c r="B897" s="21" t="s">
        <v>479</v>
      </c>
      <c r="C897" s="7" t="s">
        <v>1815</v>
      </c>
      <c r="D897" s="7" t="s">
        <v>485</v>
      </c>
      <c r="E897" s="7" t="s">
        <v>329</v>
      </c>
      <c r="F897" s="15">
        <v>1</v>
      </c>
      <c r="G897" s="15"/>
      <c r="H897" s="23">
        <f>(SUM(TabBesoinGlobal[[#This Row],[Mandela Besoin Total]:[Halles Besoin Total]]))-TabBesoinGlobal[[#This Row],[Transfert]]</f>
        <v>0</v>
      </c>
      <c r="I897" s="16">
        <f>TabBesoinGlobal[[#This Row],[Quantité Louée]]-TabBesoinGlobal[[#This Row],[Besoin Total]]</f>
        <v>0</v>
      </c>
      <c r="J897" s="9" t="str" cm="1">
        <f t="array" ref="J89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7" s="9" t="str" cm="1">
        <f t="array" ref="K89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7" s="9" t="str" cm="1">
        <f t="array" ref="L89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7" s="9" t="str" cm="1">
        <f t="array" ref="M89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7" s="9" t="str" cm="1">
        <f t="array" ref="N89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7" s="9" t="str" cm="1">
        <f t="array" ref="O89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7" s="9" t="str" cm="1">
        <f t="array" ref="P89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7" s="9" t="str" cm="1">
        <f t="array" ref="Q89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7" s="9" t="str" cm="1">
        <f t="array" ref="R89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7" s="9" t="str" cm="1">
        <f t="array" ref="S89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7" s="35"/>
      <c r="U897" s="22"/>
    </row>
    <row r="898" spans="1:21" hidden="1" x14ac:dyDescent="0.25">
      <c r="A898" s="20" t="s">
        <v>912</v>
      </c>
      <c r="B898" s="21" t="s">
        <v>478</v>
      </c>
      <c r="C898" s="7" t="s">
        <v>1816</v>
      </c>
      <c r="D898" s="7" t="s">
        <v>481</v>
      </c>
      <c r="E898" s="7" t="s">
        <v>329</v>
      </c>
      <c r="F898" s="15">
        <v>5</v>
      </c>
      <c r="G898" s="15"/>
      <c r="H898" s="23">
        <f>(SUM(TabBesoinGlobal[[#This Row],[Mandela Besoin Total]:[Halles Besoin Total]]))-TabBesoinGlobal[[#This Row],[Transfert]]</f>
        <v>0</v>
      </c>
      <c r="I898" s="16">
        <f>TabBesoinGlobal[[#This Row],[Quantité Louée]]-TabBesoinGlobal[[#This Row],[Besoin Total]]</f>
        <v>0</v>
      </c>
      <c r="J898" s="9" t="str" cm="1">
        <f t="array" ref="J89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8" s="9" t="str" cm="1">
        <f t="array" ref="K89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8" s="9" t="str" cm="1">
        <f t="array" ref="L89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8" s="9" t="str" cm="1">
        <f t="array" ref="M89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8" s="9" t="str" cm="1">
        <f t="array" ref="N89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8" s="9" t="str" cm="1">
        <f t="array" ref="O89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8" s="9" t="str" cm="1">
        <f t="array" ref="P89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8" s="9" t="str" cm="1">
        <f t="array" ref="Q89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8" s="9" t="str" cm="1">
        <f t="array" ref="R89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8" s="9" t="str" cm="1">
        <f t="array" ref="S89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8" s="35"/>
      <c r="U898" s="22"/>
    </row>
    <row r="899" spans="1:21" hidden="1" x14ac:dyDescent="0.25">
      <c r="A899" s="20" t="s">
        <v>912</v>
      </c>
      <c r="B899" s="21" t="s">
        <v>478</v>
      </c>
      <c r="C899" s="7" t="s">
        <v>1817</v>
      </c>
      <c r="D899" s="7" t="s">
        <v>480</v>
      </c>
      <c r="E899" s="7" t="s">
        <v>329</v>
      </c>
      <c r="F899" s="15">
        <v>13</v>
      </c>
      <c r="G899" s="15"/>
      <c r="H899" s="23">
        <f>(SUM(TabBesoinGlobal[[#This Row],[Mandela Besoin Total]:[Halles Besoin Total]]))-TabBesoinGlobal[[#This Row],[Transfert]]</f>
        <v>0</v>
      </c>
      <c r="I899" s="16">
        <f>TabBesoinGlobal[[#This Row],[Quantité Louée]]-TabBesoinGlobal[[#This Row],[Besoin Total]]</f>
        <v>0</v>
      </c>
      <c r="J899" s="9" t="str" cm="1">
        <f t="array" ref="J89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899" s="9" t="str" cm="1">
        <f t="array" ref="K89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899" s="9" t="str" cm="1">
        <f t="array" ref="L89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899" s="9" t="str" cm="1">
        <f t="array" ref="M89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899" s="9" t="str" cm="1">
        <f t="array" ref="N89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899" s="9" t="str" cm="1">
        <f t="array" ref="O89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899" s="9" t="str" cm="1">
        <f t="array" ref="P89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899" s="9" t="str" cm="1">
        <f t="array" ref="Q89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899" s="9" t="str" cm="1">
        <f t="array" ref="R89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899" s="9" t="str" cm="1">
        <f t="array" ref="S89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899" s="35"/>
      <c r="U899" s="22"/>
    </row>
    <row r="900" spans="1:21" hidden="1" x14ac:dyDescent="0.25">
      <c r="A900" s="20" t="s">
        <v>912</v>
      </c>
      <c r="B900" s="21" t="s">
        <v>956</v>
      </c>
      <c r="C900" s="7" t="s">
        <v>1818</v>
      </c>
      <c r="D900" s="7" t="s">
        <v>499</v>
      </c>
      <c r="E900" s="7" t="s">
        <v>329</v>
      </c>
      <c r="F900" s="15">
        <v>6</v>
      </c>
      <c r="G900" s="15"/>
      <c r="H900" s="23">
        <f>(SUM(TabBesoinGlobal[[#This Row],[Mandela Besoin Total]:[Halles Besoin Total]]))-TabBesoinGlobal[[#This Row],[Transfert]]</f>
        <v>0</v>
      </c>
      <c r="I900" s="16">
        <f>TabBesoinGlobal[[#This Row],[Quantité Louée]]-TabBesoinGlobal[[#This Row],[Besoin Total]]</f>
        <v>0</v>
      </c>
      <c r="J900" s="9" t="str" cm="1">
        <f t="array" ref="J90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0" s="9" t="str" cm="1">
        <f t="array" ref="K90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0" s="9" t="str" cm="1">
        <f t="array" ref="L90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0" s="9" t="str" cm="1">
        <f t="array" ref="M90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0" s="9" t="str" cm="1">
        <f t="array" ref="N90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0" s="9" t="str" cm="1">
        <f t="array" ref="O90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0" s="9" t="str" cm="1">
        <f t="array" ref="P90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0" s="9" t="str" cm="1">
        <f t="array" ref="Q90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0" s="9" t="str" cm="1">
        <f t="array" ref="R90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0" s="9" t="str" cm="1">
        <f t="array" ref="S90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0" s="35"/>
      <c r="U900" s="22"/>
    </row>
    <row r="901" spans="1:21" hidden="1" x14ac:dyDescent="0.25">
      <c r="A901" s="20" t="s">
        <v>912</v>
      </c>
      <c r="B901" s="21" t="s">
        <v>956</v>
      </c>
      <c r="C901" s="7" t="s">
        <v>1819</v>
      </c>
      <c r="D901" s="7" t="s">
        <v>484</v>
      </c>
      <c r="E901" s="7" t="s">
        <v>329</v>
      </c>
      <c r="F901" s="15">
        <v>12</v>
      </c>
      <c r="G901" s="15"/>
      <c r="H901" s="23">
        <f>(SUM(TabBesoinGlobal[[#This Row],[Mandela Besoin Total]:[Halles Besoin Total]]))-TabBesoinGlobal[[#This Row],[Transfert]]</f>
        <v>0</v>
      </c>
      <c r="I901" s="16">
        <f>TabBesoinGlobal[[#This Row],[Quantité Louée]]-TabBesoinGlobal[[#This Row],[Besoin Total]]</f>
        <v>0</v>
      </c>
      <c r="J901" s="9" t="str" cm="1">
        <f t="array" ref="J90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1" s="9" t="str" cm="1">
        <f t="array" ref="K90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1" s="9" t="str" cm="1">
        <f t="array" ref="L90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1" s="9" t="str" cm="1">
        <f t="array" ref="M90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1" s="9" t="str" cm="1">
        <f t="array" ref="N90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1" s="9" t="str" cm="1">
        <f t="array" ref="O90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1" s="9" t="str" cm="1">
        <f t="array" ref="P90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1" s="9" t="str" cm="1">
        <f t="array" ref="Q90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1" s="9" t="str" cm="1">
        <f t="array" ref="R90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1" s="9" t="str" cm="1">
        <f t="array" ref="S90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1" s="35"/>
      <c r="U901" s="22"/>
    </row>
    <row r="902" spans="1:21" hidden="1" x14ac:dyDescent="0.25">
      <c r="A902" s="20" t="s">
        <v>912</v>
      </c>
      <c r="B902" s="21" t="s">
        <v>956</v>
      </c>
      <c r="C902" s="7" t="s">
        <v>1820</v>
      </c>
      <c r="D902" s="7" t="s">
        <v>512</v>
      </c>
      <c r="E902" s="7" t="s">
        <v>329</v>
      </c>
      <c r="F902" s="15">
        <v>1</v>
      </c>
      <c r="G902" s="15"/>
      <c r="H902" s="23">
        <f>(SUM(TabBesoinGlobal[[#This Row],[Mandela Besoin Total]:[Halles Besoin Total]]))-TabBesoinGlobal[[#This Row],[Transfert]]</f>
        <v>0</v>
      </c>
      <c r="I902" s="16">
        <f>TabBesoinGlobal[[#This Row],[Quantité Louée]]-TabBesoinGlobal[[#This Row],[Besoin Total]]</f>
        <v>0</v>
      </c>
      <c r="J902" s="9" t="str" cm="1">
        <f t="array" ref="J90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2" s="9" t="str" cm="1">
        <f t="array" ref="K90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2" s="9" t="str" cm="1">
        <f t="array" ref="L90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2" s="9" t="str" cm="1">
        <f t="array" ref="M90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2" s="9" t="str" cm="1">
        <f t="array" ref="N90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2" s="9" t="str" cm="1">
        <f t="array" ref="O90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2" s="9" t="str" cm="1">
        <f t="array" ref="P90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2" s="9" t="str" cm="1">
        <f t="array" ref="Q90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2" s="9" t="str" cm="1">
        <f t="array" ref="R90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2" s="9" t="str" cm="1">
        <f t="array" ref="S90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2" s="35"/>
      <c r="U902" s="22"/>
    </row>
    <row r="903" spans="1:21" hidden="1" x14ac:dyDescent="0.25">
      <c r="A903" s="20" t="s">
        <v>912</v>
      </c>
      <c r="B903" s="21" t="s">
        <v>956</v>
      </c>
      <c r="C903" s="7" t="s">
        <v>1821</v>
      </c>
      <c r="D903" s="7" t="s">
        <v>513</v>
      </c>
      <c r="E903" s="7" t="s">
        <v>329</v>
      </c>
      <c r="F903" s="15">
        <v>4</v>
      </c>
      <c r="G903" s="15"/>
      <c r="H903" s="23">
        <f>(SUM(TabBesoinGlobal[[#This Row],[Mandela Besoin Total]:[Halles Besoin Total]]))-TabBesoinGlobal[[#This Row],[Transfert]]</f>
        <v>0</v>
      </c>
      <c r="I903" s="16">
        <f>TabBesoinGlobal[[#This Row],[Quantité Louée]]-TabBesoinGlobal[[#This Row],[Besoin Total]]</f>
        <v>0</v>
      </c>
      <c r="J903" s="9" t="str" cm="1">
        <f t="array" ref="J90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3" s="9" t="str" cm="1">
        <f t="array" ref="K90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3" s="9" t="str" cm="1">
        <f t="array" ref="L90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3" s="9" t="str" cm="1">
        <f t="array" ref="M90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3" s="9" t="str" cm="1">
        <f t="array" ref="N90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3" s="9" t="str" cm="1">
        <f t="array" ref="O90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3" s="9" t="str" cm="1">
        <f t="array" ref="P90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3" s="9" t="str" cm="1">
        <f t="array" ref="Q90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3" s="9" t="str" cm="1">
        <f t="array" ref="R90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3" s="9" t="str" cm="1">
        <f t="array" ref="S90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3" s="35"/>
      <c r="U903" s="22"/>
    </row>
    <row r="904" spans="1:21" hidden="1" x14ac:dyDescent="0.25">
      <c r="A904" s="20" t="s">
        <v>912</v>
      </c>
      <c r="B904" s="21" t="s">
        <v>956</v>
      </c>
      <c r="C904" s="7" t="s">
        <v>1822</v>
      </c>
      <c r="D904" s="7" t="s">
        <v>482</v>
      </c>
      <c r="E904" s="7" t="s">
        <v>329</v>
      </c>
      <c r="F904" s="15">
        <v>3</v>
      </c>
      <c r="G904" s="15"/>
      <c r="H904" s="23">
        <f>(SUM(TabBesoinGlobal[[#This Row],[Mandela Besoin Total]:[Halles Besoin Total]]))-TabBesoinGlobal[[#This Row],[Transfert]]</f>
        <v>0</v>
      </c>
      <c r="I904" s="16">
        <f>TabBesoinGlobal[[#This Row],[Quantité Louée]]-TabBesoinGlobal[[#This Row],[Besoin Total]]</f>
        <v>0</v>
      </c>
      <c r="J904" s="9" t="str" cm="1">
        <f t="array" ref="J90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4" s="9" t="str" cm="1">
        <f t="array" ref="K90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4" s="9" t="str" cm="1">
        <f t="array" ref="L90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4" s="9" t="str" cm="1">
        <f t="array" ref="M90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4" s="9" t="str" cm="1">
        <f t="array" ref="N90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4" s="9" t="str" cm="1">
        <f t="array" ref="O90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4" s="9" t="str" cm="1">
        <f t="array" ref="P90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4" s="9" t="str" cm="1">
        <f t="array" ref="Q90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4" s="9" t="str" cm="1">
        <f t="array" ref="R90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4" s="9" t="str" cm="1">
        <f t="array" ref="S90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4" s="35"/>
      <c r="U904" s="22"/>
    </row>
    <row r="905" spans="1:21" hidden="1" x14ac:dyDescent="0.25">
      <c r="A905" s="20" t="s">
        <v>912</v>
      </c>
      <c r="B905" s="21" t="s">
        <v>956</v>
      </c>
      <c r="C905" s="7" t="s">
        <v>1823</v>
      </c>
      <c r="D905" s="7" t="s">
        <v>514</v>
      </c>
      <c r="E905" s="7" t="s">
        <v>329</v>
      </c>
      <c r="F905" s="15">
        <v>1</v>
      </c>
      <c r="G905" s="15"/>
      <c r="H905" s="23">
        <f>(SUM(TabBesoinGlobal[[#This Row],[Mandela Besoin Total]:[Halles Besoin Total]]))-TabBesoinGlobal[[#This Row],[Transfert]]</f>
        <v>0</v>
      </c>
      <c r="I905" s="16">
        <f>TabBesoinGlobal[[#This Row],[Quantité Louée]]-TabBesoinGlobal[[#This Row],[Besoin Total]]</f>
        <v>0</v>
      </c>
      <c r="J905" s="9" t="str" cm="1">
        <f t="array" ref="J90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5" s="9" t="str" cm="1">
        <f t="array" ref="K90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5" s="9" t="str" cm="1">
        <f t="array" ref="L90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5" s="9" t="str" cm="1">
        <f t="array" ref="M90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5" s="9" t="str" cm="1">
        <f t="array" ref="N90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5" s="9" t="str" cm="1">
        <f t="array" ref="O90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5" s="9" t="str" cm="1">
        <f t="array" ref="P90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5" s="9" t="str" cm="1">
        <f t="array" ref="Q90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5" s="9" t="str" cm="1">
        <f t="array" ref="R90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5" s="9" t="str" cm="1">
        <f t="array" ref="S90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5" s="35"/>
      <c r="U905" s="22"/>
    </row>
    <row r="906" spans="1:21" hidden="1" x14ac:dyDescent="0.25">
      <c r="A906" s="20" t="s">
        <v>912</v>
      </c>
      <c r="B906" s="21" t="s">
        <v>956</v>
      </c>
      <c r="C906" s="7" t="s">
        <v>1824</v>
      </c>
      <c r="D906" s="7" t="s">
        <v>515</v>
      </c>
      <c r="E906" s="7" t="s">
        <v>329</v>
      </c>
      <c r="F906" s="15">
        <v>3</v>
      </c>
      <c r="G906" s="15"/>
      <c r="H906" s="23">
        <f>(SUM(TabBesoinGlobal[[#This Row],[Mandela Besoin Total]:[Halles Besoin Total]]))-TabBesoinGlobal[[#This Row],[Transfert]]</f>
        <v>0</v>
      </c>
      <c r="I906" s="16">
        <f>TabBesoinGlobal[[#This Row],[Quantité Louée]]-TabBesoinGlobal[[#This Row],[Besoin Total]]</f>
        <v>0</v>
      </c>
      <c r="J906" s="9" t="str" cm="1">
        <f t="array" ref="J90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6" s="9" t="str" cm="1">
        <f t="array" ref="K90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6" s="9" t="str" cm="1">
        <f t="array" ref="L90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6" s="9" t="str" cm="1">
        <f t="array" ref="M90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6" s="9" t="str" cm="1">
        <f t="array" ref="N90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6" s="9" t="str" cm="1">
        <f t="array" ref="O90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6" s="9" t="str" cm="1">
        <f t="array" ref="P90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6" s="9" t="str" cm="1">
        <f t="array" ref="Q90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6" s="9" t="str" cm="1">
        <f t="array" ref="R90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6" s="9" t="str" cm="1">
        <f t="array" ref="S90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6" s="35"/>
      <c r="U906" s="22"/>
    </row>
    <row r="907" spans="1:21" hidden="1" x14ac:dyDescent="0.25">
      <c r="A907" s="20" t="s">
        <v>912</v>
      </c>
      <c r="B907" s="21" t="s">
        <v>956</v>
      </c>
      <c r="C907" s="7" t="s">
        <v>1825</v>
      </c>
      <c r="D907" s="7" t="s">
        <v>483</v>
      </c>
      <c r="E907" s="7" t="s">
        <v>329</v>
      </c>
      <c r="F907" s="15">
        <v>5</v>
      </c>
      <c r="G907" s="15"/>
      <c r="H907" s="23">
        <f>(SUM(TabBesoinGlobal[[#This Row],[Mandela Besoin Total]:[Halles Besoin Total]]))-TabBesoinGlobal[[#This Row],[Transfert]]</f>
        <v>0</v>
      </c>
      <c r="I907" s="16">
        <f>TabBesoinGlobal[[#This Row],[Quantité Louée]]-TabBesoinGlobal[[#This Row],[Besoin Total]]</f>
        <v>0</v>
      </c>
      <c r="J907" s="9" t="str" cm="1">
        <f t="array" ref="J90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7" s="9" t="str" cm="1">
        <f t="array" ref="K90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7" s="9" t="str" cm="1">
        <f t="array" ref="L90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7" s="9" t="str" cm="1">
        <f t="array" ref="M90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7" s="9" t="str" cm="1">
        <f t="array" ref="N90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7" s="9" t="str" cm="1">
        <f t="array" ref="O90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7" s="9" t="str" cm="1">
        <f t="array" ref="P90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7" s="9" t="str" cm="1">
        <f t="array" ref="Q90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7" s="9" t="str" cm="1">
        <f t="array" ref="R90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7" s="9" t="str" cm="1">
        <f t="array" ref="S90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7" s="35"/>
      <c r="U907" s="22"/>
    </row>
    <row r="908" spans="1:21" hidden="1" x14ac:dyDescent="0.25">
      <c r="A908" s="20" t="s">
        <v>404</v>
      </c>
      <c r="B908" s="21" t="s">
        <v>937</v>
      </c>
      <c r="C908" s="7" t="s">
        <v>1826</v>
      </c>
      <c r="D908" s="7" t="s">
        <v>60</v>
      </c>
      <c r="E908" s="7" t="s">
        <v>574</v>
      </c>
      <c r="F908" s="15">
        <v>30</v>
      </c>
      <c r="G908" s="15"/>
      <c r="H908" s="23">
        <f>(SUM(TabBesoinGlobal[[#This Row],[Mandela Besoin Total]:[Halles Besoin Total]]))-TabBesoinGlobal[[#This Row],[Transfert]]</f>
        <v>0</v>
      </c>
      <c r="I908" s="16">
        <f>TabBesoinGlobal[[#This Row],[Quantité Louée]]-TabBesoinGlobal[[#This Row],[Besoin Total]]</f>
        <v>0</v>
      </c>
      <c r="J908" s="9" t="str" cm="1">
        <f t="array" ref="J90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8" s="9" t="str" cm="1">
        <f t="array" ref="K90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8" s="9" t="str" cm="1">
        <f t="array" ref="L90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8" s="9" t="str" cm="1">
        <f t="array" ref="M90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8" s="9" t="str" cm="1">
        <f t="array" ref="N90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8" s="9" t="str" cm="1">
        <f t="array" ref="O90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8" s="9" t="str" cm="1">
        <f t="array" ref="P90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8" s="9" t="str" cm="1">
        <f t="array" ref="Q90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8" s="9" t="str" cm="1">
        <f t="array" ref="R90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8" s="9" t="str" cm="1">
        <f t="array" ref="S90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8" s="35"/>
      <c r="U908" s="22"/>
    </row>
    <row r="909" spans="1:21" hidden="1" x14ac:dyDescent="0.25">
      <c r="A909" s="20" t="s">
        <v>404</v>
      </c>
      <c r="B909" s="21" t="s">
        <v>937</v>
      </c>
      <c r="C909" s="7" t="s">
        <v>1827</v>
      </c>
      <c r="D909" s="7" t="s">
        <v>66</v>
      </c>
      <c r="E909" s="7" t="s">
        <v>574</v>
      </c>
      <c r="F909" s="15">
        <v>8</v>
      </c>
      <c r="G909" s="15"/>
      <c r="H909" s="23">
        <f>(SUM(TabBesoinGlobal[[#This Row],[Mandela Besoin Total]:[Halles Besoin Total]]))-TabBesoinGlobal[[#This Row],[Transfert]]</f>
        <v>0</v>
      </c>
      <c r="I909" s="16">
        <f>TabBesoinGlobal[[#This Row],[Quantité Louée]]-TabBesoinGlobal[[#This Row],[Besoin Total]]</f>
        <v>0</v>
      </c>
      <c r="J909" s="9" t="str" cm="1">
        <f t="array" ref="J90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09" s="9" t="str" cm="1">
        <f t="array" ref="K90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09" s="9" t="str" cm="1">
        <f t="array" ref="L90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09" s="9" t="str" cm="1">
        <f t="array" ref="M90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09" s="9" t="str" cm="1">
        <f t="array" ref="N90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09" s="9" t="str" cm="1">
        <f t="array" ref="O90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09" s="9" t="str" cm="1">
        <f t="array" ref="P90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09" s="9" t="str" cm="1">
        <f t="array" ref="Q90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09" s="9" t="str" cm="1">
        <f t="array" ref="R90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09" s="9" t="str" cm="1">
        <f t="array" ref="S90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09" s="35"/>
      <c r="U909" s="22"/>
    </row>
    <row r="910" spans="1:21" hidden="1" x14ac:dyDescent="0.25">
      <c r="A910" s="20" t="s">
        <v>404</v>
      </c>
      <c r="B910" s="21" t="s">
        <v>937</v>
      </c>
      <c r="C910" s="7" t="s">
        <v>1828</v>
      </c>
      <c r="D910" s="7" t="s">
        <v>67</v>
      </c>
      <c r="E910" s="7" t="s">
        <v>574</v>
      </c>
      <c r="F910" s="15">
        <v>20</v>
      </c>
      <c r="G910" s="15"/>
      <c r="H910" s="23">
        <f>(SUM(TabBesoinGlobal[[#This Row],[Mandela Besoin Total]:[Halles Besoin Total]]))-TabBesoinGlobal[[#This Row],[Transfert]]</f>
        <v>0</v>
      </c>
      <c r="I910" s="16">
        <f>TabBesoinGlobal[[#This Row],[Quantité Louée]]-TabBesoinGlobal[[#This Row],[Besoin Total]]</f>
        <v>0</v>
      </c>
      <c r="J910" s="9" t="str" cm="1">
        <f t="array" ref="J91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0" s="9" t="str" cm="1">
        <f t="array" ref="K91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0" s="9" t="str" cm="1">
        <f t="array" ref="L91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0" s="9" t="str" cm="1">
        <f t="array" ref="M91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0" s="9" t="str" cm="1">
        <f t="array" ref="N91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0" s="9" t="str" cm="1">
        <f t="array" ref="O91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0" s="9" t="str" cm="1">
        <f t="array" ref="P91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0" s="9" t="str" cm="1">
        <f t="array" ref="Q91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0" s="9" t="str" cm="1">
        <f t="array" ref="R91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0" s="9" t="str" cm="1">
        <f t="array" ref="S91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0" s="35"/>
      <c r="U910" s="22"/>
    </row>
    <row r="911" spans="1:21" hidden="1" x14ac:dyDescent="0.25">
      <c r="A911" s="20" t="s">
        <v>404</v>
      </c>
      <c r="B911" s="21" t="s">
        <v>937</v>
      </c>
      <c r="C911" s="7" t="s">
        <v>1829</v>
      </c>
      <c r="D911" s="7" t="s">
        <v>605</v>
      </c>
      <c r="E911" s="7" t="s">
        <v>574</v>
      </c>
      <c r="F911" s="15">
        <v>300</v>
      </c>
      <c r="G911" s="15"/>
      <c r="H911" s="23">
        <f>(SUM(TabBesoinGlobal[[#This Row],[Mandela Besoin Total]:[Halles Besoin Total]]))-TabBesoinGlobal[[#This Row],[Transfert]]</f>
        <v>0</v>
      </c>
      <c r="I911" s="16">
        <f>TabBesoinGlobal[[#This Row],[Quantité Louée]]-TabBesoinGlobal[[#This Row],[Besoin Total]]</f>
        <v>0</v>
      </c>
      <c r="J911" s="9" t="str" cm="1">
        <f t="array" ref="J91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1" s="9" t="str" cm="1">
        <f t="array" ref="K91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1" s="9" t="str" cm="1">
        <f t="array" ref="L91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1" s="9" t="str" cm="1">
        <f t="array" ref="M91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1" s="9" t="str" cm="1">
        <f t="array" ref="N91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1" s="9" t="str" cm="1">
        <f t="array" ref="O91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1" s="9" t="str" cm="1">
        <f t="array" ref="P91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1" s="9" t="str" cm="1">
        <f t="array" ref="Q91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1" s="9" t="str" cm="1">
        <f t="array" ref="R91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1" s="9" t="str" cm="1">
        <f t="array" ref="S91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1" s="35"/>
      <c r="U911" s="22"/>
    </row>
    <row r="912" spans="1:21" hidden="1" x14ac:dyDescent="0.25">
      <c r="A912" s="20" t="s">
        <v>404</v>
      </c>
      <c r="B912" s="21" t="s">
        <v>937</v>
      </c>
      <c r="C912" s="7" t="s">
        <v>1830</v>
      </c>
      <c r="D912" s="7" t="s">
        <v>64</v>
      </c>
      <c r="E912" s="7" t="s">
        <v>574</v>
      </c>
      <c r="F912" s="15">
        <v>40</v>
      </c>
      <c r="G912" s="15"/>
      <c r="H912" s="23">
        <f>(SUM(TabBesoinGlobal[[#This Row],[Mandela Besoin Total]:[Halles Besoin Total]]))-TabBesoinGlobal[[#This Row],[Transfert]]</f>
        <v>0</v>
      </c>
      <c r="I912" s="16">
        <f>TabBesoinGlobal[[#This Row],[Quantité Louée]]-TabBesoinGlobal[[#This Row],[Besoin Total]]</f>
        <v>0</v>
      </c>
      <c r="J912" s="9" t="str" cm="1">
        <f t="array" ref="J91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2" s="9" t="str" cm="1">
        <f t="array" ref="K91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2" s="9" t="str" cm="1">
        <f t="array" ref="L91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2" s="9" t="str" cm="1">
        <f t="array" ref="M91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2" s="9" t="str" cm="1">
        <f t="array" ref="N91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2" s="9" t="str" cm="1">
        <f t="array" ref="O91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2" s="9" t="str" cm="1">
        <f t="array" ref="P91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2" s="9" t="str" cm="1">
        <f t="array" ref="Q91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2" s="9" t="str" cm="1">
        <f t="array" ref="R91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2" s="9" t="str" cm="1">
        <f t="array" ref="S91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2" s="35"/>
      <c r="U912" s="22"/>
    </row>
    <row r="913" spans="1:21" hidden="1" x14ac:dyDescent="0.25">
      <c r="A913" s="20" t="s">
        <v>404</v>
      </c>
      <c r="B913" s="21" t="s">
        <v>937</v>
      </c>
      <c r="C913" s="7" t="s">
        <v>1831</v>
      </c>
      <c r="D913" s="7" t="s">
        <v>65</v>
      </c>
      <c r="E913" s="7" t="s">
        <v>574</v>
      </c>
      <c r="F913" s="15">
        <v>16</v>
      </c>
      <c r="G913" s="15"/>
      <c r="H913" s="23">
        <f>(SUM(TabBesoinGlobal[[#This Row],[Mandela Besoin Total]:[Halles Besoin Total]]))-TabBesoinGlobal[[#This Row],[Transfert]]</f>
        <v>0</v>
      </c>
      <c r="I913" s="16">
        <f>TabBesoinGlobal[[#This Row],[Quantité Louée]]-TabBesoinGlobal[[#This Row],[Besoin Total]]</f>
        <v>0</v>
      </c>
      <c r="J913" s="9" t="str" cm="1">
        <f t="array" ref="J91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3" s="9" t="str" cm="1">
        <f t="array" ref="K91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3" s="9" t="str" cm="1">
        <f t="array" ref="L91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3" s="9" t="str" cm="1">
        <f t="array" ref="M91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3" s="9" t="str" cm="1">
        <f t="array" ref="N91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3" s="9" t="str" cm="1">
        <f t="array" ref="O91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3" s="9" t="str" cm="1">
        <f t="array" ref="P91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3" s="9" t="str" cm="1">
        <f t="array" ref="Q91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3" s="9" t="str" cm="1">
        <f t="array" ref="R91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3" s="9" t="str" cm="1">
        <f t="array" ref="S91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3" s="35"/>
      <c r="U913" s="22"/>
    </row>
    <row r="914" spans="1:21" hidden="1" x14ac:dyDescent="0.25">
      <c r="A914" s="20" t="s">
        <v>404</v>
      </c>
      <c r="B914" s="21" t="s">
        <v>46</v>
      </c>
      <c r="C914" s="7" t="s">
        <v>1832</v>
      </c>
      <c r="D914" s="7" t="s">
        <v>52</v>
      </c>
      <c r="E914" s="7" t="s">
        <v>574</v>
      </c>
      <c r="F914" s="15">
        <v>2</v>
      </c>
      <c r="G914" s="15"/>
      <c r="H914" s="23">
        <f>(SUM(TabBesoinGlobal[[#This Row],[Mandela Besoin Total]:[Halles Besoin Total]]))-TabBesoinGlobal[[#This Row],[Transfert]]</f>
        <v>0</v>
      </c>
      <c r="I914" s="16">
        <f>TabBesoinGlobal[[#This Row],[Quantité Louée]]-TabBesoinGlobal[[#This Row],[Besoin Total]]</f>
        <v>0</v>
      </c>
      <c r="J914" s="9" t="str" cm="1">
        <f t="array" ref="J91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4" s="9" t="str" cm="1">
        <f t="array" ref="K91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4" s="9" t="str" cm="1">
        <f t="array" ref="L91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4" s="9" t="str" cm="1">
        <f t="array" ref="M91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4" s="9" t="str" cm="1">
        <f t="array" ref="N91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4" s="9" t="str" cm="1">
        <f t="array" ref="O91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4" s="9" t="str" cm="1">
        <f t="array" ref="P91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4" s="9" t="str" cm="1">
        <f t="array" ref="Q91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4" s="9" t="str" cm="1">
        <f t="array" ref="R91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4" s="9" t="str" cm="1">
        <f t="array" ref="S91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4" s="35"/>
      <c r="U914" s="22"/>
    </row>
    <row r="915" spans="1:21" hidden="1" x14ac:dyDescent="0.25">
      <c r="A915" s="20" t="s">
        <v>404</v>
      </c>
      <c r="B915" s="21" t="s">
        <v>46</v>
      </c>
      <c r="C915" s="7" t="s">
        <v>1833</v>
      </c>
      <c r="D915" s="7" t="s">
        <v>50</v>
      </c>
      <c r="E915" s="7" t="s">
        <v>574</v>
      </c>
      <c r="F915" s="15">
        <v>2</v>
      </c>
      <c r="G915" s="15"/>
      <c r="H915" s="23">
        <f>(SUM(TabBesoinGlobal[[#This Row],[Mandela Besoin Total]:[Halles Besoin Total]]))-TabBesoinGlobal[[#This Row],[Transfert]]</f>
        <v>0</v>
      </c>
      <c r="I915" s="16">
        <f>TabBesoinGlobal[[#This Row],[Quantité Louée]]-TabBesoinGlobal[[#This Row],[Besoin Total]]</f>
        <v>0</v>
      </c>
      <c r="J915" s="9" t="str" cm="1">
        <f t="array" ref="J91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5" s="9" t="str" cm="1">
        <f t="array" ref="K91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5" s="9" t="str" cm="1">
        <f t="array" ref="L91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5" s="9" t="str" cm="1">
        <f t="array" ref="M91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5" s="9" t="str" cm="1">
        <f t="array" ref="N91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5" s="9" t="str" cm="1">
        <f t="array" ref="O91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5" s="9" t="str" cm="1">
        <f t="array" ref="P91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5" s="9" t="str" cm="1">
        <f t="array" ref="Q91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5" s="9" t="str" cm="1">
        <f t="array" ref="R91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5" s="9" t="str" cm="1">
        <f t="array" ref="S91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5" s="35"/>
      <c r="U915" s="22"/>
    </row>
    <row r="916" spans="1:21" hidden="1" x14ac:dyDescent="0.25">
      <c r="A916" s="20" t="s">
        <v>404</v>
      </c>
      <c r="B916" s="21" t="s">
        <v>46</v>
      </c>
      <c r="C916" s="7" t="s">
        <v>1834</v>
      </c>
      <c r="D916" s="7" t="s">
        <v>49</v>
      </c>
      <c r="E916" s="7" t="s">
        <v>574</v>
      </c>
      <c r="F916" s="15">
        <v>4</v>
      </c>
      <c r="G916" s="15"/>
      <c r="H916" s="23">
        <f>(SUM(TabBesoinGlobal[[#This Row],[Mandela Besoin Total]:[Halles Besoin Total]]))-TabBesoinGlobal[[#This Row],[Transfert]]</f>
        <v>0</v>
      </c>
      <c r="I916" s="16">
        <f>TabBesoinGlobal[[#This Row],[Quantité Louée]]-TabBesoinGlobal[[#This Row],[Besoin Total]]</f>
        <v>0</v>
      </c>
      <c r="J916" s="9" t="str" cm="1">
        <f t="array" ref="J91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6" s="9" t="str" cm="1">
        <f t="array" ref="K91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6" s="9" t="str" cm="1">
        <f t="array" ref="L91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6" s="9" t="str" cm="1">
        <f t="array" ref="M91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6" s="9" t="str" cm="1">
        <f t="array" ref="N91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6" s="9" t="str" cm="1">
        <f t="array" ref="O91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6" s="9" t="str" cm="1">
        <f t="array" ref="P91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6" s="9" t="str" cm="1">
        <f t="array" ref="Q91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6" s="9" t="str" cm="1">
        <f t="array" ref="R91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6" s="9" t="str" cm="1">
        <f t="array" ref="S91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6" s="35"/>
      <c r="U916" s="22"/>
    </row>
    <row r="917" spans="1:21" hidden="1" x14ac:dyDescent="0.25">
      <c r="A917" s="20" t="s">
        <v>404</v>
      </c>
      <c r="B917" s="21" t="s">
        <v>46</v>
      </c>
      <c r="C917" s="7" t="s">
        <v>1835</v>
      </c>
      <c r="D917" s="7" t="s">
        <v>48</v>
      </c>
      <c r="E917" s="7" t="s">
        <v>574</v>
      </c>
      <c r="F917" s="15">
        <v>5</v>
      </c>
      <c r="G917" s="15"/>
      <c r="H917" s="23">
        <f>(SUM(TabBesoinGlobal[[#This Row],[Mandela Besoin Total]:[Halles Besoin Total]]))-TabBesoinGlobal[[#This Row],[Transfert]]</f>
        <v>0</v>
      </c>
      <c r="I917" s="16">
        <f>TabBesoinGlobal[[#This Row],[Quantité Louée]]-TabBesoinGlobal[[#This Row],[Besoin Total]]</f>
        <v>0</v>
      </c>
      <c r="J917" s="9" t="str" cm="1">
        <f t="array" ref="J91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7" s="9" t="str" cm="1">
        <f t="array" ref="K91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7" s="9" t="str" cm="1">
        <f t="array" ref="L91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7" s="9" t="str" cm="1">
        <f t="array" ref="M91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7" s="9" t="str" cm="1">
        <f t="array" ref="N91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7" s="9" t="str" cm="1">
        <f t="array" ref="O91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7" s="9" t="str" cm="1">
        <f t="array" ref="P91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7" s="9" t="str" cm="1">
        <f t="array" ref="Q91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7" s="9" t="str" cm="1">
        <f t="array" ref="R91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7" s="9" t="str" cm="1">
        <f t="array" ref="S91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7" s="35"/>
      <c r="U917" s="22"/>
    </row>
    <row r="918" spans="1:21" hidden="1" x14ac:dyDescent="0.25">
      <c r="A918" s="20" t="s">
        <v>404</v>
      </c>
      <c r="B918" s="21" t="s">
        <v>46</v>
      </c>
      <c r="C918" s="7" t="s">
        <v>1836</v>
      </c>
      <c r="D918" s="7" t="s">
        <v>406</v>
      </c>
      <c r="E918" s="7" t="s">
        <v>574</v>
      </c>
      <c r="F918" s="15">
        <v>5</v>
      </c>
      <c r="G918" s="15"/>
      <c r="H918" s="23">
        <f>(SUM(TabBesoinGlobal[[#This Row],[Mandela Besoin Total]:[Halles Besoin Total]]))-TabBesoinGlobal[[#This Row],[Transfert]]</f>
        <v>0</v>
      </c>
      <c r="I918" s="16">
        <f>TabBesoinGlobal[[#This Row],[Quantité Louée]]-TabBesoinGlobal[[#This Row],[Besoin Total]]</f>
        <v>0</v>
      </c>
      <c r="J918" s="9" t="str" cm="1">
        <f t="array" ref="J91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8" s="9" t="str" cm="1">
        <f t="array" ref="K91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8" s="9" t="str" cm="1">
        <f t="array" ref="L91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8" s="9" t="str" cm="1">
        <f t="array" ref="M91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8" s="9" t="str" cm="1">
        <f t="array" ref="N91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8" s="9" t="str" cm="1">
        <f t="array" ref="O91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8" s="9" t="str" cm="1">
        <f t="array" ref="P91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8" s="9" t="str" cm="1">
        <f t="array" ref="Q91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8" s="9" t="str" cm="1">
        <f t="array" ref="R91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8" s="9" t="str" cm="1">
        <f t="array" ref="S91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8" s="35"/>
      <c r="U918" s="22"/>
    </row>
    <row r="919" spans="1:21" hidden="1" x14ac:dyDescent="0.25">
      <c r="A919" s="20" t="s">
        <v>404</v>
      </c>
      <c r="B919" s="21" t="s">
        <v>46</v>
      </c>
      <c r="C919" s="7" t="s">
        <v>1837</v>
      </c>
      <c r="D919" s="7" t="s">
        <v>47</v>
      </c>
      <c r="E919" s="7" t="s">
        <v>574</v>
      </c>
      <c r="F919" s="15">
        <v>8</v>
      </c>
      <c r="G919" s="15"/>
      <c r="H919" s="23">
        <f>(SUM(TabBesoinGlobal[[#This Row],[Mandela Besoin Total]:[Halles Besoin Total]]))-TabBesoinGlobal[[#This Row],[Transfert]]</f>
        <v>0</v>
      </c>
      <c r="I919" s="16">
        <f>TabBesoinGlobal[[#This Row],[Quantité Louée]]-TabBesoinGlobal[[#This Row],[Besoin Total]]</f>
        <v>0</v>
      </c>
      <c r="J919" s="9" t="str" cm="1">
        <f t="array" ref="J91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19" s="9" t="str" cm="1">
        <f t="array" ref="K91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19" s="9" t="str" cm="1">
        <f t="array" ref="L91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19" s="9" t="str" cm="1">
        <f t="array" ref="M91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19" s="9" t="str" cm="1">
        <f t="array" ref="N91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19" s="9" t="str" cm="1">
        <f t="array" ref="O91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19" s="9" t="str" cm="1">
        <f t="array" ref="P91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19" s="9" t="str" cm="1">
        <f t="array" ref="Q91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19" s="9" t="str" cm="1">
        <f t="array" ref="R91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19" s="9" t="str" cm="1">
        <f t="array" ref="S91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19" s="35"/>
      <c r="U919" s="22"/>
    </row>
    <row r="920" spans="1:21" hidden="1" x14ac:dyDescent="0.25">
      <c r="A920" s="20" t="s">
        <v>404</v>
      </c>
      <c r="B920" s="21" t="s">
        <v>330</v>
      </c>
      <c r="C920" s="7" t="s">
        <v>1838</v>
      </c>
      <c r="D920" s="7" t="s">
        <v>511</v>
      </c>
      <c r="E920" s="7" t="s">
        <v>329</v>
      </c>
      <c r="F920" s="15">
        <v>10</v>
      </c>
      <c r="G920" s="15"/>
      <c r="H920" s="23">
        <f>(SUM(TabBesoinGlobal[[#This Row],[Mandela Besoin Total]:[Halles Besoin Total]]))-TabBesoinGlobal[[#This Row],[Transfert]]</f>
        <v>0</v>
      </c>
      <c r="I920" s="16">
        <f>TabBesoinGlobal[[#This Row],[Quantité Louée]]-TabBesoinGlobal[[#This Row],[Besoin Total]]</f>
        <v>0</v>
      </c>
      <c r="J920" s="9" t="str" cm="1">
        <f t="array" ref="J92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0" s="9" t="str" cm="1">
        <f t="array" ref="K92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0" s="9" t="str" cm="1">
        <f t="array" ref="L92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0" s="9" t="str" cm="1">
        <f t="array" ref="M92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0" s="9" t="str" cm="1">
        <f t="array" ref="N92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0" s="9" t="str" cm="1">
        <f t="array" ref="O92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0" s="9" t="str" cm="1">
        <f t="array" ref="P92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0" s="9" t="str" cm="1">
        <f t="array" ref="Q92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0" s="9" t="str" cm="1">
        <f t="array" ref="R92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0" s="9" t="str" cm="1">
        <f t="array" ref="S92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0" s="35"/>
      <c r="U920" s="22"/>
    </row>
    <row r="921" spans="1:21" hidden="1" x14ac:dyDescent="0.25">
      <c r="A921" s="20" t="s">
        <v>404</v>
      </c>
      <c r="B921" s="21" t="s">
        <v>434</v>
      </c>
      <c r="C921" s="7" t="s">
        <v>1839</v>
      </c>
      <c r="D921" s="7" t="s">
        <v>440</v>
      </c>
      <c r="E921" s="7" t="s">
        <v>329</v>
      </c>
      <c r="F921" s="15">
        <v>10</v>
      </c>
      <c r="G921" s="15"/>
      <c r="H921" s="23">
        <f>(SUM(TabBesoinGlobal[[#This Row],[Mandela Besoin Total]:[Halles Besoin Total]]))-TabBesoinGlobal[[#This Row],[Transfert]]</f>
        <v>0</v>
      </c>
      <c r="I921" s="16">
        <f>TabBesoinGlobal[[#This Row],[Quantité Louée]]-TabBesoinGlobal[[#This Row],[Besoin Total]]</f>
        <v>0</v>
      </c>
      <c r="J921" s="9" t="str" cm="1">
        <f t="array" ref="J92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1" s="9" t="str" cm="1">
        <f t="array" ref="K92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1" s="9" t="str" cm="1">
        <f t="array" ref="L92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1" s="9" t="str" cm="1">
        <f t="array" ref="M92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1" s="9" t="str" cm="1">
        <f t="array" ref="N92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1" s="9" t="str" cm="1">
        <f t="array" ref="O92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1" s="9" t="str" cm="1">
        <f t="array" ref="P92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1" s="9" t="str" cm="1">
        <f t="array" ref="Q92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1" s="9" t="str" cm="1">
        <f t="array" ref="R92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1" s="9" t="str" cm="1">
        <f t="array" ref="S92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1" s="35"/>
      <c r="U921" s="22"/>
    </row>
    <row r="922" spans="1:21" hidden="1" x14ac:dyDescent="0.25">
      <c r="A922" s="20" t="s">
        <v>404</v>
      </c>
      <c r="B922" s="21" t="s">
        <v>434</v>
      </c>
      <c r="C922" s="7" t="s">
        <v>1842</v>
      </c>
      <c r="D922" s="7" t="s">
        <v>437</v>
      </c>
      <c r="E922" s="7" t="s">
        <v>329</v>
      </c>
      <c r="F922" s="15">
        <v>10</v>
      </c>
      <c r="G922" s="15"/>
      <c r="H922" s="23">
        <f>(SUM(TabBesoinGlobal[[#This Row],[Mandela Besoin Total]:[Halles Besoin Total]]))-TabBesoinGlobal[[#This Row],[Transfert]]</f>
        <v>0</v>
      </c>
      <c r="I922" s="16">
        <f>TabBesoinGlobal[[#This Row],[Quantité Louée]]-TabBesoinGlobal[[#This Row],[Besoin Total]]</f>
        <v>0</v>
      </c>
      <c r="J922" s="9" t="str" cm="1">
        <f t="array" ref="J92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2" s="9" t="str" cm="1">
        <f t="array" ref="K92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2" s="9" t="str" cm="1">
        <f t="array" ref="L92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2" s="9" t="str" cm="1">
        <f t="array" ref="M92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2" s="9" t="str" cm="1">
        <f t="array" ref="N92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2" s="9" t="str" cm="1">
        <f t="array" ref="O92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2" s="9" t="str" cm="1">
        <f t="array" ref="P92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2" s="9" t="str" cm="1">
        <f t="array" ref="Q92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2" s="9" t="str" cm="1">
        <f t="array" ref="R92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2" s="9" t="str" cm="1">
        <f t="array" ref="S92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2" s="35"/>
      <c r="U922" s="22"/>
    </row>
    <row r="923" spans="1:21" hidden="1" x14ac:dyDescent="0.25">
      <c r="A923" s="20" t="s">
        <v>404</v>
      </c>
      <c r="B923" s="21" t="s">
        <v>434</v>
      </c>
      <c r="C923" s="6" t="s">
        <v>1843</v>
      </c>
      <c r="D923" s="7" t="s">
        <v>438</v>
      </c>
      <c r="E923" s="7" t="s">
        <v>329</v>
      </c>
      <c r="F923" s="15">
        <v>10</v>
      </c>
      <c r="G923" s="15"/>
      <c r="H923" s="23">
        <f>(SUM(TabBesoinGlobal[[#This Row],[Mandela Besoin Total]:[Halles Besoin Total]]))-TabBesoinGlobal[[#This Row],[Transfert]]</f>
        <v>0</v>
      </c>
      <c r="I923" s="16">
        <f>TabBesoinGlobal[[#This Row],[Quantité Louée]]-TabBesoinGlobal[[#This Row],[Besoin Total]]</f>
        <v>0</v>
      </c>
      <c r="J923" s="9" t="str" cm="1">
        <f t="array" ref="J92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3" s="9" t="str" cm="1">
        <f t="array" ref="K92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3" s="9" t="str" cm="1">
        <f t="array" ref="L92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3" s="9" t="str" cm="1">
        <f t="array" ref="M92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3" s="9" t="str" cm="1">
        <f t="array" ref="N92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3" s="9" t="str" cm="1">
        <f t="array" ref="O92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3" s="9" t="str" cm="1">
        <f t="array" ref="P92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3" s="9" t="str" cm="1">
        <f t="array" ref="Q92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3" s="9" t="str" cm="1">
        <f t="array" ref="R92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3" s="9" t="str" cm="1">
        <f t="array" ref="S92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3" s="35"/>
      <c r="U923" s="22"/>
    </row>
    <row r="924" spans="1:21" hidden="1" x14ac:dyDescent="0.25">
      <c r="A924" s="20" t="s">
        <v>404</v>
      </c>
      <c r="B924" s="21" t="s">
        <v>434</v>
      </c>
      <c r="C924" s="6" t="s">
        <v>1840</v>
      </c>
      <c r="D924" s="7" t="s">
        <v>435</v>
      </c>
      <c r="E924" s="7" t="s">
        <v>329</v>
      </c>
      <c r="F924" s="15">
        <v>10</v>
      </c>
      <c r="G924" s="15"/>
      <c r="H924" s="23">
        <f>(SUM(TabBesoinGlobal[[#This Row],[Mandela Besoin Total]:[Halles Besoin Total]]))-TabBesoinGlobal[[#This Row],[Transfert]]</f>
        <v>0</v>
      </c>
      <c r="I924" s="16">
        <f>TabBesoinGlobal[[#This Row],[Quantité Louée]]-TabBesoinGlobal[[#This Row],[Besoin Total]]</f>
        <v>0</v>
      </c>
      <c r="J924" s="9" t="str" cm="1">
        <f t="array" ref="J92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4" s="9" t="str" cm="1">
        <f t="array" ref="K92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4" s="9" t="str" cm="1">
        <f t="array" ref="L92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4" s="9" t="str" cm="1">
        <f t="array" ref="M92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4" s="9" t="str" cm="1">
        <f t="array" ref="N92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4" s="9" t="str" cm="1">
        <f t="array" ref="O92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4" s="9" t="str" cm="1">
        <f t="array" ref="P92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4" s="9" t="str" cm="1">
        <f t="array" ref="Q92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4" s="9" t="str" cm="1">
        <f t="array" ref="R92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4" s="9" t="str" cm="1">
        <f t="array" ref="S92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4" s="35"/>
      <c r="U924" s="22"/>
    </row>
    <row r="925" spans="1:21" hidden="1" x14ac:dyDescent="0.25">
      <c r="A925" s="20" t="s">
        <v>404</v>
      </c>
      <c r="B925" s="21" t="s">
        <v>434</v>
      </c>
      <c r="C925" s="6" t="s">
        <v>1844</v>
      </c>
      <c r="D925" s="7" t="s">
        <v>439</v>
      </c>
      <c r="E925" s="7" t="s">
        <v>329</v>
      </c>
      <c r="F925" s="15">
        <v>10</v>
      </c>
      <c r="G925" s="15"/>
      <c r="H925" s="23">
        <f>(SUM(TabBesoinGlobal[[#This Row],[Mandela Besoin Total]:[Halles Besoin Total]]))-TabBesoinGlobal[[#This Row],[Transfert]]</f>
        <v>0</v>
      </c>
      <c r="I925" s="16">
        <f>TabBesoinGlobal[[#This Row],[Quantité Louée]]-TabBesoinGlobal[[#This Row],[Besoin Total]]</f>
        <v>0</v>
      </c>
      <c r="J925" s="9" t="str" cm="1">
        <f t="array" ref="J92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5" s="9" t="str" cm="1">
        <f t="array" ref="K92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5" s="9" t="str" cm="1">
        <f t="array" ref="L92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5" s="9" t="str" cm="1">
        <f t="array" ref="M92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5" s="9" t="str" cm="1">
        <f t="array" ref="N92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5" s="9" t="str" cm="1">
        <f t="array" ref="O92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5" s="9" t="str" cm="1">
        <f t="array" ref="P92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5" s="9" t="str" cm="1">
        <f t="array" ref="Q92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5" s="9" t="str" cm="1">
        <f t="array" ref="R92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5" s="9" t="str" cm="1">
        <f t="array" ref="S92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5" s="35"/>
      <c r="U925" s="22"/>
    </row>
    <row r="926" spans="1:21" hidden="1" x14ac:dyDescent="0.25">
      <c r="A926" s="20" t="s">
        <v>404</v>
      </c>
      <c r="B926" s="21" t="s">
        <v>434</v>
      </c>
      <c r="C926" s="6" t="s">
        <v>1841</v>
      </c>
      <c r="D926" s="7" t="s">
        <v>436</v>
      </c>
      <c r="E926" s="7" t="s">
        <v>329</v>
      </c>
      <c r="F926" s="15">
        <v>10</v>
      </c>
      <c r="G926" s="15"/>
      <c r="H926" s="23">
        <f>(SUM(TabBesoinGlobal[[#This Row],[Mandela Besoin Total]:[Halles Besoin Total]]))-TabBesoinGlobal[[#This Row],[Transfert]]</f>
        <v>0</v>
      </c>
      <c r="I926" s="16">
        <f>TabBesoinGlobal[[#This Row],[Quantité Louée]]-TabBesoinGlobal[[#This Row],[Besoin Total]]</f>
        <v>0</v>
      </c>
      <c r="J926" s="9" t="str" cm="1">
        <f t="array" ref="J92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6" s="9" t="str" cm="1">
        <f t="array" ref="K92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6" s="9" t="str" cm="1">
        <f t="array" ref="L92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6" s="9" t="str" cm="1">
        <f t="array" ref="M92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6" s="9" t="str" cm="1">
        <f t="array" ref="N92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6" s="9" t="str" cm="1">
        <f t="array" ref="O92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6" s="9" t="str" cm="1">
        <f t="array" ref="P92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6" s="9" t="str" cm="1">
        <f t="array" ref="Q92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6" s="9" t="str" cm="1">
        <f t="array" ref="R92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6" s="9" t="str" cm="1">
        <f t="array" ref="S92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6" s="35"/>
      <c r="U926" s="22"/>
    </row>
    <row r="927" spans="1:21" hidden="1" x14ac:dyDescent="0.25">
      <c r="A927" s="20" t="s">
        <v>404</v>
      </c>
      <c r="B927" s="21" t="s">
        <v>938</v>
      </c>
      <c r="C927" s="6" t="s">
        <v>1845</v>
      </c>
      <c r="D927" s="7" t="s">
        <v>58</v>
      </c>
      <c r="E927" s="7" t="s">
        <v>574</v>
      </c>
      <c r="F927" s="15">
        <v>6</v>
      </c>
      <c r="G927" s="15"/>
      <c r="H927" s="23">
        <f>(SUM(TabBesoinGlobal[[#This Row],[Mandela Besoin Total]:[Halles Besoin Total]]))-TabBesoinGlobal[[#This Row],[Transfert]]</f>
        <v>0</v>
      </c>
      <c r="I927" s="16">
        <f>TabBesoinGlobal[[#This Row],[Quantité Louée]]-TabBesoinGlobal[[#This Row],[Besoin Total]]</f>
        <v>0</v>
      </c>
      <c r="J927" s="9" t="str" cm="1">
        <f t="array" ref="J92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7" s="9" t="str" cm="1">
        <f t="array" ref="K92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7" s="9" t="str" cm="1">
        <f t="array" ref="L92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7" s="9" t="str" cm="1">
        <f t="array" ref="M92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7" s="9" t="str" cm="1">
        <f t="array" ref="N92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7" s="9" t="str" cm="1">
        <f t="array" ref="O92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7" s="9" t="str" cm="1">
        <f t="array" ref="P92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7" s="9" t="str" cm="1">
        <f t="array" ref="Q92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7" s="9" t="str" cm="1">
        <f t="array" ref="R92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7" s="9" t="str" cm="1">
        <f t="array" ref="S92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7" s="35"/>
      <c r="U927" s="22"/>
    </row>
    <row r="928" spans="1:21" hidden="1" x14ac:dyDescent="0.25">
      <c r="A928" s="20" t="s">
        <v>404</v>
      </c>
      <c r="B928" s="21" t="s">
        <v>938</v>
      </c>
      <c r="C928" s="6" t="s">
        <v>1846</v>
      </c>
      <c r="D928" s="7" t="s">
        <v>57</v>
      </c>
      <c r="E928" s="7" t="s">
        <v>574</v>
      </c>
      <c r="F928" s="15">
        <v>12</v>
      </c>
      <c r="G928" s="15"/>
      <c r="H928" s="23">
        <f>(SUM(TabBesoinGlobal[[#This Row],[Mandela Besoin Total]:[Halles Besoin Total]]))-TabBesoinGlobal[[#This Row],[Transfert]]</f>
        <v>0</v>
      </c>
      <c r="I928" s="16">
        <f>TabBesoinGlobal[[#This Row],[Quantité Louée]]-TabBesoinGlobal[[#This Row],[Besoin Total]]</f>
        <v>0</v>
      </c>
      <c r="J928" s="9" t="str" cm="1">
        <f t="array" ref="J92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8" s="9" t="str" cm="1">
        <f t="array" ref="K92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8" s="9" t="str" cm="1">
        <f t="array" ref="L92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8" s="9" t="str" cm="1">
        <f t="array" ref="M92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8" s="9" t="str" cm="1">
        <f t="array" ref="N92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8" s="9" t="str" cm="1">
        <f t="array" ref="O92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8" s="9" t="str" cm="1">
        <f t="array" ref="P92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8" s="9" t="str" cm="1">
        <f t="array" ref="Q92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8" s="9" t="str" cm="1">
        <f t="array" ref="R92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8" s="9" t="str" cm="1">
        <f t="array" ref="S92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8" s="35"/>
      <c r="U928" s="22"/>
    </row>
    <row r="929" spans="1:21" hidden="1" x14ac:dyDescent="0.25">
      <c r="A929" s="20" t="s">
        <v>404</v>
      </c>
      <c r="B929" s="21" t="s">
        <v>938</v>
      </c>
      <c r="C929" s="6" t="s">
        <v>1847</v>
      </c>
      <c r="D929" s="7" t="s">
        <v>56</v>
      </c>
      <c r="E929" s="7" t="s">
        <v>574</v>
      </c>
      <c r="F929" s="15">
        <v>8</v>
      </c>
      <c r="G929" s="15"/>
      <c r="H929" s="23">
        <f>(SUM(TabBesoinGlobal[[#This Row],[Mandela Besoin Total]:[Halles Besoin Total]]))-TabBesoinGlobal[[#This Row],[Transfert]]</f>
        <v>0</v>
      </c>
      <c r="I929" s="16">
        <f>TabBesoinGlobal[[#This Row],[Quantité Louée]]-TabBesoinGlobal[[#This Row],[Besoin Total]]</f>
        <v>0</v>
      </c>
      <c r="J929" s="9" t="str" cm="1">
        <f t="array" ref="J92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29" s="9" t="str" cm="1">
        <f t="array" ref="K92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29" s="9" t="str" cm="1">
        <f t="array" ref="L92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29" s="9" t="str" cm="1">
        <f t="array" ref="M92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29" s="9" t="str" cm="1">
        <f t="array" ref="N92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29" s="9" t="str" cm="1">
        <f t="array" ref="O92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29" s="9" t="str" cm="1">
        <f t="array" ref="P92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29" s="9" t="str" cm="1">
        <f t="array" ref="Q92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29" s="9" t="str" cm="1">
        <f t="array" ref="R92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29" s="9" t="str" cm="1">
        <f t="array" ref="S92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29" s="35"/>
      <c r="U929" s="22"/>
    </row>
    <row r="930" spans="1:21" hidden="1" x14ac:dyDescent="0.25">
      <c r="A930" s="20" t="s">
        <v>404</v>
      </c>
      <c r="B930" s="21" t="s">
        <v>938</v>
      </c>
      <c r="C930" s="7" t="s">
        <v>1848</v>
      </c>
      <c r="D930" s="7" t="s">
        <v>55</v>
      </c>
      <c r="E930" s="7" t="s">
        <v>574</v>
      </c>
      <c r="F930" s="15">
        <v>14</v>
      </c>
      <c r="G930" s="15"/>
      <c r="H930" s="23">
        <f>(SUM(TabBesoinGlobal[[#This Row],[Mandela Besoin Total]:[Halles Besoin Total]]))-TabBesoinGlobal[[#This Row],[Transfert]]</f>
        <v>0</v>
      </c>
      <c r="I930" s="16">
        <f>TabBesoinGlobal[[#This Row],[Quantité Louée]]-TabBesoinGlobal[[#This Row],[Besoin Total]]</f>
        <v>0</v>
      </c>
      <c r="J930" s="9" t="str" cm="1">
        <f t="array" ref="J93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0" s="9" t="str" cm="1">
        <f t="array" ref="K93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0" s="9" t="str" cm="1">
        <f t="array" ref="L93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0" s="9" t="str" cm="1">
        <f t="array" ref="M93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0" s="9" t="str" cm="1">
        <f t="array" ref="N93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0" s="9" t="str" cm="1">
        <f t="array" ref="O93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0" s="9" t="str" cm="1">
        <f t="array" ref="P93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0" s="9" t="str" cm="1">
        <f t="array" ref="Q93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0" s="9" t="str" cm="1">
        <f t="array" ref="R93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0" s="9" t="str" cm="1">
        <f t="array" ref="S93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0" s="35"/>
      <c r="U930" s="22"/>
    </row>
    <row r="931" spans="1:21" hidden="1" x14ac:dyDescent="0.25">
      <c r="A931" s="20" t="s">
        <v>404</v>
      </c>
      <c r="B931" s="21" t="s">
        <v>938</v>
      </c>
      <c r="C931" s="7" t="s">
        <v>1849</v>
      </c>
      <c r="D931" s="7" t="s">
        <v>59</v>
      </c>
      <c r="E931" s="7" t="s">
        <v>574</v>
      </c>
      <c r="F931" s="15">
        <v>12</v>
      </c>
      <c r="G931" s="15"/>
      <c r="H931" s="23">
        <f>(SUM(TabBesoinGlobal[[#This Row],[Mandela Besoin Total]:[Halles Besoin Total]]))-TabBesoinGlobal[[#This Row],[Transfert]]</f>
        <v>0</v>
      </c>
      <c r="I931" s="16">
        <f>TabBesoinGlobal[[#This Row],[Quantité Louée]]-TabBesoinGlobal[[#This Row],[Besoin Total]]</f>
        <v>0</v>
      </c>
      <c r="J931" s="9" t="str" cm="1">
        <f t="array" ref="J93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1" s="9" t="str" cm="1">
        <f t="array" ref="K93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1" s="9" t="str" cm="1">
        <f t="array" ref="L93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1" s="9" t="str" cm="1">
        <f t="array" ref="M93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1" s="9" t="str" cm="1">
        <f t="array" ref="N93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1" s="9" t="str" cm="1">
        <f t="array" ref="O93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1" s="9" t="str" cm="1">
        <f t="array" ref="P93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1" s="9" t="str" cm="1">
        <f t="array" ref="Q93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1" s="9" t="str" cm="1">
        <f t="array" ref="R93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1" s="9" t="str" cm="1">
        <f t="array" ref="S93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1" s="35"/>
      <c r="U931" s="22"/>
    </row>
    <row r="932" spans="1:21" hidden="1" x14ac:dyDescent="0.25">
      <c r="A932" s="20" t="s">
        <v>404</v>
      </c>
      <c r="B932" s="21" t="s">
        <v>938</v>
      </c>
      <c r="C932" s="7" t="s">
        <v>1850</v>
      </c>
      <c r="D932" s="7" t="s">
        <v>54</v>
      </c>
      <c r="E932" s="7" t="s">
        <v>574</v>
      </c>
      <c r="F932" s="15">
        <v>4</v>
      </c>
      <c r="G932" s="15"/>
      <c r="H932" s="23">
        <f>(SUM(TabBesoinGlobal[[#This Row],[Mandela Besoin Total]:[Halles Besoin Total]]))-TabBesoinGlobal[[#This Row],[Transfert]]</f>
        <v>0</v>
      </c>
      <c r="I932" s="16">
        <f>TabBesoinGlobal[[#This Row],[Quantité Louée]]-TabBesoinGlobal[[#This Row],[Besoin Total]]</f>
        <v>0</v>
      </c>
      <c r="J932" s="9" t="str" cm="1">
        <f t="array" ref="J93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2" s="9" t="str" cm="1">
        <f t="array" ref="K93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2" s="9" t="str" cm="1">
        <f t="array" ref="L93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2" s="9" t="str" cm="1">
        <f t="array" ref="M93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2" s="9" t="str" cm="1">
        <f t="array" ref="N93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2" s="9" t="str" cm="1">
        <f t="array" ref="O93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2" s="9" t="str" cm="1">
        <f t="array" ref="P93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2" s="9" t="str" cm="1">
        <f t="array" ref="Q93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2" s="9" t="str" cm="1">
        <f t="array" ref="R93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2" s="9" t="str" cm="1">
        <f t="array" ref="S93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2" s="35"/>
      <c r="U932" s="22"/>
    </row>
    <row r="933" spans="1:21" hidden="1" x14ac:dyDescent="0.25">
      <c r="A933" s="20" t="s">
        <v>404</v>
      </c>
      <c r="B933" s="21" t="s">
        <v>938</v>
      </c>
      <c r="C933" s="7" t="s">
        <v>1851</v>
      </c>
      <c r="D933" s="7" t="s">
        <v>53</v>
      </c>
      <c r="E933" s="7" t="s">
        <v>574</v>
      </c>
      <c r="F933" s="15">
        <v>10</v>
      </c>
      <c r="G933" s="15"/>
      <c r="H933" s="23">
        <f>(SUM(TabBesoinGlobal[[#This Row],[Mandela Besoin Total]:[Halles Besoin Total]]))-TabBesoinGlobal[[#This Row],[Transfert]]</f>
        <v>0</v>
      </c>
      <c r="I933" s="16">
        <f>TabBesoinGlobal[[#This Row],[Quantité Louée]]-TabBesoinGlobal[[#This Row],[Besoin Total]]</f>
        <v>0</v>
      </c>
      <c r="J933" s="9" t="str" cm="1">
        <f t="array" ref="J93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3" s="9" t="str" cm="1">
        <f t="array" ref="K93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3" s="9" t="str" cm="1">
        <f t="array" ref="L93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3" s="9" t="str" cm="1">
        <f t="array" ref="M93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3" s="9" t="str" cm="1">
        <f t="array" ref="N93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3" s="9" t="str" cm="1">
        <f t="array" ref="O93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3" s="9" t="str" cm="1">
        <f t="array" ref="P93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3" s="9" t="str" cm="1">
        <f t="array" ref="Q93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3" s="9" t="str" cm="1">
        <f t="array" ref="R93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3" s="9" t="str" cm="1">
        <f t="array" ref="S93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3" s="35"/>
      <c r="U933" s="22"/>
    </row>
    <row r="934" spans="1:21" hidden="1" x14ac:dyDescent="0.25">
      <c r="A934" s="20" t="s">
        <v>404</v>
      </c>
      <c r="B934" s="21" t="s">
        <v>939</v>
      </c>
      <c r="C934" s="7" t="s">
        <v>1852</v>
      </c>
      <c r="D934" s="7" t="s">
        <v>45</v>
      </c>
      <c r="E934" s="7" t="s">
        <v>574</v>
      </c>
      <c r="F934" s="15">
        <v>4</v>
      </c>
      <c r="G934" s="15"/>
      <c r="H934" s="23">
        <f>(SUM(TabBesoinGlobal[[#This Row],[Mandela Besoin Total]:[Halles Besoin Total]]))-TabBesoinGlobal[[#This Row],[Transfert]]</f>
        <v>0</v>
      </c>
      <c r="I934" s="16">
        <f>TabBesoinGlobal[[#This Row],[Quantité Louée]]-TabBesoinGlobal[[#This Row],[Besoin Total]]</f>
        <v>0</v>
      </c>
      <c r="J934" s="9" t="str" cm="1">
        <f t="array" ref="J93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4" s="9" t="str" cm="1">
        <f t="array" ref="K93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4" s="9" t="str" cm="1">
        <f t="array" ref="L93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4" s="9" t="str" cm="1">
        <f t="array" ref="M93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4" s="9" t="str" cm="1">
        <f t="array" ref="N93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4" s="9" t="str" cm="1">
        <f t="array" ref="O93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4" s="9" t="str" cm="1">
        <f t="array" ref="P93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4" s="9" t="str" cm="1">
        <f t="array" ref="Q93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4" s="9" t="str" cm="1">
        <f t="array" ref="R93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4" s="9" t="str" cm="1">
        <f t="array" ref="S93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4" s="35"/>
      <c r="U934" s="22"/>
    </row>
    <row r="935" spans="1:21" hidden="1" x14ac:dyDescent="0.25">
      <c r="A935" s="20" t="s">
        <v>404</v>
      </c>
      <c r="B935" s="21" t="s">
        <v>939</v>
      </c>
      <c r="C935" s="7" t="s">
        <v>1853</v>
      </c>
      <c r="D935" s="7" t="s">
        <v>51</v>
      </c>
      <c r="E935" s="7" t="s">
        <v>574</v>
      </c>
      <c r="F935" s="15">
        <v>4</v>
      </c>
      <c r="G935" s="15"/>
      <c r="H935" s="23">
        <f>(SUM(TabBesoinGlobal[[#This Row],[Mandela Besoin Total]:[Halles Besoin Total]]))-TabBesoinGlobal[[#This Row],[Transfert]]</f>
        <v>0</v>
      </c>
      <c r="I935" s="16">
        <f>TabBesoinGlobal[[#This Row],[Quantité Louée]]-TabBesoinGlobal[[#This Row],[Besoin Total]]</f>
        <v>0</v>
      </c>
      <c r="J935" s="9" t="str" cm="1">
        <f t="array" ref="J93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5" s="9" t="str" cm="1">
        <f t="array" ref="K93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5" s="9" t="str" cm="1">
        <f t="array" ref="L93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5" s="9" t="str" cm="1">
        <f t="array" ref="M93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5" s="9" t="str" cm="1">
        <f t="array" ref="N93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5" s="9" t="str" cm="1">
        <f t="array" ref="O93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5" s="9" t="str" cm="1">
        <f t="array" ref="P93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5" s="9" t="str" cm="1">
        <f t="array" ref="Q93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5" s="9" t="str" cm="1">
        <f t="array" ref="R93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5" s="9" t="str" cm="1">
        <f t="array" ref="S93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5" s="35"/>
      <c r="U935" s="22"/>
    </row>
    <row r="936" spans="1:21" hidden="1" x14ac:dyDescent="0.25">
      <c r="A936" s="20" t="s">
        <v>404</v>
      </c>
      <c r="B936" s="21" t="s">
        <v>544</v>
      </c>
      <c r="C936" s="7" t="s">
        <v>1855</v>
      </c>
      <c r="D936" s="7" t="s">
        <v>509</v>
      </c>
      <c r="E936" s="7" t="s">
        <v>329</v>
      </c>
      <c r="F936" s="15">
        <v>10</v>
      </c>
      <c r="G936" s="15"/>
      <c r="H936" s="23">
        <f>(SUM(TabBesoinGlobal[[#This Row],[Mandela Besoin Total]:[Halles Besoin Total]]))-TabBesoinGlobal[[#This Row],[Transfert]]</f>
        <v>0</v>
      </c>
      <c r="I936" s="16">
        <f>TabBesoinGlobal[[#This Row],[Quantité Louée]]-TabBesoinGlobal[[#This Row],[Besoin Total]]</f>
        <v>0</v>
      </c>
      <c r="J936" s="9" t="str" cm="1">
        <f t="array" ref="J93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6" s="9" t="str" cm="1">
        <f t="array" ref="K93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6" s="9" t="str" cm="1">
        <f t="array" ref="L93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6" s="9" t="str" cm="1">
        <f t="array" ref="M93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6" s="9" t="str" cm="1">
        <f t="array" ref="N93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6" s="9" t="str" cm="1">
        <f t="array" ref="O93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6" s="9" t="str" cm="1">
        <f t="array" ref="P93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6" s="9" t="str" cm="1">
        <f t="array" ref="Q93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6" s="9" t="str" cm="1">
        <f t="array" ref="R93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6" s="9" t="str" cm="1">
        <f t="array" ref="S93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6" s="35"/>
      <c r="U936" s="22"/>
    </row>
    <row r="937" spans="1:21" hidden="1" x14ac:dyDescent="0.25">
      <c r="A937" s="20" t="s">
        <v>404</v>
      </c>
      <c r="B937" s="21" t="s">
        <v>544</v>
      </c>
      <c r="C937" s="7" t="s">
        <v>1854</v>
      </c>
      <c r="D937" s="7" t="s">
        <v>510</v>
      </c>
      <c r="E937" s="7" t="s">
        <v>329</v>
      </c>
      <c r="F937" s="15">
        <v>2</v>
      </c>
      <c r="G937" s="15"/>
      <c r="H937" s="23">
        <f>(SUM(TabBesoinGlobal[[#This Row],[Mandela Besoin Total]:[Halles Besoin Total]]))-TabBesoinGlobal[[#This Row],[Transfert]]</f>
        <v>0</v>
      </c>
      <c r="I937" s="16">
        <f>TabBesoinGlobal[[#This Row],[Quantité Louée]]-TabBesoinGlobal[[#This Row],[Besoin Total]]</f>
        <v>0</v>
      </c>
      <c r="J937" s="9" t="str" cm="1">
        <f t="array" ref="J93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7" s="9" t="str" cm="1">
        <f t="array" ref="K93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7" s="9" t="str" cm="1">
        <f t="array" ref="L93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7" s="9" t="str" cm="1">
        <f t="array" ref="M93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7" s="9" t="str" cm="1">
        <f t="array" ref="N93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7" s="9" t="str" cm="1">
        <f t="array" ref="O93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7" s="9" t="str" cm="1">
        <f t="array" ref="P93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7" s="9" t="str" cm="1">
        <f t="array" ref="Q93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7" s="9" t="str" cm="1">
        <f t="array" ref="R93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7" s="9" t="str" cm="1">
        <f t="array" ref="S93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7" s="35"/>
      <c r="U937" s="22"/>
    </row>
    <row r="938" spans="1:21" hidden="1" x14ac:dyDescent="0.25">
      <c r="A938" s="20" t="s">
        <v>404</v>
      </c>
      <c r="B938" s="21" t="s">
        <v>37</v>
      </c>
      <c r="C938" s="7" t="s">
        <v>1863</v>
      </c>
      <c r="D938" s="7" t="s">
        <v>443</v>
      </c>
      <c r="E938" s="7" t="s">
        <v>329</v>
      </c>
      <c r="F938" s="15">
        <v>15</v>
      </c>
      <c r="G938" s="15"/>
      <c r="H938" s="23">
        <f>(SUM(TabBesoinGlobal[[#This Row],[Mandela Besoin Total]:[Halles Besoin Total]]))-TabBesoinGlobal[[#This Row],[Transfert]]</f>
        <v>0</v>
      </c>
      <c r="I938" s="16">
        <f>TabBesoinGlobal[[#This Row],[Quantité Louée]]-TabBesoinGlobal[[#This Row],[Besoin Total]]</f>
        <v>0</v>
      </c>
      <c r="J938" s="9" t="str" cm="1">
        <f t="array" ref="J93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8" s="9" t="str" cm="1">
        <f t="array" ref="K93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8" s="9" t="str" cm="1">
        <f t="array" ref="L93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8" s="9" t="str" cm="1">
        <f t="array" ref="M93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8" s="9" t="str" cm="1">
        <f t="array" ref="N93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8" s="9" t="str" cm="1">
        <f t="array" ref="O93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8" s="9" t="str" cm="1">
        <f t="array" ref="P93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8" s="9" t="str" cm="1">
        <f t="array" ref="Q93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8" s="9" t="str" cm="1">
        <f t="array" ref="R93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8" s="9" t="str" cm="1">
        <f t="array" ref="S93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8" s="35"/>
      <c r="U938" s="22"/>
    </row>
    <row r="939" spans="1:21" hidden="1" x14ac:dyDescent="0.25">
      <c r="A939" s="20" t="s">
        <v>404</v>
      </c>
      <c r="B939" s="21" t="s">
        <v>37</v>
      </c>
      <c r="C939" s="7" t="s">
        <v>1864</v>
      </c>
      <c r="D939" s="7" t="s">
        <v>444</v>
      </c>
      <c r="E939" s="7" t="s">
        <v>329</v>
      </c>
      <c r="F939" s="15">
        <v>15</v>
      </c>
      <c r="G939" s="15"/>
      <c r="H939" s="23">
        <f>(SUM(TabBesoinGlobal[[#This Row],[Mandela Besoin Total]:[Halles Besoin Total]]))-TabBesoinGlobal[[#This Row],[Transfert]]</f>
        <v>0</v>
      </c>
      <c r="I939" s="16">
        <f>TabBesoinGlobal[[#This Row],[Quantité Louée]]-TabBesoinGlobal[[#This Row],[Besoin Total]]</f>
        <v>0</v>
      </c>
      <c r="J939" s="9" t="str" cm="1">
        <f t="array" ref="J93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39" s="9" t="str" cm="1">
        <f t="array" ref="K93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39" s="9" t="str" cm="1">
        <f t="array" ref="L93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39" s="9" t="str" cm="1">
        <f t="array" ref="M93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39" s="9" t="str" cm="1">
        <f t="array" ref="N93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39" s="9" t="str" cm="1">
        <f t="array" ref="O93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39" s="9" t="str" cm="1">
        <f t="array" ref="P93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39" s="9" t="str" cm="1">
        <f t="array" ref="Q93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39" s="9" t="str" cm="1">
        <f t="array" ref="R93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39" s="9" t="str" cm="1">
        <f t="array" ref="S93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39" s="35"/>
      <c r="U939" s="22"/>
    </row>
    <row r="940" spans="1:21" hidden="1" x14ac:dyDescent="0.25">
      <c r="A940" s="20" t="s">
        <v>404</v>
      </c>
      <c r="B940" s="21" t="s">
        <v>37</v>
      </c>
      <c r="C940" s="7" t="s">
        <v>1861</v>
      </c>
      <c r="D940" s="7" t="s">
        <v>441</v>
      </c>
      <c r="E940" s="7" t="s">
        <v>329</v>
      </c>
      <c r="F940" s="15">
        <v>15</v>
      </c>
      <c r="G940" s="15"/>
      <c r="H940" s="23">
        <f>(SUM(TabBesoinGlobal[[#This Row],[Mandela Besoin Total]:[Halles Besoin Total]]))-TabBesoinGlobal[[#This Row],[Transfert]]</f>
        <v>0</v>
      </c>
      <c r="I940" s="16">
        <f>TabBesoinGlobal[[#This Row],[Quantité Louée]]-TabBesoinGlobal[[#This Row],[Besoin Total]]</f>
        <v>0</v>
      </c>
      <c r="J940" s="9" t="str" cm="1">
        <f t="array" ref="J94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0" s="9" t="str" cm="1">
        <f t="array" ref="K94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0" s="9" t="str" cm="1">
        <f t="array" ref="L94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0" s="9" t="str" cm="1">
        <f t="array" ref="M94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0" s="9" t="str" cm="1">
        <f t="array" ref="N94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0" s="9" t="str" cm="1">
        <f t="array" ref="O94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0" s="9" t="str" cm="1">
        <f t="array" ref="P94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0" s="9" t="str" cm="1">
        <f t="array" ref="Q94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0" s="9" t="str" cm="1">
        <f t="array" ref="R94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0" s="9" t="str" cm="1">
        <f t="array" ref="S94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0" s="35"/>
      <c r="U940" s="22"/>
    </row>
    <row r="941" spans="1:21" hidden="1" x14ac:dyDescent="0.25">
      <c r="A941" s="20" t="s">
        <v>404</v>
      </c>
      <c r="B941" s="21" t="s">
        <v>37</v>
      </c>
      <c r="C941" s="7" t="s">
        <v>1865</v>
      </c>
      <c r="D941" s="7" t="s">
        <v>445</v>
      </c>
      <c r="E941" s="7" t="s">
        <v>329</v>
      </c>
      <c r="F941" s="15">
        <v>15</v>
      </c>
      <c r="G941" s="15"/>
      <c r="H941" s="23">
        <f>(SUM(TabBesoinGlobal[[#This Row],[Mandela Besoin Total]:[Halles Besoin Total]]))-TabBesoinGlobal[[#This Row],[Transfert]]</f>
        <v>0</v>
      </c>
      <c r="I941" s="16">
        <f>TabBesoinGlobal[[#This Row],[Quantité Louée]]-TabBesoinGlobal[[#This Row],[Besoin Total]]</f>
        <v>0</v>
      </c>
      <c r="J941" s="9" t="str" cm="1">
        <f t="array" ref="J94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1" s="9" t="str" cm="1">
        <f t="array" ref="K94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1" s="9" t="str" cm="1">
        <f t="array" ref="L94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1" s="9" t="str" cm="1">
        <f t="array" ref="M94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1" s="9" t="str" cm="1">
        <f t="array" ref="N94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1" s="9" t="str" cm="1">
        <f t="array" ref="O94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1" s="9" t="str" cm="1">
        <f t="array" ref="P94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1" s="9" t="str" cm="1">
        <f t="array" ref="Q94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1" s="9" t="str" cm="1">
        <f t="array" ref="R94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1" s="9" t="str" cm="1">
        <f t="array" ref="S94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1" s="35"/>
      <c r="U941" s="22"/>
    </row>
    <row r="942" spans="1:21" hidden="1" x14ac:dyDescent="0.25">
      <c r="A942" s="20" t="s">
        <v>404</v>
      </c>
      <c r="B942" s="21" t="s">
        <v>37</v>
      </c>
      <c r="C942" s="7" t="s">
        <v>1862</v>
      </c>
      <c r="D942" s="7" t="s">
        <v>442</v>
      </c>
      <c r="E942" s="7" t="s">
        <v>329</v>
      </c>
      <c r="F942" s="15">
        <v>15</v>
      </c>
      <c r="G942" s="15"/>
      <c r="H942" s="23">
        <f>(SUM(TabBesoinGlobal[[#This Row],[Mandela Besoin Total]:[Halles Besoin Total]]))-TabBesoinGlobal[[#This Row],[Transfert]]</f>
        <v>0</v>
      </c>
      <c r="I942" s="16">
        <f>TabBesoinGlobal[[#This Row],[Quantité Louée]]-TabBesoinGlobal[[#This Row],[Besoin Total]]</f>
        <v>0</v>
      </c>
      <c r="J942" s="9" t="str" cm="1">
        <f t="array" ref="J94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2" s="9" t="str" cm="1">
        <f t="array" ref="K94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2" s="9" t="str" cm="1">
        <f t="array" ref="L94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2" s="9" t="str" cm="1">
        <f t="array" ref="M94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2" s="9" t="str" cm="1">
        <f t="array" ref="N94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2" s="9" t="str" cm="1">
        <f t="array" ref="O94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2" s="9" t="str" cm="1">
        <f t="array" ref="P94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2" s="9" t="str" cm="1">
        <f t="array" ref="Q94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2" s="9" t="str" cm="1">
        <f t="array" ref="R94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2" s="9" t="str" cm="1">
        <f t="array" ref="S94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2" s="35"/>
      <c r="U942" s="22"/>
    </row>
    <row r="943" spans="1:21" hidden="1" x14ac:dyDescent="0.25">
      <c r="A943" s="20" t="s">
        <v>404</v>
      </c>
      <c r="B943" s="21" t="s">
        <v>37</v>
      </c>
      <c r="C943" s="7" t="s">
        <v>1859</v>
      </c>
      <c r="D943" s="7" t="s">
        <v>333</v>
      </c>
      <c r="E943" s="7" t="s">
        <v>329</v>
      </c>
      <c r="F943" s="15">
        <v>10</v>
      </c>
      <c r="G943" s="15"/>
      <c r="H943" s="23">
        <f>(SUM(TabBesoinGlobal[[#This Row],[Mandela Besoin Total]:[Halles Besoin Total]]))-TabBesoinGlobal[[#This Row],[Transfert]]</f>
        <v>0</v>
      </c>
      <c r="I943" s="16">
        <f>TabBesoinGlobal[[#This Row],[Quantité Louée]]-TabBesoinGlobal[[#This Row],[Besoin Total]]</f>
        <v>0</v>
      </c>
      <c r="J943" s="9" t="str" cm="1">
        <f t="array" ref="J94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3" s="9" t="str" cm="1">
        <f t="array" ref="K94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3" s="9" t="str" cm="1">
        <f t="array" ref="L94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3" s="9" t="str" cm="1">
        <f t="array" ref="M94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3" s="9" t="str" cm="1">
        <f t="array" ref="N94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3" s="9" t="str" cm="1">
        <f t="array" ref="O94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3" s="9" t="str" cm="1">
        <f t="array" ref="P94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3" s="9" t="str" cm="1">
        <f t="array" ref="Q94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3" s="9" t="str" cm="1">
        <f t="array" ref="R94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3" s="9" t="str" cm="1">
        <f t="array" ref="S94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3" s="35"/>
      <c r="U943" s="22"/>
    </row>
    <row r="944" spans="1:21" hidden="1" x14ac:dyDescent="0.25">
      <c r="A944" s="20" t="s">
        <v>404</v>
      </c>
      <c r="B944" s="21" t="s">
        <v>37</v>
      </c>
      <c r="C944" s="7" t="s">
        <v>1856</v>
      </c>
      <c r="D944" s="7" t="s">
        <v>44</v>
      </c>
      <c r="E944" s="7" t="s">
        <v>574</v>
      </c>
      <c r="F944" s="15">
        <v>8</v>
      </c>
      <c r="G944" s="15"/>
      <c r="H944" s="23">
        <f>(SUM(TabBesoinGlobal[[#This Row],[Mandela Besoin Total]:[Halles Besoin Total]]))-TabBesoinGlobal[[#This Row],[Transfert]]</f>
        <v>0</v>
      </c>
      <c r="I944" s="16">
        <f>TabBesoinGlobal[[#This Row],[Quantité Louée]]-TabBesoinGlobal[[#This Row],[Besoin Total]]</f>
        <v>0</v>
      </c>
      <c r="J944" s="9" t="str" cm="1">
        <f t="array" ref="J94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4" s="9" t="str" cm="1">
        <f t="array" ref="K94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4" s="9" t="str" cm="1">
        <f t="array" ref="L94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4" s="9" t="str" cm="1">
        <f t="array" ref="M94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4" s="9" t="str" cm="1">
        <f t="array" ref="N94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4" s="9" t="str" cm="1">
        <f t="array" ref="O94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4" s="9" t="str" cm="1">
        <f t="array" ref="P94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4" s="9" t="str" cm="1">
        <f t="array" ref="Q94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4" s="9" t="str" cm="1">
        <f t="array" ref="R94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4" s="9" t="str" cm="1">
        <f t="array" ref="S94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4" s="35"/>
      <c r="U944" s="22"/>
    </row>
    <row r="945" spans="1:21" hidden="1" x14ac:dyDescent="0.25">
      <c r="A945" s="20" t="s">
        <v>404</v>
      </c>
      <c r="B945" s="21" t="s">
        <v>37</v>
      </c>
      <c r="C945" s="7" t="s">
        <v>1857</v>
      </c>
      <c r="D945" s="7" t="s">
        <v>42</v>
      </c>
      <c r="E945" s="7" t="s">
        <v>574</v>
      </c>
      <c r="F945" s="15">
        <v>4</v>
      </c>
      <c r="G945" s="15"/>
      <c r="H945" s="23">
        <f>(SUM(TabBesoinGlobal[[#This Row],[Mandela Besoin Total]:[Halles Besoin Total]]))-TabBesoinGlobal[[#This Row],[Transfert]]</f>
        <v>0</v>
      </c>
      <c r="I945" s="16">
        <f>TabBesoinGlobal[[#This Row],[Quantité Louée]]-TabBesoinGlobal[[#This Row],[Besoin Total]]</f>
        <v>0</v>
      </c>
      <c r="J945" s="9" t="str" cm="1">
        <f t="array" ref="J94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5" s="9" t="str" cm="1">
        <f t="array" ref="K94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5" s="9" t="str" cm="1">
        <f t="array" ref="L94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5" s="9" t="str" cm="1">
        <f t="array" ref="M94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5" s="9" t="str" cm="1">
        <f t="array" ref="N94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5" s="9" t="str" cm="1">
        <f t="array" ref="O94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5" s="9" t="str" cm="1">
        <f t="array" ref="P94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5" s="9" t="str" cm="1">
        <f t="array" ref="Q94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5" s="9" t="str" cm="1">
        <f t="array" ref="R94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5" s="9" t="str" cm="1">
        <f t="array" ref="S94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5" s="35"/>
      <c r="U945" s="22"/>
    </row>
    <row r="946" spans="1:21" hidden="1" x14ac:dyDescent="0.25">
      <c r="A946" s="20" t="s">
        <v>404</v>
      </c>
      <c r="B946" s="21" t="s">
        <v>37</v>
      </c>
      <c r="C946" s="7" t="s">
        <v>1858</v>
      </c>
      <c r="D946" s="7" t="s">
        <v>41</v>
      </c>
      <c r="E946" s="7" t="s">
        <v>574</v>
      </c>
      <c r="F946" s="15">
        <v>4</v>
      </c>
      <c r="G946" s="15"/>
      <c r="H946" s="23">
        <f>(SUM(TabBesoinGlobal[[#This Row],[Mandela Besoin Total]:[Halles Besoin Total]]))-TabBesoinGlobal[[#This Row],[Transfert]]</f>
        <v>0</v>
      </c>
      <c r="I946" s="16">
        <f>TabBesoinGlobal[[#This Row],[Quantité Louée]]-TabBesoinGlobal[[#This Row],[Besoin Total]]</f>
        <v>0</v>
      </c>
      <c r="J946" s="9" t="str" cm="1">
        <f t="array" ref="J94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6" s="9" t="str" cm="1">
        <f t="array" ref="K94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6" s="9" t="str" cm="1">
        <f t="array" ref="L94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6" s="9" t="str" cm="1">
        <f t="array" ref="M94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6" s="9" t="str" cm="1">
        <f t="array" ref="N94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6" s="9" t="str" cm="1">
        <f t="array" ref="O94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6" s="9" t="str" cm="1">
        <f t="array" ref="P94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6" s="9" t="str" cm="1">
        <f t="array" ref="Q94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6" s="9" t="str" cm="1">
        <f t="array" ref="R94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6" s="9" t="str" cm="1">
        <f t="array" ref="S94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6" s="35"/>
      <c r="U946" s="22"/>
    </row>
    <row r="947" spans="1:21" hidden="1" x14ac:dyDescent="0.25">
      <c r="A947" s="20" t="s">
        <v>404</v>
      </c>
      <c r="B947" s="21" t="s">
        <v>37</v>
      </c>
      <c r="C947" s="7" t="s">
        <v>1860</v>
      </c>
      <c r="D947" s="7" t="s">
        <v>40</v>
      </c>
      <c r="E947" s="7" t="s">
        <v>574</v>
      </c>
      <c r="F947" s="15">
        <v>10</v>
      </c>
      <c r="G947" s="15"/>
      <c r="H947" s="23">
        <f>(SUM(TabBesoinGlobal[[#This Row],[Mandela Besoin Total]:[Halles Besoin Total]]))-TabBesoinGlobal[[#This Row],[Transfert]]</f>
        <v>0</v>
      </c>
      <c r="I947" s="16">
        <f>TabBesoinGlobal[[#This Row],[Quantité Louée]]-TabBesoinGlobal[[#This Row],[Besoin Total]]</f>
        <v>0</v>
      </c>
      <c r="J947" s="9" t="str" cm="1">
        <f t="array" ref="J947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7" s="9" t="str" cm="1">
        <f t="array" ref="K947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7" s="9" t="str" cm="1">
        <f t="array" ref="L947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7" s="9" t="str" cm="1">
        <f t="array" ref="M947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7" s="9" t="str" cm="1">
        <f t="array" ref="N947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7" s="9" t="str" cm="1">
        <f t="array" ref="O947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7" s="9" t="str" cm="1">
        <f t="array" ref="P947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7" s="9" t="str" cm="1">
        <f t="array" ref="Q947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7" s="9" t="str" cm="1">
        <f t="array" ref="R947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7" s="9" t="str" cm="1">
        <f t="array" ref="S947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7" s="35"/>
      <c r="U947" s="22"/>
    </row>
    <row r="948" spans="1:21" hidden="1" x14ac:dyDescent="0.25">
      <c r="A948" s="20" t="s">
        <v>404</v>
      </c>
      <c r="B948" s="21" t="s">
        <v>37</v>
      </c>
      <c r="C948" s="7" t="s">
        <v>1866</v>
      </c>
      <c r="D948" s="7" t="s">
        <v>39</v>
      </c>
      <c r="E948" s="7" t="s">
        <v>574</v>
      </c>
      <c r="F948" s="15">
        <v>15</v>
      </c>
      <c r="G948" s="15"/>
      <c r="H948" s="23">
        <f>(SUM(TabBesoinGlobal[[#This Row],[Mandela Besoin Total]:[Halles Besoin Total]]))-TabBesoinGlobal[[#This Row],[Transfert]]</f>
        <v>0</v>
      </c>
      <c r="I948" s="16">
        <f>TabBesoinGlobal[[#This Row],[Quantité Louée]]-TabBesoinGlobal[[#This Row],[Besoin Total]]</f>
        <v>0</v>
      </c>
      <c r="J948" s="9" t="str" cm="1">
        <f t="array" ref="J948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8" s="9" t="str" cm="1">
        <f t="array" ref="K948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8" s="9" t="str" cm="1">
        <f t="array" ref="L948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8" s="9" t="str" cm="1">
        <f t="array" ref="M948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8" s="9" t="str" cm="1">
        <f t="array" ref="N948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8" s="9" t="str" cm="1">
        <f t="array" ref="O948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8" s="9" t="str" cm="1">
        <f t="array" ref="P948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8" s="9" t="str" cm="1">
        <f t="array" ref="Q948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8" s="9" t="str" cm="1">
        <f t="array" ref="R948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8" s="9" t="str" cm="1">
        <f t="array" ref="S948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8" s="35"/>
      <c r="U948" s="22"/>
    </row>
    <row r="949" spans="1:21" hidden="1" x14ac:dyDescent="0.25">
      <c r="A949" s="20" t="s">
        <v>404</v>
      </c>
      <c r="B949" s="21" t="s">
        <v>37</v>
      </c>
      <c r="C949" s="7" t="s">
        <v>1867</v>
      </c>
      <c r="D949" s="7" t="s">
        <v>38</v>
      </c>
      <c r="E949" s="7" t="s">
        <v>574</v>
      </c>
      <c r="F949" s="15">
        <v>38</v>
      </c>
      <c r="G949" s="15"/>
      <c r="H949" s="23">
        <f>(SUM(TabBesoinGlobal[[#This Row],[Mandela Besoin Total]:[Halles Besoin Total]]))-TabBesoinGlobal[[#This Row],[Transfert]]</f>
        <v>0</v>
      </c>
      <c r="I949" s="16">
        <f>TabBesoinGlobal[[#This Row],[Quantité Louée]]-TabBesoinGlobal[[#This Row],[Besoin Total]]</f>
        <v>0</v>
      </c>
      <c r="J949" s="9" t="str" cm="1">
        <f t="array" ref="J949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49" s="9" t="str" cm="1">
        <f t="array" ref="K949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49" s="9" t="str" cm="1">
        <f t="array" ref="L949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49" s="9" t="str" cm="1">
        <f t="array" ref="M949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49" s="9" t="str" cm="1">
        <f t="array" ref="N949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49" s="9" t="str" cm="1">
        <f t="array" ref="O949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49" s="9" t="str" cm="1">
        <f t="array" ref="P949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49" s="9" t="str" cm="1">
        <f t="array" ref="Q949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49" s="9" t="str" cm="1">
        <f t="array" ref="R949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49" s="9" t="str" cm="1">
        <f t="array" ref="S949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49" s="35"/>
      <c r="U949" s="22"/>
    </row>
    <row r="950" spans="1:21" hidden="1" x14ac:dyDescent="0.25">
      <c r="A950" s="20" t="s">
        <v>404</v>
      </c>
      <c r="B950" s="21" t="s">
        <v>37</v>
      </c>
      <c r="C950" s="7" t="s">
        <v>1868</v>
      </c>
      <c r="D950" s="7" t="s">
        <v>43</v>
      </c>
      <c r="E950" s="7" t="s">
        <v>574</v>
      </c>
      <c r="F950" s="15">
        <v>4</v>
      </c>
      <c r="G950" s="15"/>
      <c r="H950" s="23">
        <f>(SUM(TabBesoinGlobal[[#This Row],[Mandela Besoin Total]:[Halles Besoin Total]]))-TabBesoinGlobal[[#This Row],[Transfert]]</f>
        <v>0</v>
      </c>
      <c r="I950" s="16">
        <f>TabBesoinGlobal[[#This Row],[Quantité Louée]]-TabBesoinGlobal[[#This Row],[Besoin Total]]</f>
        <v>0</v>
      </c>
      <c r="J950" s="9" t="str" cm="1">
        <f t="array" ref="J950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0" s="9" t="str" cm="1">
        <f t="array" ref="K950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0" s="9" t="str" cm="1">
        <f t="array" ref="L950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0" s="9" t="str" cm="1">
        <f t="array" ref="M950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0" s="9" t="str" cm="1">
        <f t="array" ref="N950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0" s="9" t="str" cm="1">
        <f t="array" ref="O950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0" s="9" t="str" cm="1">
        <f t="array" ref="P950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0" s="9" t="str" cm="1">
        <f t="array" ref="Q950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0" s="9" t="str" cm="1">
        <f t="array" ref="R950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0" s="9" t="str" cm="1">
        <f t="array" ref="S950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0" s="35"/>
      <c r="U950" s="22"/>
    </row>
    <row r="951" spans="1:21" hidden="1" x14ac:dyDescent="0.25">
      <c r="A951" s="20" t="s">
        <v>404</v>
      </c>
      <c r="B951" s="21" t="s">
        <v>61</v>
      </c>
      <c r="C951" s="7" t="s">
        <v>1869</v>
      </c>
      <c r="D951" s="7" t="s">
        <v>540</v>
      </c>
      <c r="E951" s="7" t="s">
        <v>574</v>
      </c>
      <c r="F951" s="15">
        <v>3</v>
      </c>
      <c r="G951" s="15"/>
      <c r="H951" s="23">
        <f>(SUM(TabBesoinGlobal[[#This Row],[Mandela Besoin Total]:[Halles Besoin Total]]))-TabBesoinGlobal[[#This Row],[Transfert]]</f>
        <v>0</v>
      </c>
      <c r="I951" s="16">
        <f>TabBesoinGlobal[[#This Row],[Quantité Louée]]-TabBesoinGlobal[[#This Row],[Besoin Total]]</f>
        <v>0</v>
      </c>
      <c r="J951" s="9" t="str" cm="1">
        <f t="array" ref="J951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1" s="9" t="str" cm="1">
        <f t="array" ref="K951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1" s="9" t="str" cm="1">
        <f t="array" ref="L951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1" s="9" t="str" cm="1">
        <f t="array" ref="M951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1" s="9" t="str" cm="1">
        <f t="array" ref="N951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1" s="9" t="str" cm="1">
        <f t="array" ref="O951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1" s="9" t="str" cm="1">
        <f t="array" ref="P951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1" s="9" t="str" cm="1">
        <f t="array" ref="Q951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1" s="9" t="str" cm="1">
        <f t="array" ref="R951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1" s="9" t="str" cm="1">
        <f t="array" ref="S951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1" s="35"/>
      <c r="U951" s="22"/>
    </row>
    <row r="952" spans="1:21" hidden="1" x14ac:dyDescent="0.25">
      <c r="A952" s="20" t="s">
        <v>404</v>
      </c>
      <c r="B952" s="21" t="s">
        <v>61</v>
      </c>
      <c r="C952" s="7" t="s">
        <v>1870</v>
      </c>
      <c r="D952" s="7" t="s">
        <v>539</v>
      </c>
      <c r="E952" s="7" t="s">
        <v>574</v>
      </c>
      <c r="F952" s="15">
        <v>2</v>
      </c>
      <c r="G952" s="15"/>
      <c r="H952" s="23">
        <f>(SUM(TabBesoinGlobal[[#This Row],[Mandela Besoin Total]:[Halles Besoin Total]]))-TabBesoinGlobal[[#This Row],[Transfert]]</f>
        <v>0</v>
      </c>
      <c r="I952" s="16">
        <f>TabBesoinGlobal[[#This Row],[Quantité Louée]]-TabBesoinGlobal[[#This Row],[Besoin Total]]</f>
        <v>0</v>
      </c>
      <c r="J952" s="9" t="str" cm="1">
        <f t="array" ref="J952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2" s="9" t="str" cm="1">
        <f t="array" ref="K952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2" s="9" t="str" cm="1">
        <f t="array" ref="L952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2" s="9" t="str" cm="1">
        <f t="array" ref="M952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2" s="9" t="str" cm="1">
        <f t="array" ref="N952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2" s="9" t="str" cm="1">
        <f t="array" ref="O952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2" s="9" t="str" cm="1">
        <f t="array" ref="P952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2" s="9" t="str" cm="1">
        <f t="array" ref="Q952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2" s="9" t="str" cm="1">
        <f t="array" ref="R952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2" s="9" t="str" cm="1">
        <f t="array" ref="S952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2" s="35"/>
      <c r="U952" s="22"/>
    </row>
    <row r="953" spans="1:21" hidden="1" x14ac:dyDescent="0.25">
      <c r="A953" s="20" t="s">
        <v>404</v>
      </c>
      <c r="B953" s="21" t="s">
        <v>61</v>
      </c>
      <c r="C953" s="7" t="s">
        <v>1871</v>
      </c>
      <c r="D953" s="7" t="s">
        <v>498</v>
      </c>
      <c r="E953" s="7" t="s">
        <v>574</v>
      </c>
      <c r="F953" s="15">
        <v>5</v>
      </c>
      <c r="G953" s="15"/>
      <c r="H953" s="23">
        <f>(SUM(TabBesoinGlobal[[#This Row],[Mandela Besoin Total]:[Halles Besoin Total]]))-TabBesoinGlobal[[#This Row],[Transfert]]</f>
        <v>0</v>
      </c>
      <c r="I953" s="16">
        <f>TabBesoinGlobal[[#This Row],[Quantité Louée]]-TabBesoinGlobal[[#This Row],[Besoin Total]]</f>
        <v>0</v>
      </c>
      <c r="J953" s="9" t="str" cm="1">
        <f t="array" ref="J953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3" s="9" t="str" cm="1">
        <f t="array" ref="K953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3" s="9" t="str" cm="1">
        <f t="array" ref="L953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3" s="9" t="str" cm="1">
        <f t="array" ref="M953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3" s="9" t="str" cm="1">
        <f t="array" ref="N953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3" s="9" t="str" cm="1">
        <f t="array" ref="O953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3" s="9" t="str" cm="1">
        <f t="array" ref="P953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3" s="9" t="str" cm="1">
        <f t="array" ref="Q953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3" s="9" t="str" cm="1">
        <f t="array" ref="R953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3" s="9" t="str" cm="1">
        <f t="array" ref="S953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3" s="35"/>
      <c r="U953" s="22"/>
    </row>
    <row r="954" spans="1:21" hidden="1" x14ac:dyDescent="0.25">
      <c r="A954" s="20" t="s">
        <v>404</v>
      </c>
      <c r="B954" s="21" t="s">
        <v>61</v>
      </c>
      <c r="C954" s="7" t="s">
        <v>1872</v>
      </c>
      <c r="D954" s="7" t="s">
        <v>63</v>
      </c>
      <c r="E954" s="7" t="s">
        <v>574</v>
      </c>
      <c r="F954" s="15">
        <v>14</v>
      </c>
      <c r="G954" s="15"/>
      <c r="H954" s="23">
        <f>(SUM(TabBesoinGlobal[[#This Row],[Mandela Besoin Total]:[Halles Besoin Total]]))-TabBesoinGlobal[[#This Row],[Transfert]]</f>
        <v>0</v>
      </c>
      <c r="I954" s="16">
        <f>TabBesoinGlobal[[#This Row],[Quantité Louée]]-TabBesoinGlobal[[#This Row],[Besoin Total]]</f>
        <v>0</v>
      </c>
      <c r="J954" s="9" t="str" cm="1">
        <f t="array" ref="J954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4" s="9" t="str" cm="1">
        <f t="array" ref="K954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4" s="9" t="str" cm="1">
        <f t="array" ref="L954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4" s="9" t="str" cm="1">
        <f t="array" ref="M954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4" s="9" t="str" cm="1">
        <f t="array" ref="N954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4" s="9" t="str" cm="1">
        <f t="array" ref="O954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4" s="9" t="str" cm="1">
        <f t="array" ref="P954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4" s="9" t="str" cm="1">
        <f t="array" ref="Q954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4" s="9" t="str" cm="1">
        <f t="array" ref="R954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4" s="9" t="str" cm="1">
        <f t="array" ref="S954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4" s="35"/>
      <c r="U954" s="22"/>
    </row>
    <row r="955" spans="1:21" hidden="1" x14ac:dyDescent="0.25">
      <c r="A955" s="20" t="s">
        <v>404</v>
      </c>
      <c r="B955" s="21" t="s">
        <v>61</v>
      </c>
      <c r="C955" s="7" t="s">
        <v>1873</v>
      </c>
      <c r="D955" s="7" t="s">
        <v>62</v>
      </c>
      <c r="E955" s="7" t="s">
        <v>574</v>
      </c>
      <c r="F955" s="15">
        <v>5</v>
      </c>
      <c r="G955" s="15"/>
      <c r="H955" s="23">
        <f>(SUM(TabBesoinGlobal[[#This Row],[Mandela Besoin Total]:[Halles Besoin Total]]))-TabBesoinGlobal[[#This Row],[Transfert]]</f>
        <v>0</v>
      </c>
      <c r="I955" s="16">
        <f>TabBesoinGlobal[[#This Row],[Quantité Louée]]-TabBesoinGlobal[[#This Row],[Besoin Total]]</f>
        <v>0</v>
      </c>
      <c r="J955" s="9" t="str" cm="1">
        <f t="array" ref="J955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5" s="9" t="str" cm="1">
        <f t="array" ref="K955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5" s="9" t="str" cm="1">
        <f t="array" ref="L955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5" s="9" t="str" cm="1">
        <f t="array" ref="M955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5" s="9" t="str" cm="1">
        <f t="array" ref="N955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5" s="9" t="str" cm="1">
        <f t="array" ref="O955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5" s="9" t="str" cm="1">
        <f t="array" ref="P955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5" s="9" t="str" cm="1">
        <f t="array" ref="Q955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5" s="9" t="str" cm="1">
        <f t="array" ref="R955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5" s="9" t="str" cm="1">
        <f t="array" ref="S955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5" s="35"/>
      <c r="U955" s="22"/>
    </row>
    <row r="956" spans="1:21" hidden="1" x14ac:dyDescent="0.25">
      <c r="A956" s="20" t="s">
        <v>404</v>
      </c>
      <c r="B956" s="21" t="s">
        <v>61</v>
      </c>
      <c r="C956" s="7" t="s">
        <v>1874</v>
      </c>
      <c r="D956" s="7" t="s">
        <v>335</v>
      </c>
      <c r="E956" s="7" t="s">
        <v>574</v>
      </c>
      <c r="F956" s="15">
        <v>14</v>
      </c>
      <c r="G956" s="15"/>
      <c r="H956" s="23">
        <f>(SUM(TabBesoinGlobal[[#This Row],[Mandela Besoin Total]:[Halles Besoin Total]]))-TabBesoinGlobal[[#This Row],[Transfert]]</f>
        <v>0</v>
      </c>
      <c r="I956" s="16">
        <f>TabBesoinGlobal[[#This Row],[Quantité Louée]]-TabBesoinGlobal[[#This Row],[Besoin Total]]</f>
        <v>0</v>
      </c>
      <c r="J956" s="9" t="str" cm="1">
        <f t="array" ref="J956">_xlfn.XLOOKUP(TabBesoinGlobal[[#This Row],[Famille]]&amp;TabBesoinGlobal[[#This Row],[Catégorie]]&amp;TabBesoinGlobal[[#This Row],[Référence]]&amp;TabBesoinGlobal[[#This Row],[Désignation]],TMandela[Famille]&amp;TMandela[Catégorie]&amp;TMandela[Référence]&amp;TMandela[Désignation],TMandela[Mandela Besoin TOTAL],"")</f>
        <v/>
      </c>
      <c r="K956" s="9" t="str" cm="1">
        <f t="array" ref="K956">_xlfn.XLOOKUP(TabBesoinGlobal[[#This Row],[Famille]]&amp;TabBesoinGlobal[[#This Row],[Catégorie]]&amp;TabBesoinGlobal[[#This Row],[Référence]]&amp;TabBesoinGlobal[[#This Row],[Désignation]],TCudorge[Famille]&amp;TCudorge[Catégorie]&amp;TCudorge[Référence]&amp;TCudorge[Désignation],TCudorge[Cudorge Besoin TOTAL],"")</f>
        <v/>
      </c>
      <c r="L956" s="9" t="str" cm="1">
        <f t="array" ref="L956">_xlfn.XLOOKUP(TabBesoinGlobal[[#This Row],[Famille]]&amp;TabBesoinGlobal[[#This Row],[Catégorie]]&amp;TabBesoinGlobal[[#This Row],[Référence]]&amp;TabBesoinGlobal[[#This Row],[Désignation]],TBeffroi[Famille]&amp;TBeffroi[Catégorie]&amp;TBeffroi[Référence]&amp;TBeffroi[Désignation],TBeffroi[Beffroi Besoin TOTAL],"")</f>
        <v/>
      </c>
      <c r="M956" s="9" t="str" cm="1">
        <f t="array" ref="M956">_xlfn.XLOOKUP(TabBesoinGlobal[[#This Row],[Famille]]&amp;TabBesoinGlobal[[#This Row],[Catégorie]]&amp;TabBesoinGlobal[[#This Row],[Référence]]&amp;TabBesoinGlobal[[#This Row],[Désignation]],TMoquetP[Famille]&amp;TMoquetP[Catégorie]&amp;TMoquetP[Référence]&amp;TMoquetP[Désignation],TMoquetP[Moquet P Besoin TOTAL],"")</f>
        <v/>
      </c>
      <c r="N956" s="9" t="str" cm="1">
        <f t="array" ref="N956">_xlfn.XLOOKUP(TabBesoinGlobal[[#This Row],[Famille]]&amp;TabBesoinGlobal[[#This Row],[Catégorie]]&amp;TabBesoinGlobal[[#This Row],[Référence]]&amp;TabBesoinGlobal[[#This Row],[Désignation]],TMoquetC[Famille]&amp;TMoquetC[Catégorie]&amp;TMoquetC[Référence]&amp;TMoquetC[Désignation],TMoquetC[Moquet C Besoin TOTAL],"")</f>
        <v/>
      </c>
      <c r="O956" s="9" t="str" cm="1">
        <f t="array" ref="O956">_xlfn.XLOOKUP(TabBesoinGlobal[[#This Row],[Famille]]&amp;TabBesoinGlobal[[#This Row],[Catégorie]]&amp;TabBesoinGlobal[[#This Row],[Référence]]&amp;TabBesoinGlobal[[#This Row],[Désignation]],TVerriere[Famille]&amp;TVerriere[Catégorie]&amp;TVerriere[Référence]&amp;TVerriere[Désignation],TVerriere[Verrière Besoin TOTAL],"")</f>
        <v/>
      </c>
      <c r="P956" s="9" t="str" cm="1">
        <f t="array" ref="P956">_xlfn.XLOOKUP(TabBesoinGlobal[[#This Row],[Famille]]&amp;TabBesoinGlobal[[#This Row],[Catégorie]]&amp;TabBesoinGlobal[[#This Row],[Référence]]&amp;TabBesoinGlobal[[#This Row],[Désignation]],TVillageFestival[Famille]&amp;TVillageFestival[Catégorie]&amp;TVillageFestival[Référence]&amp;TVillageFestival[Désignation],TVillageFestival[Village Festival Besoin TOTAL],"")</f>
        <v/>
      </c>
      <c r="Q956" s="9" t="str" cm="1">
        <f t="array" ref="Q956">_xlfn.XLOOKUP(TabBesoinGlobal[[#This Row],[Famille]]&amp;TabBesoinGlobal[[#This Row],[Catégorie]]&amp;TabBesoinGlobal[[#This Row],[Référence]]&amp;TabBesoinGlobal[[#This Row],[Désignation]],TRue_Ext[Famille]&amp;TRue_Ext[Catégorie]&amp;TRue_Ext[Référence]&amp;TRue_Ext[Désignation],TRue_Ext[Rue-Ext Besoin TOTAL],"")</f>
        <v/>
      </c>
      <c r="R956" s="9" t="str" cm="1">
        <f t="array" ref="R956">_xlfn.XLOOKUP(TabBesoinGlobal[[#This Row],[Famille]]&amp;TabBesoinGlobal[[#This Row],[Catégorie]]&amp;TabBesoinGlobal[[#This Row],[Référence]]&amp;TabBesoinGlobal[[#This Row],[Désignation]],TPetitGymnase[Famille]&amp;TPetitGymnase[Catégorie]&amp;TPetitGymnase[Référence]&amp;TPetitGymnase[Désignation],TPetitGymnase[Petit Gymnase Besoin TOTAL],"")</f>
        <v/>
      </c>
      <c r="S956" s="9" t="str" cm="1">
        <f t="array" ref="S956">_xlfn.XLOOKUP(TabBesoinGlobal[[#This Row],[Famille]]&amp;TabBesoinGlobal[[#This Row],[Catégorie]]&amp;TabBesoinGlobal[[#This Row],[Référence]]&amp;TabBesoinGlobal[[#This Row],[Désignation]],THalles[Famille]&amp;THalles[Catégorie]&amp;THalles[Référence]&amp;THalles[Désignation],THalles[Halles Besoin TOTAL],"")</f>
        <v/>
      </c>
      <c r="T956" s="35"/>
      <c r="U956" s="22"/>
    </row>
  </sheetData>
  <sheetProtection formatCells="0" formatColumns="0" formatRows="0" insertColumns="0" insertRows="0" deleteColumns="0" deleteRows="0" autoFilter="0" pivotTables="0"/>
  <phoneticPr fontId="3" type="noConversion"/>
  <conditionalFormatting sqref="A16:E622 A623:D624 A625:E956">
    <cfRule type="expression" dxfId="45" priority="15">
      <formula>$A16="TPK"</formula>
    </cfRule>
    <cfRule type="expression" dxfId="44" priority="16">
      <formula>$A16="Sab_Ifs"</formula>
    </cfRule>
    <cfRule type="expression" dxfId="43" priority="17">
      <formula>$A16="Sab_Dives"</formula>
    </cfRule>
    <cfRule type="expression" dxfId="42" priority="19">
      <formula>$A16="Mairie_Dives"</formula>
    </cfRule>
    <cfRule type="expression" dxfId="41" priority="20">
      <formula>$A16="CD_14"</formula>
    </cfRule>
  </conditionalFormatting>
  <conditionalFormatting sqref="E623:E624">
    <cfRule type="expression" dxfId="40" priority="1">
      <formula>$A623="TPK"</formula>
    </cfRule>
    <cfRule type="expression" dxfId="39" priority="2">
      <formula>$A623="Sab_Ifs"</formula>
    </cfRule>
    <cfRule type="expression" dxfId="38" priority="3">
      <formula>$A623="Sab_Dives"</formula>
    </cfRule>
    <cfRule type="expression" dxfId="37" priority="4">
      <formula>$A623="Mairie_Dives"</formula>
    </cfRule>
    <cfRule type="expression" dxfId="36" priority="5">
      <formula>$A623="CD_14"</formula>
    </cfRule>
  </conditionalFormatting>
  <conditionalFormatting sqref="G16:G355 G710:G956">
    <cfRule type="cellIs" dxfId="35" priority="11" operator="greaterThan">
      <formula>$F16</formula>
    </cfRule>
  </conditionalFormatting>
  <conditionalFormatting sqref="I16:I956">
    <cfRule type="expression" dxfId="34" priority="13">
      <formula>$I16&lt;0</formula>
    </cfRule>
    <cfRule type="expression" dxfId="33" priority="14">
      <formula>$I16&gt;0</formula>
    </cfRule>
  </conditionalFormatting>
  <pageMargins left="0.7" right="0.7" top="0.75" bottom="0.75" header="0.3" footer="0.3"/>
  <pageSetup paperSize="8" scale="31" fitToHeight="0" orientation="landscape" r:id="rId1"/>
  <rowBreaks count="4" manualBreakCount="4">
    <brk id="81" max="16383" man="1"/>
    <brk id="153" max="16383" man="1"/>
    <brk id="209" max="16383" man="1"/>
    <brk id="265" max="16383" man="1"/>
  </rowBreaks>
  <colBreaks count="1" manualBreakCount="1">
    <brk id="6" max="1048575" man="1"/>
  </colBreaks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0317-604E-4BBC-BAE0-994BA40865B5}">
  <sheetPr codeName="Feuil1"/>
  <dimension ref="A1:K151"/>
  <sheetViews>
    <sheetView zoomScale="70" zoomScaleNormal="70" zoomScaleSheetLayoutView="40" zoomScalePageLayoutView="70" workbookViewId="0">
      <selection activeCell="C5" sqref="C5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7" width="16" customWidth="1"/>
    <col min="8" max="8" width="17" customWidth="1"/>
    <col min="9" max="9" width="13.5703125" customWidth="1"/>
    <col min="10" max="10" width="14.140625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299</v>
      </c>
      <c r="J1" s="39" t="s">
        <v>301</v>
      </c>
      <c r="K1" s="40" t="s">
        <v>332</v>
      </c>
    </row>
    <row r="2" spans="1:11" s="42" customFormat="1" ht="24" x14ac:dyDescent="0.25">
      <c r="A2" s="48" t="s">
        <v>293</v>
      </c>
      <c r="B2" s="49" t="s">
        <v>976</v>
      </c>
      <c r="C2" s="50" t="s">
        <v>1214</v>
      </c>
      <c r="D2" s="50" t="str" cm="1">
        <f t="array" ref="D2">IFERROR(_xlfn.XLOOKUP(TMandela[[#This Row],[Famille]]&amp;TMandela[[#This Row],[Catégorie]]&amp;TMandela[[#This Row],[Référence]],TabBesoinGlobal[Famille]&amp;TabBesoinGlobal[Catégorie]&amp;TabBesoinGlobal[Référence],TabBesoinGlobal[Désignation],,0),"")</f>
        <v>DMX:2M/F+1M/M+1F/F+1INV+2 3pts/5pts</v>
      </c>
      <c r="E2" s="49" t="str" cm="1">
        <f t="array" ref="E2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>CD14C</v>
      </c>
      <c r="F2" s="49"/>
      <c r="G2" s="49"/>
      <c r="H2" s="49"/>
      <c r="I2" s="51">
        <f>TMandela[[#This Row],[Besoin salle]]+MAX(TMandela[[#This Row],[Spectacle 1]:[Spectacle 2]])</f>
        <v>0</v>
      </c>
      <c r="J2" s="52" cm="1">
        <f t="array" ref="J2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 t="s">
        <v>293</v>
      </c>
      <c r="B3" s="49" t="s">
        <v>943</v>
      </c>
      <c r="C3" s="50" t="s">
        <v>1232</v>
      </c>
      <c r="D3" s="50" t="str" cm="1">
        <f t="array" ref="D3">IFERROR(_xlfn.XLOOKUP(TMandela[[#This Row],[Famille]]&amp;TMandela[[#This Row],[Catégorie]]&amp;TMandela[[#This Row],[Référence]],TabBesoinGlobal[Famille]&amp;TabBesoinGlobal[Catégorie]&amp;TabBesoinGlobal[Référence],TabBesoinGlobal[Désignation],,0),"")</f>
        <v>DMX Cable 5B 1,5m</v>
      </c>
      <c r="E3" s="49" t="str" cm="1">
        <f t="array" ref="E3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>SabDi</v>
      </c>
      <c r="F3" s="49"/>
      <c r="G3" s="49"/>
      <c r="H3" s="49"/>
      <c r="I3" s="51">
        <f>TMandela[[#This Row],[Besoin salle]]+MAX(TMandela[[#This Row],[Spectacle 1]:[Spectacle 2]])</f>
        <v>0</v>
      </c>
      <c r="J3" s="52" cm="1">
        <f t="array" ref="J3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>0</v>
      </c>
      <c r="K3" s="53"/>
    </row>
    <row r="4" spans="1:11" s="42" customFormat="1" ht="24" x14ac:dyDescent="0.25">
      <c r="A4" s="48" t="s">
        <v>913</v>
      </c>
      <c r="B4" s="49" t="s">
        <v>914</v>
      </c>
      <c r="C4" s="50" t="s">
        <v>1309</v>
      </c>
      <c r="D4" s="50" t="str" cm="1">
        <f t="array" ref="D4">IFERROR(_xlfn.XLOOKUP(TMandela[[#This Row],[Famille]]&amp;TMandela[[#This Row],[Catégorie]]&amp;TMandela[[#This Row],[Référence]],TabBesoinGlobal[Famille]&amp;TabBesoinGlobal[Catégorie]&amp;TabBesoinGlobal[Référence],TabBesoinGlobal[Désignation],,0),"")</f>
        <v xml:space="preserve">Prolongateur Elec 10m 10/16 A           </v>
      </c>
      <c r="E4" s="49" t="str" cm="1">
        <f t="array" ref="E4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>SabIf</v>
      </c>
      <c r="F4" s="49"/>
      <c r="G4" s="49"/>
      <c r="H4" s="49"/>
      <c r="I4" s="51">
        <f>TMandela[[#This Row],[Besoin salle]]+MAX(TMandela[[#This Row],[Spectacle 1]:[Spectacle 2]])</f>
        <v>0</v>
      </c>
      <c r="J4" s="52" cm="1">
        <f t="array" ref="J4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>0</v>
      </c>
      <c r="K4" s="53"/>
    </row>
    <row r="5" spans="1:11" s="42" customFormat="1" ht="24" x14ac:dyDescent="0.25">
      <c r="A5" s="48" t="s">
        <v>172</v>
      </c>
      <c r="B5" s="49" t="s">
        <v>916</v>
      </c>
      <c r="C5" s="50" t="s">
        <v>994</v>
      </c>
      <c r="D5" s="50" t="str" cm="1">
        <f t="array" ref="D5">IFERROR(_xlfn.XLOOKUP(TMandela[[#This Row],[Famille]]&amp;TMandela[[#This Row],[Catégorie]]&amp;TMandela[[#This Row],[Référence]],TabBesoinGlobal[Famille]&amp;TabBesoinGlobal[Catégorie]&amp;TabBesoinGlobal[Référence],TabBesoinGlobal[Désignation],,0),"")</f>
        <v>D&amp;B D20</v>
      </c>
      <c r="E5" s="49" t="str" cm="1">
        <f t="array" ref="E5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>SabIf</v>
      </c>
      <c r="F5" s="49"/>
      <c r="G5" s="49"/>
      <c r="H5" s="49"/>
      <c r="I5" s="51">
        <f>TMandela[[#This Row],[Besoin salle]]+MAX(TMandela[[#This Row],[Spectacle 1]:[Spectacle 2]])</f>
        <v>0</v>
      </c>
      <c r="J5" s="52" cm="1">
        <f t="array" ref="J5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>0</v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6" s="49" t="str" cm="1">
        <f t="array" ref="E6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TMandela[[#This Row],[Besoin salle]]+MAX(TMandela[[#This Row],[Spectacle 1]:[Spectacle 2]])</f>
        <v>0</v>
      </c>
      <c r="J6" s="52" t="str" cm="1">
        <f t="array" ref="J6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7" s="49" t="str" cm="1">
        <f t="array" ref="E7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TMandela[[#This Row],[Besoin salle]]+MAX(TMandela[[#This Row],[Spectacle 1]:[Spectacle 2]])</f>
        <v>0</v>
      </c>
      <c r="J7" s="52" t="str" cm="1">
        <f t="array" ref="J7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8" s="49" t="str" cm="1">
        <f t="array" ref="E8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TMandela[[#This Row],[Besoin salle]]+MAX(TMandela[[#This Row],[Spectacle 1]:[Spectacle 2]])</f>
        <v>0</v>
      </c>
      <c r="J8" s="52" t="str" cm="1">
        <f t="array" ref="J8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9" s="49" t="str" cm="1">
        <f t="array" ref="E9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TMandela[[#This Row],[Besoin salle]]+MAX(TMandela[[#This Row],[Spectacle 1]:[Spectacle 2]])</f>
        <v>0</v>
      </c>
      <c r="J9" s="52" t="str" cm="1">
        <f t="array" ref="J9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0" s="49" t="str" cm="1">
        <f t="array" ref="E10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TMandela[[#This Row],[Besoin salle]]+MAX(TMandela[[#This Row],[Spectacle 1]:[Spectacle 2]])</f>
        <v>0</v>
      </c>
      <c r="J10" s="52" t="str" cm="1">
        <f t="array" ref="J10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1" s="49" t="str" cm="1">
        <f t="array" ref="E11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TMandela[[#This Row],[Besoin salle]]+MAX(TMandela[[#This Row],[Spectacle 1]:[Spectacle 2]])</f>
        <v>0</v>
      </c>
      <c r="J11" s="52" t="str" cm="1">
        <f t="array" ref="J11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2" s="49" t="str" cm="1">
        <f t="array" ref="E12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TMandela[[#This Row],[Besoin salle]]+MAX(TMandela[[#This Row],[Spectacle 1]:[Spectacle 2]])</f>
        <v>0</v>
      </c>
      <c r="J12" s="52" t="str" cm="1">
        <f t="array" ref="J12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3" s="49" t="str" cm="1">
        <f t="array" ref="E13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TMandela[[#This Row],[Besoin salle]]+MAX(TMandela[[#This Row],[Spectacle 1]:[Spectacle 2]])</f>
        <v>0</v>
      </c>
      <c r="J13" s="52" t="str" cm="1">
        <f t="array" ref="J13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4" s="49" t="str" cm="1">
        <f t="array" ref="E14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TMandela[[#This Row],[Besoin salle]]+MAX(TMandela[[#This Row],[Spectacle 1]:[Spectacle 2]])</f>
        <v>0</v>
      </c>
      <c r="J14" s="52" t="str" cm="1">
        <f t="array" ref="J14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5" s="49" t="str" cm="1">
        <f t="array" ref="E15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TMandela[[#This Row],[Besoin salle]]+MAX(TMandela[[#This Row],[Spectacle 1]:[Spectacle 2]])</f>
        <v>0</v>
      </c>
      <c r="J15" s="52" t="str" cm="1">
        <f t="array" ref="J15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6" s="49" t="str" cm="1">
        <f t="array" ref="E16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TMandela[[#This Row],[Besoin salle]]+MAX(TMandela[[#This Row],[Spectacle 1]:[Spectacle 2]])</f>
        <v>0</v>
      </c>
      <c r="J16" s="52" t="str" cm="1">
        <f t="array" ref="J16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7" s="49" t="str" cm="1">
        <f t="array" ref="E17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TMandela[[#This Row],[Besoin salle]]+MAX(TMandela[[#This Row],[Spectacle 1]:[Spectacle 2]])</f>
        <v>0</v>
      </c>
      <c r="J17" s="52" t="str" cm="1">
        <f t="array" ref="J17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8" s="49" t="str" cm="1">
        <f t="array" ref="E18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TMandela[[#This Row],[Besoin salle]]+MAX(TMandela[[#This Row],[Spectacle 1]:[Spectacle 2]])</f>
        <v>0</v>
      </c>
      <c r="J18" s="52" t="str" cm="1">
        <f t="array" ref="J18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19" s="49" t="str" cm="1">
        <f t="array" ref="E19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TMandela[[#This Row],[Besoin salle]]+MAX(TMandela[[#This Row],[Spectacle 1]:[Spectacle 2]])</f>
        <v>0</v>
      </c>
      <c r="J19" s="52" t="str" cm="1">
        <f t="array" ref="J19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0" s="49" t="str" cm="1">
        <f t="array" ref="E20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TMandela[[#This Row],[Besoin salle]]+MAX(TMandela[[#This Row],[Spectacle 1]:[Spectacle 2]])</f>
        <v>0</v>
      </c>
      <c r="J20" s="52" t="str" cm="1">
        <f t="array" ref="J20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1" s="49" t="str" cm="1">
        <f t="array" ref="E21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TMandela[[#This Row],[Besoin salle]]+MAX(TMandela[[#This Row],[Spectacle 1]:[Spectacle 2]])</f>
        <v>0</v>
      </c>
      <c r="J21" s="52" t="str" cm="1">
        <f t="array" ref="J21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2" s="49" t="str" cm="1">
        <f t="array" ref="E22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TMandela[[#This Row],[Besoin salle]]+MAX(TMandela[[#This Row],[Spectacle 1]:[Spectacle 2]])</f>
        <v>0</v>
      </c>
      <c r="J22" s="52" t="str" cm="1">
        <f t="array" ref="J22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3" s="49" t="str" cm="1">
        <f t="array" ref="E23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TMandela[[#This Row],[Besoin salle]]+MAX(TMandela[[#This Row],[Spectacle 1]:[Spectacle 2]])</f>
        <v>0</v>
      </c>
      <c r="J23" s="52" t="str" cm="1">
        <f t="array" ref="J23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4" s="49" t="str" cm="1">
        <f t="array" ref="E24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TMandela[[#This Row],[Besoin salle]]+MAX(TMandela[[#This Row],[Spectacle 1]:[Spectacle 2]])</f>
        <v>0</v>
      </c>
      <c r="J24" s="52" t="str" cm="1">
        <f t="array" ref="J24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5" s="49" t="str" cm="1">
        <f t="array" ref="E25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TMandela[[#This Row],[Besoin salle]]+MAX(TMandela[[#This Row],[Spectacle 1]:[Spectacle 2]])</f>
        <v>0</v>
      </c>
      <c r="J25" s="52" t="str" cm="1">
        <f t="array" ref="J25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6" s="49" t="str" cm="1">
        <f t="array" ref="E26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TMandela[[#This Row],[Besoin salle]]+MAX(TMandela[[#This Row],[Spectacle 1]:[Spectacle 2]])</f>
        <v>0</v>
      </c>
      <c r="J26" s="52" t="str" cm="1">
        <f t="array" ref="J26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7" s="49" t="str" cm="1">
        <f t="array" ref="E27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TMandela[[#This Row],[Besoin salle]]+MAX(TMandela[[#This Row],[Spectacle 1]:[Spectacle 2]])</f>
        <v>0</v>
      </c>
      <c r="J27" s="52" t="str" cm="1">
        <f t="array" ref="J27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8" s="49" t="str" cm="1">
        <f t="array" ref="E28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TMandela[[#This Row],[Besoin salle]]+MAX(TMandela[[#This Row],[Spectacle 1]:[Spectacle 2]])</f>
        <v>0</v>
      </c>
      <c r="J28" s="52" t="str" cm="1">
        <f t="array" ref="J28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29" s="49" t="str" cm="1">
        <f t="array" ref="E29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TMandela[[#This Row],[Besoin salle]]+MAX(TMandela[[#This Row],[Spectacle 1]:[Spectacle 2]])</f>
        <v>0</v>
      </c>
      <c r="J29" s="52" t="str" cm="1">
        <f t="array" ref="J29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0" s="49" t="str" cm="1">
        <f t="array" ref="E30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TMandela[[#This Row],[Besoin salle]]+MAX(TMandela[[#This Row],[Spectacle 1]:[Spectacle 2]])</f>
        <v>0</v>
      </c>
      <c r="J30" s="52" t="str" cm="1">
        <f t="array" ref="J30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1" s="49" t="str" cm="1">
        <f t="array" ref="E31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TMandela[[#This Row],[Besoin salle]]+MAX(TMandela[[#This Row],[Spectacle 1]:[Spectacle 2]])</f>
        <v>0</v>
      </c>
      <c r="J31" s="52" t="str" cm="1">
        <f t="array" ref="J31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2" s="49" t="str" cm="1">
        <f t="array" ref="E32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TMandela[[#This Row],[Besoin salle]]+MAX(TMandela[[#This Row],[Spectacle 1]:[Spectacle 2]])</f>
        <v>0</v>
      </c>
      <c r="J32" s="55" t="str" cm="1">
        <f t="array" ref="J32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3" s="49" t="str" cm="1">
        <f t="array" ref="E33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TMandela[[#This Row],[Besoin salle]]+MAX(TMandela[[#This Row],[Spectacle 1]:[Spectacle 2]])</f>
        <v>0</v>
      </c>
      <c r="J33" s="52" t="str" cm="1">
        <f t="array" ref="J33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4" s="49" t="str" cm="1">
        <f t="array" ref="E34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TMandela[[#This Row],[Besoin salle]]+MAX(TMandela[[#This Row],[Spectacle 1]:[Spectacle 2]])</f>
        <v>0</v>
      </c>
      <c r="J34" s="52" t="str" cm="1">
        <f t="array" ref="J34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5" s="49" t="str" cm="1">
        <f t="array" ref="E35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TMandela[[#This Row],[Besoin salle]]+MAX(TMandela[[#This Row],[Spectacle 1]:[Spectacle 2]])</f>
        <v>0</v>
      </c>
      <c r="J35" s="52" t="str" cm="1">
        <f t="array" ref="J35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6" s="49" t="str" cm="1">
        <f t="array" ref="E36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TMandela[[#This Row],[Besoin salle]]+MAX(TMandela[[#This Row],[Spectacle 1]:[Spectacle 2]])</f>
        <v>0</v>
      </c>
      <c r="J36" s="52" t="str" cm="1">
        <f t="array" ref="J36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7" s="49" t="str" cm="1">
        <f t="array" ref="E37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TMandela[[#This Row],[Besoin salle]]+MAX(TMandela[[#This Row],[Spectacle 1]:[Spectacle 2]])</f>
        <v>0</v>
      </c>
      <c r="J37" s="52" t="str" cm="1">
        <f t="array" ref="J37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8" s="49" t="str" cm="1">
        <f t="array" ref="E38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TMandela[[#This Row],[Besoin salle]]+MAX(TMandela[[#This Row],[Spectacle 1]:[Spectacle 2]])</f>
        <v>0</v>
      </c>
      <c r="J38" s="52" t="str" cm="1">
        <f t="array" ref="J38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39" s="49" t="str" cm="1">
        <f t="array" ref="E39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TMandela[[#This Row],[Besoin salle]]+MAX(TMandela[[#This Row],[Spectacle 1]:[Spectacle 2]])</f>
        <v>0</v>
      </c>
      <c r="J39" s="52" t="str" cm="1">
        <f t="array" ref="J39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40" s="49" t="str" cm="1">
        <f t="array" ref="E40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TMandela[[#This Row],[Besoin salle]]+MAX(TMandela[[#This Row],[Spectacle 1]:[Spectacle 2]])</f>
        <v>0</v>
      </c>
      <c r="J40" s="52" t="str" cm="1">
        <f t="array" ref="J40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41" s="49" t="str" cm="1">
        <f t="array" ref="E41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TMandela[[#This Row],[Besoin salle]]+MAX(TMandela[[#This Row],[Spectacle 1]:[Spectacle 2]])</f>
        <v>0</v>
      </c>
      <c r="J41" s="52" t="str" cm="1">
        <f t="array" ref="J41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42" s="49" t="str" cm="1">
        <f t="array" ref="E42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TMandela[[#This Row],[Besoin salle]]+MAX(TMandela[[#This Row],[Spectacle 1]:[Spectacle 2]])</f>
        <v>0</v>
      </c>
      <c r="J42" s="52" t="str" cm="1">
        <f t="array" ref="J42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43" s="49" t="str" cm="1">
        <f t="array" ref="E43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TMandela[[#This Row],[Besoin salle]]+MAX(TMandela[[#This Row],[Spectacle 1]:[Spectacle 2]])</f>
        <v>0</v>
      </c>
      <c r="J43" s="52" t="str" cm="1">
        <f t="array" ref="J43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IFERROR(_xlfn.XLOOKUP(TMandela[[#This Row],[Famille]]&amp;TMandela[[#This Row],[Catégorie]]&amp;TMandela[[#This Row],[Référence]],TabBesoinGlobal[Famille]&amp;TabBesoinGlobal[Catégorie]&amp;TabBesoinGlobal[Référence],TabBesoinGlobal[Désignation],,0),"")</f>
        <v/>
      </c>
      <c r="E44" s="49" t="str" cm="1">
        <f t="array" ref="E44">IFERROR(_xlfn.XLOOKUP(TMandela[[#This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TMandela[[#This Row],[Besoin salle]]+MAX(TMandela[[#This Row],[Spectacle 1]:[Spectacle 2]])</f>
        <v>0</v>
      </c>
      <c r="J44" s="52" t="str" cm="1">
        <f t="array" ref="J44">_xlfn.XLOOKUP(TMandela[[#This Row],[Famille]]&amp;TMandela[[#This Row],[Catégorie]]&amp;TMandela[[#This Row],[Référence]]&amp;TMandela[[#This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32" priority="3"/>
  </conditionalFormatting>
  <conditionalFormatting sqref="J2:J44">
    <cfRule type="cellIs" dxfId="31" priority="1" operator="lessThan">
      <formula>0</formula>
    </cfRule>
    <cfRule type="cellIs" dxfId="30" priority="2" operator="greaterThan">
      <formula>0</formula>
    </cfRule>
  </conditionalFormatting>
  <dataValidations count="1">
    <dataValidation type="list" allowBlank="1" showInputMessage="1" showErrorMessage="1" sqref="A2:A44" xr:uid="{138FF1EF-56E3-49CD-A094-FB1D75037B44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0F8C09F-7635-4B15-9318-70C54518BE05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F1D1F059-9288-4985-B28B-111227DDEAC2}">
          <x14:formula1>
            <xm:f>OFFSET('Besoin Global'!$C$16,MATCH(A1&amp;B1,LFamille&amp;LCatégorie,0)-1,0,COUNTIFS(LFamille,A1,LCatégorie,B1))</xm:f>
          </x14:formula1>
          <xm:sqref>C1:C1048576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53051-3C2E-4CEA-ADBE-987C7D3CD235}">
  <sheetPr codeName="Feuil4"/>
  <dimension ref="A1:K151"/>
  <sheetViews>
    <sheetView zoomScale="70" zoomScaleNormal="70" zoomScaleSheetLayoutView="40" zoomScalePageLayoutView="70" workbookViewId="0">
      <selection activeCell="C2" sqref="C2:C44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298</v>
      </c>
      <c r="J1" s="39" t="s">
        <v>301</v>
      </c>
      <c r="K1" s="40" t="s">
        <v>332</v>
      </c>
    </row>
    <row r="2" spans="1:11" s="42" customFormat="1" ht="24" x14ac:dyDescent="0.25">
      <c r="A2" s="48" t="s">
        <v>293</v>
      </c>
      <c r="B2" s="49" t="s">
        <v>942</v>
      </c>
      <c r="C2" s="50"/>
      <c r="D2" s="50" t="str" cm="1">
        <f t="array" ref="D2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" s="49" t="str" cm="1">
        <f t="array" ref="E2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" s="49"/>
      <c r="G2" s="49"/>
      <c r="H2" s="49"/>
      <c r="I2" s="51">
        <f>TCudorge[[#This Row],[Besoin salle]]+MAX(TCudorge[[#This Row],[Spectacle 1]:[Spectacle 2]])</f>
        <v>0</v>
      </c>
      <c r="J2" s="52" t="str" cm="1">
        <f t="array" ref="J2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" s="49" t="str" cm="1">
        <f t="array" ref="E3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TCudorge[[#This Row],[Besoin salle]]+MAX(TCudorge[[#This Row],[Spectacle 1]:[Spectacle 2]])</f>
        <v>0</v>
      </c>
      <c r="J3" s="52" t="str" cm="1">
        <f t="array" ref="J3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4" s="49" t="str" cm="1">
        <f t="array" ref="E4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TCudorge[[#This Row],[Besoin salle]]+MAX(TCudorge[[#This Row],[Spectacle 1]:[Spectacle 2]])</f>
        <v>0</v>
      </c>
      <c r="J4" s="52" t="str" cm="1">
        <f t="array" ref="J4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5" s="49" t="str" cm="1">
        <f t="array" ref="E5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TCudorge[[#This Row],[Besoin salle]]+MAX(TCudorge[[#This Row],[Spectacle 1]:[Spectacle 2]])</f>
        <v>0</v>
      </c>
      <c r="J5" s="52" t="str" cm="1">
        <f t="array" ref="J5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6" s="49" t="str" cm="1">
        <f t="array" ref="E6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TCudorge[[#This Row],[Besoin salle]]+MAX(TCudorge[[#This Row],[Spectacle 1]:[Spectacle 2]])</f>
        <v>0</v>
      </c>
      <c r="J6" s="52" t="str" cm="1">
        <f t="array" ref="J6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7" s="49" t="str" cm="1">
        <f t="array" ref="E7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TCudorge[[#This Row],[Besoin salle]]+MAX(TCudorge[[#This Row],[Spectacle 1]:[Spectacle 2]])</f>
        <v>0</v>
      </c>
      <c r="J7" s="52" t="str" cm="1">
        <f t="array" ref="J7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8" s="49" t="str" cm="1">
        <f t="array" ref="E8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TCudorge[[#This Row],[Besoin salle]]+MAX(TCudorge[[#This Row],[Spectacle 1]:[Spectacle 2]])</f>
        <v>0</v>
      </c>
      <c r="J8" s="52" t="str" cm="1">
        <f t="array" ref="J8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9" s="49" t="str" cm="1">
        <f t="array" ref="E9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TCudorge[[#This Row],[Besoin salle]]+MAX(TCudorge[[#This Row],[Spectacle 1]:[Spectacle 2]])</f>
        <v>0</v>
      </c>
      <c r="J9" s="52" t="str" cm="1">
        <f t="array" ref="J9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0" s="49" t="str" cm="1">
        <f t="array" ref="E10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TCudorge[[#This Row],[Besoin salle]]+MAX(TCudorge[[#This Row],[Spectacle 1]:[Spectacle 2]])</f>
        <v>0</v>
      </c>
      <c r="J10" s="52" t="str" cm="1">
        <f t="array" ref="J10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1" s="49" t="str" cm="1">
        <f t="array" ref="E11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TCudorge[[#This Row],[Besoin salle]]+MAX(TCudorge[[#This Row],[Spectacle 1]:[Spectacle 2]])</f>
        <v>0</v>
      </c>
      <c r="J11" s="52" t="str" cm="1">
        <f t="array" ref="J11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2" s="49" t="str" cm="1">
        <f t="array" ref="E12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TCudorge[[#This Row],[Besoin salle]]+MAX(TCudorge[[#This Row],[Spectacle 1]:[Spectacle 2]])</f>
        <v>0</v>
      </c>
      <c r="J12" s="52" t="str" cm="1">
        <f t="array" ref="J12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3" s="49" t="str" cm="1">
        <f t="array" ref="E13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TCudorge[[#This Row],[Besoin salle]]+MAX(TCudorge[[#This Row],[Spectacle 1]:[Spectacle 2]])</f>
        <v>0</v>
      </c>
      <c r="J13" s="52" t="str" cm="1">
        <f t="array" ref="J13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4" s="49" t="str" cm="1">
        <f t="array" ref="E14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TCudorge[[#This Row],[Besoin salle]]+MAX(TCudorge[[#This Row],[Spectacle 1]:[Spectacle 2]])</f>
        <v>0</v>
      </c>
      <c r="J14" s="52" t="str" cm="1">
        <f t="array" ref="J14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5" s="49" t="str" cm="1">
        <f t="array" ref="E15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TCudorge[[#This Row],[Besoin salle]]+MAX(TCudorge[[#This Row],[Spectacle 1]:[Spectacle 2]])</f>
        <v>0</v>
      </c>
      <c r="J15" s="52" t="str" cm="1">
        <f t="array" ref="J15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6" s="49" t="str" cm="1">
        <f t="array" ref="E16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TCudorge[[#This Row],[Besoin salle]]+MAX(TCudorge[[#This Row],[Spectacle 1]:[Spectacle 2]])</f>
        <v>0</v>
      </c>
      <c r="J16" s="52" t="str" cm="1">
        <f t="array" ref="J16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7" s="49" t="str" cm="1">
        <f t="array" ref="E17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TCudorge[[#This Row],[Besoin salle]]+MAX(TCudorge[[#This Row],[Spectacle 1]:[Spectacle 2]])</f>
        <v>0</v>
      </c>
      <c r="J17" s="52" t="str" cm="1">
        <f t="array" ref="J17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8" s="49" t="str" cm="1">
        <f t="array" ref="E18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TCudorge[[#This Row],[Besoin salle]]+MAX(TCudorge[[#This Row],[Spectacle 1]:[Spectacle 2]])</f>
        <v>0</v>
      </c>
      <c r="J18" s="52" t="str" cm="1">
        <f t="array" ref="J18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19" s="49" t="str" cm="1">
        <f t="array" ref="E19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TCudorge[[#This Row],[Besoin salle]]+MAX(TCudorge[[#This Row],[Spectacle 1]:[Spectacle 2]])</f>
        <v>0</v>
      </c>
      <c r="J19" s="52" t="str" cm="1">
        <f t="array" ref="J19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0" s="49" t="str" cm="1">
        <f t="array" ref="E20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TCudorge[[#This Row],[Besoin salle]]+MAX(TCudorge[[#This Row],[Spectacle 1]:[Spectacle 2]])</f>
        <v>0</v>
      </c>
      <c r="J20" s="52" t="str" cm="1">
        <f t="array" ref="J20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1" s="49" t="str" cm="1">
        <f t="array" ref="E21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TCudorge[[#This Row],[Besoin salle]]+MAX(TCudorge[[#This Row],[Spectacle 1]:[Spectacle 2]])</f>
        <v>0</v>
      </c>
      <c r="J21" s="52" t="str" cm="1">
        <f t="array" ref="J21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2" s="49" t="str" cm="1">
        <f t="array" ref="E22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TCudorge[[#This Row],[Besoin salle]]+MAX(TCudorge[[#This Row],[Spectacle 1]:[Spectacle 2]])</f>
        <v>0</v>
      </c>
      <c r="J22" s="52" t="str" cm="1">
        <f t="array" ref="J22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3" s="49" t="str" cm="1">
        <f t="array" ref="E23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TCudorge[[#This Row],[Besoin salle]]+MAX(TCudorge[[#This Row],[Spectacle 1]:[Spectacle 2]])</f>
        <v>0</v>
      </c>
      <c r="J23" s="52" t="str" cm="1">
        <f t="array" ref="J23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4" s="49" t="str" cm="1">
        <f t="array" ref="E24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TCudorge[[#This Row],[Besoin salle]]+MAX(TCudorge[[#This Row],[Spectacle 1]:[Spectacle 2]])</f>
        <v>0</v>
      </c>
      <c r="J24" s="52" t="str" cm="1">
        <f t="array" ref="J24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5" s="49" t="str" cm="1">
        <f t="array" ref="E25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TCudorge[[#This Row],[Besoin salle]]+MAX(TCudorge[[#This Row],[Spectacle 1]:[Spectacle 2]])</f>
        <v>0</v>
      </c>
      <c r="J25" s="52" t="str" cm="1">
        <f t="array" ref="J25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6" s="49" t="str" cm="1">
        <f t="array" ref="E26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TCudorge[[#This Row],[Besoin salle]]+MAX(TCudorge[[#This Row],[Spectacle 1]:[Spectacle 2]])</f>
        <v>0</v>
      </c>
      <c r="J26" s="52" t="str" cm="1">
        <f t="array" ref="J26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7" s="49" t="str" cm="1">
        <f t="array" ref="E27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TCudorge[[#This Row],[Besoin salle]]+MAX(TCudorge[[#This Row],[Spectacle 1]:[Spectacle 2]])</f>
        <v>0</v>
      </c>
      <c r="J27" s="52" t="str" cm="1">
        <f t="array" ref="J27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8" s="49" t="str" cm="1">
        <f t="array" ref="E28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TCudorge[[#This Row],[Besoin salle]]+MAX(TCudorge[[#This Row],[Spectacle 1]:[Spectacle 2]])</f>
        <v>0</v>
      </c>
      <c r="J28" s="52" t="str" cm="1">
        <f t="array" ref="J28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29" s="49" t="str" cm="1">
        <f t="array" ref="E29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TCudorge[[#This Row],[Besoin salle]]+MAX(TCudorge[[#This Row],[Spectacle 1]:[Spectacle 2]])</f>
        <v>0</v>
      </c>
      <c r="J29" s="52" t="str" cm="1">
        <f t="array" ref="J29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0" s="49" t="str" cm="1">
        <f t="array" ref="E30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TCudorge[[#This Row],[Besoin salle]]+MAX(TCudorge[[#This Row],[Spectacle 1]:[Spectacle 2]])</f>
        <v>0</v>
      </c>
      <c r="J30" s="52" t="str" cm="1">
        <f t="array" ref="J30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1" s="49" t="str" cm="1">
        <f t="array" ref="E31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TCudorge[[#This Row],[Besoin salle]]+MAX(TCudorge[[#This Row],[Spectacle 1]:[Spectacle 2]])</f>
        <v>0</v>
      </c>
      <c r="J31" s="52" t="str" cm="1">
        <f t="array" ref="J31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2" s="49" t="str" cm="1">
        <f t="array" ref="E32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TCudorge[[#This Row],[Besoin salle]]+MAX(TCudorge[[#This Row],[Spectacle 1]:[Spectacle 2]])</f>
        <v>0</v>
      </c>
      <c r="J32" s="55" t="str" cm="1">
        <f t="array" ref="J32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3" s="49" t="str" cm="1">
        <f t="array" ref="E33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TCudorge[[#This Row],[Besoin salle]]+MAX(TCudorge[[#This Row],[Spectacle 1]:[Spectacle 2]])</f>
        <v>0</v>
      </c>
      <c r="J33" s="52" t="str" cm="1">
        <f t="array" ref="J33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4" s="49" t="str" cm="1">
        <f t="array" ref="E34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TCudorge[[#This Row],[Besoin salle]]+MAX(TCudorge[[#This Row],[Spectacle 1]:[Spectacle 2]])</f>
        <v>0</v>
      </c>
      <c r="J34" s="52" t="str" cm="1">
        <f t="array" ref="J34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5" s="49" t="str" cm="1">
        <f t="array" ref="E35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TCudorge[[#This Row],[Besoin salle]]+MAX(TCudorge[[#This Row],[Spectacle 1]:[Spectacle 2]])</f>
        <v>0</v>
      </c>
      <c r="J35" s="52" t="str" cm="1">
        <f t="array" ref="J35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6" s="49" t="str" cm="1">
        <f t="array" ref="E36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TCudorge[[#This Row],[Besoin salle]]+MAX(TCudorge[[#This Row],[Spectacle 1]:[Spectacle 2]])</f>
        <v>0</v>
      </c>
      <c r="J36" s="52" t="str" cm="1">
        <f t="array" ref="J36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7" s="49" t="str" cm="1">
        <f t="array" ref="E37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TCudorge[[#This Row],[Besoin salle]]+MAX(TCudorge[[#This Row],[Spectacle 1]:[Spectacle 2]])</f>
        <v>0</v>
      </c>
      <c r="J37" s="52" t="str" cm="1">
        <f t="array" ref="J37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8" s="49" t="str" cm="1">
        <f t="array" ref="E38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TCudorge[[#This Row],[Besoin salle]]+MAX(TCudorge[[#This Row],[Spectacle 1]:[Spectacle 2]])</f>
        <v>0</v>
      </c>
      <c r="J38" s="52" t="str" cm="1">
        <f t="array" ref="J38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39" s="49" t="str" cm="1">
        <f t="array" ref="E39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TCudorge[[#This Row],[Besoin salle]]+MAX(TCudorge[[#This Row],[Spectacle 1]:[Spectacle 2]])</f>
        <v>0</v>
      </c>
      <c r="J39" s="52" t="str" cm="1">
        <f t="array" ref="J39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40" s="49" t="str" cm="1">
        <f t="array" ref="E40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TCudorge[[#This Row],[Besoin salle]]+MAX(TCudorge[[#This Row],[Spectacle 1]:[Spectacle 2]])</f>
        <v>0</v>
      </c>
      <c r="J40" s="52" t="str" cm="1">
        <f t="array" ref="J40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41" s="49" t="str" cm="1">
        <f t="array" ref="E41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TCudorge[[#This Row],[Besoin salle]]+MAX(TCudorge[[#This Row],[Spectacle 1]:[Spectacle 2]])</f>
        <v>0</v>
      </c>
      <c r="J41" s="52" t="str" cm="1">
        <f t="array" ref="J41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42" s="49" t="str" cm="1">
        <f t="array" ref="E42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TCudorge[[#This Row],[Besoin salle]]+MAX(TCudorge[[#This Row],[Spectacle 1]:[Spectacle 2]])</f>
        <v>0</v>
      </c>
      <c r="J42" s="52" t="str" cm="1">
        <f t="array" ref="J42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43" s="49" t="str" cm="1">
        <f t="array" ref="E43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TCudorge[[#This Row],[Besoin salle]]+MAX(TCudorge[[#This Row],[Spectacle 1]:[Spectacle 2]])</f>
        <v>0</v>
      </c>
      <c r="J43" s="52" t="str" cm="1">
        <f t="array" ref="J43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IFERROR(_xlfn.XLOOKUP(TCudorge[[#This Row],[Famille]]&amp;TCudorge[[#This Row],[Catégorie]]&amp;TCudorge[[#This Row],[Référence]],TabBesoinGlobal[Famille]&amp;TabBesoinGlobal[Catégorie]&amp;TabBesoinGlobal[Référence],TabBesoinGlobal[Désignation],,0),"")</f>
        <v/>
      </c>
      <c r="E44" s="49" t="str" cm="1">
        <f t="array" ref="E44">IFERROR(_xlfn.XLOOKUP(TCudorge[[#This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TCudorge[[#This Row],[Besoin salle]]+MAX(TCudorge[[#This Row],[Spectacle 1]:[Spectacle 2]])</f>
        <v>0</v>
      </c>
      <c r="J44" s="52" t="str" cm="1">
        <f t="array" ref="J44">_xlfn.XLOOKUP(TCudorge[[#This Row],[Famille]]&amp;TCudorge[[#This Row],[Catégorie]]&amp;TCudorge[[#This Row],[Référence]]&amp;TCudorge[[#This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29" priority="553"/>
  </conditionalFormatting>
  <conditionalFormatting sqref="J2:J44">
    <cfRule type="cellIs" dxfId="28" priority="3" operator="lessThan">
      <formula>0</formula>
    </cfRule>
    <cfRule type="cellIs" dxfId="27" priority="4" operator="greaterThan">
      <formula>0</formula>
    </cfRule>
  </conditionalFormatting>
  <dataValidations count="1">
    <dataValidation type="list" allowBlank="1" showInputMessage="1" showErrorMessage="1" sqref="A2:A44" xr:uid="{FE9448CF-7E0A-4FB3-9B01-E908ABA817E0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557136-BE6A-4722-A3F6-0CF7F91C6226}">
          <x14:formula1>
            <xm:f>OFFSET('Besoin Global'!$C$16,MATCH(A2&amp;B2,LFamille&amp;LCatégorie,0)-1,0,COUNTIFS(LFamille,A2,LCatégorie,B2))</xm:f>
          </x14:formula1>
          <xm:sqref>C2:C44</xm:sqref>
        </x14:dataValidation>
        <x14:dataValidation type="list" allowBlank="1" showInputMessage="1" showErrorMessage="1" xr:uid="{AE67F551-2D63-44F5-8ED1-145BA83FA72D}">
          <x14:formula1>
            <xm:f>OFFSET('Besoin Global'!$B$16,MATCH(A2,LFamille,0)-1,0,COUNTIF(LFamille,A2))</xm:f>
          </x14:formula1>
          <xm:sqref>B2:B44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DF0ED-3339-450E-B406-313EF8CE529D}">
  <sheetPr codeName="Feuil3"/>
  <dimension ref="A1:K154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297</v>
      </c>
      <c r="J1" s="39" t="s">
        <v>301</v>
      </c>
      <c r="K1" s="40" t="s">
        <v>332</v>
      </c>
    </row>
    <row r="2" spans="1:11" s="42" customFormat="1" ht="24" x14ac:dyDescent="0.25">
      <c r="A2" s="48" t="s">
        <v>172</v>
      </c>
      <c r="B2" s="49" t="s">
        <v>940</v>
      </c>
      <c r="C2" s="50" t="s">
        <v>987</v>
      </c>
      <c r="D2" s="50" t="str" cm="1">
        <f t="array" ref="D2">IFERROR(_xlfn.XLOOKUP(TBeffroi[[#This Row],[Famille]]&amp;TBeffroi[[#This Row],[Catégorie]]&amp;TBeffroi[[#This Row],[Référence]],TabBesoinGlobal[Famille]&amp;TabBesoinGlobal[Catégorie]&amp;TabBesoinGlobal[Référence],TabBesoinGlobal[Désignation],,0),"")</f>
        <v>Lyre Horizontale pour Hp L.A X12</v>
      </c>
      <c r="E2" s="49" t="str" cm="1">
        <f t="array" ref="E2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>CD14C</v>
      </c>
      <c r="F2" s="49"/>
      <c r="G2" s="49"/>
      <c r="H2" s="49"/>
      <c r="I2" s="51">
        <f>TBeffroi[[#This Row],[Besoin salle]]+MAX(TBeffroi[[#This Row],[Spectacle 1]:[Spectacle 2]])</f>
        <v>0</v>
      </c>
      <c r="J2" s="52" cm="1">
        <f t="array" ref="J2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" s="49" t="str" cm="1">
        <f t="array" ref="E3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TBeffroi[[#This Row],[Besoin salle]]+MAX(TBeffroi[[#This Row],[Spectacle 1]:[Spectacle 2]])</f>
        <v>0</v>
      </c>
      <c r="J3" s="52" t="str" cm="1">
        <f t="array" ref="J3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" s="49" t="str" cm="1">
        <f t="array" ref="E4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TBeffroi[[#This Row],[Besoin salle]]+MAX(TBeffroi[[#This Row],[Spectacle 1]:[Spectacle 2]])</f>
        <v>0</v>
      </c>
      <c r="J4" s="52" t="str" cm="1">
        <f t="array" ref="J4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5" s="49" t="str" cm="1">
        <f t="array" ref="E5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TBeffroi[[#This Row],[Besoin salle]]+MAX(TBeffroi[[#This Row],[Spectacle 1]:[Spectacle 2]])</f>
        <v>0</v>
      </c>
      <c r="J5" s="52" t="str" cm="1">
        <f t="array" ref="J5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6" s="49" t="str" cm="1">
        <f t="array" ref="E6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TBeffroi[[#This Row],[Besoin salle]]+MAX(TBeffroi[[#This Row],[Spectacle 1]:[Spectacle 2]])</f>
        <v>0</v>
      </c>
      <c r="J6" s="52" t="str" cm="1">
        <f t="array" ref="J6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7" s="49" t="str" cm="1">
        <f t="array" ref="E7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TBeffroi[[#This Row],[Besoin salle]]+MAX(TBeffroi[[#This Row],[Spectacle 1]:[Spectacle 2]])</f>
        <v>0</v>
      </c>
      <c r="J7" s="52" t="str" cm="1">
        <f t="array" ref="J7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8" s="49" t="str" cm="1">
        <f t="array" ref="E8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TBeffroi[[#This Row],[Besoin salle]]+MAX(TBeffroi[[#This Row],[Spectacle 1]:[Spectacle 2]])</f>
        <v>0</v>
      </c>
      <c r="J8" s="52" t="str" cm="1">
        <f t="array" ref="J8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9" s="49" t="str" cm="1">
        <f t="array" ref="E9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TBeffroi[[#This Row],[Besoin salle]]+MAX(TBeffroi[[#This Row],[Spectacle 1]:[Spectacle 2]])</f>
        <v>0</v>
      </c>
      <c r="J9" s="52" t="str" cm="1">
        <f t="array" ref="J9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0" s="49" t="str" cm="1">
        <f t="array" ref="E10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TBeffroi[[#This Row],[Besoin salle]]+MAX(TBeffroi[[#This Row],[Spectacle 1]:[Spectacle 2]])</f>
        <v>0</v>
      </c>
      <c r="J10" s="52" t="str" cm="1">
        <f t="array" ref="J10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1" s="49" t="str" cm="1">
        <f t="array" ref="E11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TBeffroi[[#This Row],[Besoin salle]]+MAX(TBeffroi[[#This Row],[Spectacle 1]:[Spectacle 2]])</f>
        <v>0</v>
      </c>
      <c r="J11" s="52" t="str" cm="1">
        <f t="array" ref="J11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2" s="49" t="str" cm="1">
        <f t="array" ref="E12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TBeffroi[[#This Row],[Besoin salle]]+MAX(TBeffroi[[#This Row],[Spectacle 1]:[Spectacle 2]])</f>
        <v>0</v>
      </c>
      <c r="J12" s="52" t="str" cm="1">
        <f t="array" ref="J12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3" s="49" t="str" cm="1">
        <f t="array" ref="E13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TBeffroi[[#This Row],[Besoin salle]]+MAX(TBeffroi[[#This Row],[Spectacle 1]:[Spectacle 2]])</f>
        <v>0</v>
      </c>
      <c r="J13" s="52" t="str" cm="1">
        <f t="array" ref="J13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4" s="49" t="str" cm="1">
        <f t="array" ref="E14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TBeffroi[[#This Row],[Besoin salle]]+MAX(TBeffroi[[#This Row],[Spectacle 1]:[Spectacle 2]])</f>
        <v>0</v>
      </c>
      <c r="J14" s="52" t="str" cm="1">
        <f t="array" ref="J14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5" s="49" t="str" cm="1">
        <f t="array" ref="E15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TBeffroi[[#This Row],[Besoin salle]]+MAX(TBeffroi[[#This Row],[Spectacle 1]:[Spectacle 2]])</f>
        <v>0</v>
      </c>
      <c r="J15" s="52" t="str" cm="1">
        <f t="array" ref="J15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6" s="49" t="str" cm="1">
        <f t="array" ref="E16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TBeffroi[[#This Row],[Besoin salle]]+MAX(TBeffroi[[#This Row],[Spectacle 1]:[Spectacle 2]])</f>
        <v>0</v>
      </c>
      <c r="J16" s="52" t="str" cm="1">
        <f t="array" ref="J16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7" s="49" t="str" cm="1">
        <f t="array" ref="E17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TBeffroi[[#This Row],[Besoin salle]]+MAX(TBeffroi[[#This Row],[Spectacle 1]:[Spectacle 2]])</f>
        <v>0</v>
      </c>
      <c r="J17" s="52" t="str" cm="1">
        <f t="array" ref="J17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8" s="49" t="str" cm="1">
        <f t="array" ref="E18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TBeffroi[[#This Row],[Besoin salle]]+MAX(TBeffroi[[#This Row],[Spectacle 1]:[Spectacle 2]])</f>
        <v>0</v>
      </c>
      <c r="J18" s="52" t="str" cm="1">
        <f t="array" ref="J18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19" s="49" t="str" cm="1">
        <f t="array" ref="E19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TBeffroi[[#This Row],[Besoin salle]]+MAX(TBeffroi[[#This Row],[Spectacle 1]:[Spectacle 2]])</f>
        <v>0</v>
      </c>
      <c r="J19" s="52" t="str" cm="1">
        <f t="array" ref="J19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0" s="49" t="str" cm="1">
        <f t="array" ref="E20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TBeffroi[[#This Row],[Besoin salle]]+MAX(TBeffroi[[#This Row],[Spectacle 1]:[Spectacle 2]])</f>
        <v>0</v>
      </c>
      <c r="J20" s="52" t="str" cm="1">
        <f t="array" ref="J20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1" s="49" t="str" cm="1">
        <f t="array" ref="E21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TBeffroi[[#This Row],[Besoin salle]]+MAX(TBeffroi[[#This Row],[Spectacle 1]:[Spectacle 2]])</f>
        <v>0</v>
      </c>
      <c r="J21" s="52" t="str" cm="1">
        <f t="array" ref="J21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2" s="49" t="str" cm="1">
        <f t="array" ref="E22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TBeffroi[[#This Row],[Besoin salle]]+MAX(TBeffroi[[#This Row],[Spectacle 1]:[Spectacle 2]])</f>
        <v>0</v>
      </c>
      <c r="J22" s="52" t="str" cm="1">
        <f t="array" ref="J22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3" s="49" t="str" cm="1">
        <f t="array" ref="E23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TBeffroi[[#This Row],[Besoin salle]]+MAX(TBeffroi[[#This Row],[Spectacle 1]:[Spectacle 2]])</f>
        <v>0</v>
      </c>
      <c r="J23" s="52" t="str" cm="1">
        <f t="array" ref="J23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4" s="49" t="str" cm="1">
        <f t="array" ref="E24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TBeffroi[[#This Row],[Besoin salle]]+MAX(TBeffroi[[#This Row],[Spectacle 1]:[Spectacle 2]])</f>
        <v>0</v>
      </c>
      <c r="J24" s="52" t="str" cm="1">
        <f t="array" ref="J24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5" s="49" t="str" cm="1">
        <f t="array" ref="E25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TBeffroi[[#This Row],[Besoin salle]]+MAX(TBeffroi[[#This Row],[Spectacle 1]:[Spectacle 2]])</f>
        <v>0</v>
      </c>
      <c r="J25" s="52" t="str" cm="1">
        <f t="array" ref="J25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6" s="49" t="str" cm="1">
        <f t="array" ref="E26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TBeffroi[[#This Row],[Besoin salle]]+MAX(TBeffroi[[#This Row],[Spectacle 1]:[Spectacle 2]])</f>
        <v>0</v>
      </c>
      <c r="J26" s="52" t="str" cm="1">
        <f t="array" ref="J26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7" s="49" t="str" cm="1">
        <f t="array" ref="E27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TBeffroi[[#This Row],[Besoin salle]]+MAX(TBeffroi[[#This Row],[Spectacle 1]:[Spectacle 2]])</f>
        <v>0</v>
      </c>
      <c r="J27" s="52" t="str" cm="1">
        <f t="array" ref="J27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8" s="49" t="str" cm="1">
        <f t="array" ref="E28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TBeffroi[[#This Row],[Besoin salle]]+MAX(TBeffroi[[#This Row],[Spectacle 1]:[Spectacle 2]])</f>
        <v>0</v>
      </c>
      <c r="J28" s="52" t="str" cm="1">
        <f t="array" ref="J28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29" s="49" t="str" cm="1">
        <f t="array" ref="E29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TBeffroi[[#This Row],[Besoin salle]]+MAX(TBeffroi[[#This Row],[Spectacle 1]:[Spectacle 2]])</f>
        <v>0</v>
      </c>
      <c r="J29" s="52" t="str" cm="1">
        <f t="array" ref="J29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0" s="49" t="str" cm="1">
        <f t="array" ref="E30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TBeffroi[[#This Row],[Besoin salle]]+MAX(TBeffroi[[#This Row],[Spectacle 1]:[Spectacle 2]])</f>
        <v>0</v>
      </c>
      <c r="J30" s="52" t="str" cm="1">
        <f t="array" ref="J30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1" s="49" t="str" cm="1">
        <f t="array" ref="E31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TBeffroi[[#This Row],[Besoin salle]]+MAX(TBeffroi[[#This Row],[Spectacle 1]:[Spectacle 2]])</f>
        <v>0</v>
      </c>
      <c r="J31" s="52" t="str" cm="1">
        <f t="array" ref="J31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2" s="49" t="str" cm="1">
        <f t="array" ref="E32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1">
        <f>TBeffroi[[#This Row],[Besoin salle]]+MAX(TBeffroi[[#This Row],[Spectacle 1]:[Spectacle 2]])</f>
        <v>0</v>
      </c>
      <c r="J32" s="52" t="str" cm="1">
        <f t="array" ref="J32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2" s="53"/>
    </row>
    <row r="33" spans="1:11" s="42" customFormat="1" ht="24" x14ac:dyDescent="0.25">
      <c r="A33" s="48"/>
      <c r="B33" s="49"/>
      <c r="C33" s="50"/>
      <c r="D33" s="50" t="str" cm="1">
        <f t="array" ref="D33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3" s="49" t="str" cm="1">
        <f t="array" ref="E33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TBeffroi[[#This Row],[Besoin salle]]+MAX(TBeffroi[[#This Row],[Spectacle 1]:[Spectacle 2]])</f>
        <v>0</v>
      </c>
      <c r="J33" s="52" t="str" cm="1">
        <f t="array" ref="J33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4" s="49" t="str" cm="1">
        <f t="array" ref="E34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TBeffroi[[#This Row],[Besoin salle]]+MAX(TBeffroi[[#This Row],[Spectacle 1]:[Spectacle 2]])</f>
        <v>0</v>
      </c>
      <c r="J34" s="52" t="str" cm="1">
        <f t="array" ref="J34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5" s="49" t="str" cm="1">
        <f t="array" ref="E35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4">
        <f>TBeffroi[[#This Row],[Besoin salle]]+MAX(TBeffroi[[#This Row],[Spectacle 1]:[Spectacle 2]])</f>
        <v>0</v>
      </c>
      <c r="J35" s="55" t="str" cm="1">
        <f t="array" ref="J35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5" s="56"/>
    </row>
    <row r="36" spans="1:11" s="42" customFormat="1" ht="24" x14ac:dyDescent="0.25">
      <c r="A36" s="48"/>
      <c r="B36" s="49"/>
      <c r="C36" s="50"/>
      <c r="D36" s="50" t="str" cm="1">
        <f t="array" ref="D36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6" s="49" t="str" cm="1">
        <f t="array" ref="E36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TBeffroi[[#This Row],[Besoin salle]]+MAX(TBeffroi[[#This Row],[Spectacle 1]:[Spectacle 2]])</f>
        <v>0</v>
      </c>
      <c r="J36" s="52" t="str" cm="1">
        <f t="array" ref="J36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7" s="49" t="str" cm="1">
        <f t="array" ref="E37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TBeffroi[[#This Row],[Besoin salle]]+MAX(TBeffroi[[#This Row],[Spectacle 1]:[Spectacle 2]])</f>
        <v>0</v>
      </c>
      <c r="J37" s="52" t="str" cm="1">
        <f t="array" ref="J37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8" s="49" t="str" cm="1">
        <f t="array" ref="E38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TBeffroi[[#This Row],[Besoin salle]]+MAX(TBeffroi[[#This Row],[Spectacle 1]:[Spectacle 2]])</f>
        <v>0</v>
      </c>
      <c r="J38" s="52" t="str" cm="1">
        <f t="array" ref="J38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39" s="49" t="str" cm="1">
        <f t="array" ref="E39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1">
        <f>TBeffroi[[#This Row],[Besoin salle]]+MAX(TBeffroi[[#This Row],[Spectacle 1]:[Spectacle 2]])</f>
        <v>0</v>
      </c>
      <c r="J39" s="52" t="str" cm="1">
        <f t="array" ref="J39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39" s="53"/>
    </row>
    <row r="40" spans="1:11" s="42" customFormat="1" ht="24" x14ac:dyDescent="0.25">
      <c r="A40" s="48"/>
      <c r="B40" s="49"/>
      <c r="C40" s="50"/>
      <c r="D40" s="50" t="str" cm="1">
        <f t="array" ref="D40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0" s="49" t="str" cm="1">
        <f t="array" ref="E40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1">
        <f>TBeffroi[[#This Row],[Besoin salle]]+MAX(TBeffroi[[#This Row],[Spectacle 1]:[Spectacle 2]])</f>
        <v>0</v>
      </c>
      <c r="J40" s="52" t="str" cm="1">
        <f t="array" ref="J40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0" s="53"/>
    </row>
    <row r="41" spans="1:11" s="42" customFormat="1" ht="24" x14ac:dyDescent="0.25">
      <c r="A41" s="48"/>
      <c r="B41" s="49"/>
      <c r="C41" s="50"/>
      <c r="D41" s="50" t="str" cm="1">
        <f t="array" ref="D41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1" s="49" t="str" cm="1">
        <f t="array" ref="E41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1">
        <f>TBeffroi[[#This Row],[Besoin salle]]+MAX(TBeffroi[[#This Row],[Spectacle 1]:[Spectacle 2]])</f>
        <v>0</v>
      </c>
      <c r="J41" s="52" t="str" cm="1">
        <f t="array" ref="J41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1" s="53"/>
    </row>
    <row r="42" spans="1:11" s="42" customFormat="1" ht="24" x14ac:dyDescent="0.25">
      <c r="A42" s="48"/>
      <c r="B42" s="49"/>
      <c r="C42" s="50"/>
      <c r="D42" s="50" t="str" cm="1">
        <f t="array" ref="D42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2" s="49" t="str" cm="1">
        <f t="array" ref="E42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TBeffroi[[#This Row],[Besoin salle]]+MAX(TBeffroi[[#This Row],[Spectacle 1]:[Spectacle 2]])</f>
        <v>0</v>
      </c>
      <c r="J42" s="52" t="str" cm="1">
        <f t="array" ref="J42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3" s="49" t="str" cm="1">
        <f t="array" ref="E43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TBeffroi[[#This Row],[Besoin salle]]+MAX(TBeffroi[[#This Row],[Spectacle 1]:[Spectacle 2]])</f>
        <v>0</v>
      </c>
      <c r="J43" s="52" t="str" cm="1">
        <f t="array" ref="J43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4" s="49" t="str" cm="1">
        <f t="array" ref="E44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TBeffroi[[#This Row],[Besoin salle]]+MAX(TBeffroi[[#This Row],[Spectacle 1]:[Spectacle 2]])</f>
        <v>0</v>
      </c>
      <c r="J44" s="52" t="str" cm="1">
        <f t="array" ref="J44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A45" s="48"/>
      <c r="B45" s="49"/>
      <c r="C45" s="50"/>
      <c r="D45" s="50" t="str" cm="1">
        <f t="array" ref="D45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5" s="49" t="str" cm="1">
        <f t="array" ref="E45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5" s="49"/>
      <c r="G45" s="49"/>
      <c r="H45" s="49"/>
      <c r="I45" s="54">
        <f>TBeffroi[[#This Row],[Besoin salle]]+MAX(TBeffroi[[#This Row],[Spectacle 1]:[Spectacle 2]])</f>
        <v>0</v>
      </c>
      <c r="J45" s="52" t="str" cm="1">
        <f t="array" ref="J45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5" s="56"/>
    </row>
    <row r="46" spans="1:11" s="42" customFormat="1" ht="24" x14ac:dyDescent="0.25">
      <c r="A46" s="48"/>
      <c r="B46" s="49"/>
      <c r="C46" s="50"/>
      <c r="D46" s="50" t="str" cm="1">
        <f t="array" ref="D46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6" s="49" t="str" cm="1">
        <f t="array" ref="E46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6" s="49"/>
      <c r="G46" s="49"/>
      <c r="H46" s="49"/>
      <c r="I46" s="54">
        <f>TBeffroi[[#This Row],[Besoin salle]]+MAX(TBeffroi[[#This Row],[Spectacle 1]:[Spectacle 2]])</f>
        <v>0</v>
      </c>
      <c r="J46" s="52" t="str" cm="1">
        <f t="array" ref="J46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6" s="56"/>
    </row>
    <row r="47" spans="1:11" s="42" customFormat="1" ht="24" x14ac:dyDescent="0.25">
      <c r="A47" s="48"/>
      <c r="B47" s="49"/>
      <c r="C47" s="50"/>
      <c r="D47" s="50" t="str" cm="1">
        <f t="array" ref="D47">IFERROR(_xlfn.XLOOKUP(TBeffroi[[#This Row],[Famille]]&amp;TBeffroi[[#This Row],[Catégorie]]&amp;TBeffroi[[#This Row],[Référence]],TabBesoinGlobal[Famille]&amp;TabBesoinGlobal[Catégorie]&amp;TabBesoinGlobal[Référence],TabBesoinGlobal[Désignation],,0),"")</f>
        <v/>
      </c>
      <c r="E47" s="49" t="str" cm="1">
        <f t="array" ref="E47">IFERROR(_xlfn.XLOOKUP(TBeffroi[[#This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Row],[Désignation]],TabBesoinGlobal[Famille]&amp;TabBesoinGlobal[Catégorie]&amp;TabBesoinGlobal[Référence]&amp;TabBesoinGlobal[Désignation],TabBesoinGlobal[Fournisseur],""),"")</f>
        <v/>
      </c>
      <c r="F47" s="49"/>
      <c r="G47" s="49"/>
      <c r="H47" s="49"/>
      <c r="I47" s="54">
        <f>TBeffroi[[#This Row],[Besoin salle]]+MAX(TBeffroi[[#This Row],[Spectacle 1]:[Spectacle 2]])</f>
        <v>0</v>
      </c>
      <c r="J47" s="52" t="str" cm="1">
        <f t="array" ref="J47">_xlfn.XLOOKUP(TBeffroi[[#This Row],[Famille]]&amp;TBeffroi[[#This Row],[Catégorie]]&amp;TBeffroi[[#This Row],[Référence]]&amp;TBeffroi[[#This Row],[Désignation]],TabBesoinGlobal[Famille]&amp;TabBesoinGlobal[Catégorie]&amp;TabBesoinGlobal[Référence]&amp;TabBesoinGlobal[Désignation],TabBesoinGlobal[Manque ou rab],"")</f>
        <v/>
      </c>
      <c r="K47" s="56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1955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C52" s="47"/>
      <c r="I52" s="43"/>
    </row>
    <row r="53" spans="2:9" s="42" customFormat="1" ht="24" x14ac:dyDescent="0.25">
      <c r="B53" s="44" t="s">
        <v>1956</v>
      </c>
      <c r="C53" s="47"/>
      <c r="I53" s="43"/>
    </row>
    <row r="54" spans="2:9" s="42" customFormat="1" ht="24" x14ac:dyDescent="0.25">
      <c r="C54" s="47"/>
      <c r="I54" s="43"/>
    </row>
    <row r="55" spans="2:9" s="42" customFormat="1" ht="24" x14ac:dyDescent="0.25">
      <c r="B55" s="44" t="s">
        <v>910</v>
      </c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B57" s="44" t="s">
        <v>1956</v>
      </c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  <c r="I79" s="43"/>
    </row>
    <row r="80" spans="3:9" s="42" customFormat="1" ht="24" x14ac:dyDescent="0.25">
      <c r="C80" s="47"/>
      <c r="I80" s="43"/>
    </row>
    <row r="81" spans="3:9" s="42" customFormat="1" ht="24" x14ac:dyDescent="0.25">
      <c r="C81" s="47"/>
      <c r="I81" s="43"/>
    </row>
    <row r="82" spans="3:9" s="42" customFormat="1" ht="24" x14ac:dyDescent="0.25">
      <c r="C82" s="47"/>
    </row>
    <row r="83" spans="3:9" s="42" customFormat="1" ht="24" x14ac:dyDescent="0.25">
      <c r="C83" s="47"/>
    </row>
    <row r="84" spans="3:9" s="42" customFormat="1" ht="24" x14ac:dyDescent="0.25">
      <c r="C84" s="47"/>
    </row>
    <row r="85" spans="3:9" s="42" customFormat="1" ht="24" x14ac:dyDescent="0.25">
      <c r="C85" s="47"/>
    </row>
    <row r="86" spans="3:9" s="42" customFormat="1" ht="24" x14ac:dyDescent="0.25">
      <c r="C86" s="47"/>
    </row>
    <row r="87" spans="3:9" s="42" customFormat="1" ht="24" x14ac:dyDescent="0.25">
      <c r="C87" s="47"/>
    </row>
    <row r="88" spans="3:9" s="42" customFormat="1" ht="24" x14ac:dyDescent="0.25">
      <c r="C88" s="47"/>
    </row>
    <row r="89" spans="3:9" s="42" customFormat="1" ht="24" x14ac:dyDescent="0.25">
      <c r="C89" s="47"/>
    </row>
    <row r="90" spans="3:9" s="42" customFormat="1" ht="24" x14ac:dyDescent="0.25">
      <c r="C90" s="47"/>
    </row>
    <row r="91" spans="3:9" s="42" customFormat="1" ht="24" x14ac:dyDescent="0.25">
      <c r="C91" s="47"/>
    </row>
    <row r="92" spans="3:9" s="42" customFormat="1" ht="24" x14ac:dyDescent="0.25">
      <c r="C92" s="47"/>
    </row>
    <row r="93" spans="3:9" s="42" customFormat="1" ht="24" x14ac:dyDescent="0.25">
      <c r="C93" s="47"/>
    </row>
    <row r="94" spans="3:9" s="42" customFormat="1" ht="24" x14ac:dyDescent="0.25">
      <c r="C94" s="47"/>
    </row>
    <row r="95" spans="3:9" s="42" customFormat="1" ht="24" x14ac:dyDescent="0.25">
      <c r="C95" s="47"/>
    </row>
    <row r="96" spans="3:9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  <row r="152" spans="1:11" ht="24" x14ac:dyDescent="0.25">
      <c r="A152" s="42"/>
      <c r="B152" s="42"/>
      <c r="C152" s="47"/>
      <c r="D152" s="42"/>
      <c r="E152" s="42"/>
      <c r="F152" s="42"/>
      <c r="G152" s="42"/>
      <c r="H152" s="42"/>
      <c r="I152" s="42"/>
      <c r="J152" s="42"/>
      <c r="K152" s="42"/>
    </row>
    <row r="153" spans="1:11" ht="24" x14ac:dyDescent="0.25">
      <c r="A153" s="42"/>
      <c r="B153" s="42"/>
      <c r="C153" s="47"/>
      <c r="D153" s="42"/>
      <c r="E153" s="42"/>
      <c r="F153" s="42"/>
      <c r="G153" s="42"/>
      <c r="H153" s="42"/>
      <c r="I153" s="42"/>
      <c r="J153" s="42"/>
      <c r="K153" s="42"/>
    </row>
    <row r="154" spans="1:11" ht="24" x14ac:dyDescent="0.25">
      <c r="A154" s="42"/>
      <c r="B154" s="42"/>
      <c r="C154" s="47"/>
      <c r="D154" s="42"/>
      <c r="E154" s="42"/>
      <c r="F154" s="42"/>
      <c r="G154" s="42"/>
      <c r="H154" s="42"/>
      <c r="I154" s="42"/>
      <c r="J154" s="42"/>
      <c r="K154" s="42"/>
    </row>
  </sheetData>
  <conditionalFormatting sqref="D2:D47">
    <cfRule type="duplicateValues" dxfId="26" priority="564"/>
  </conditionalFormatting>
  <conditionalFormatting sqref="J2:J47">
    <cfRule type="cellIs" dxfId="25" priority="1" operator="lessThan">
      <formula>0</formula>
    </cfRule>
    <cfRule type="cellIs" dxfId="24" priority="2" operator="greaterThan">
      <formula>0</formula>
    </cfRule>
  </conditionalFormatting>
  <dataValidations count="1">
    <dataValidation type="list" allowBlank="1" showInputMessage="1" showErrorMessage="1" sqref="A2:A47" xr:uid="{DED33E58-DB08-49CA-9B29-B7A85D4FF878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E5D2CCF-D8A3-4765-ADB1-F9526DAAB67D}">
          <x14:formula1>
            <xm:f>OFFSET('Besoin Global'!$B$16,MATCH(A2,LFamille,0)-1,0,COUNTIF(LFamille,A2))</xm:f>
          </x14:formula1>
          <xm:sqref>B2:B47</xm:sqref>
        </x14:dataValidation>
        <x14:dataValidation type="list" allowBlank="1" showInputMessage="1" showErrorMessage="1" xr:uid="{CBCC3496-2C80-4B35-9D10-D3FC04997B40}">
          <x14:formula1>
            <xm:f>OFFSET('Besoin Global'!$C$16,MATCH(A2&amp;B2,LFamille&amp;LCatégorie,0)-1,0,COUNTIFS(LFamille,A2,LCatégorie,B2))</xm:f>
          </x14:formula1>
          <xm:sqref>C2:C47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92EBA-3FB1-4D5C-834E-2DACDF4F434B}">
  <sheetPr codeName="Feuil5"/>
  <dimension ref="A1:K151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309</v>
      </c>
      <c r="J1" s="39" t="s">
        <v>301</v>
      </c>
      <c r="K1" s="40" t="s">
        <v>332</v>
      </c>
    </row>
    <row r="2" spans="1:11" s="42" customFormat="1" ht="24" x14ac:dyDescent="0.25">
      <c r="A2" s="48" t="s">
        <v>1877</v>
      </c>
      <c r="B2" s="49" t="s">
        <v>552</v>
      </c>
      <c r="C2" s="50" t="s">
        <v>1890</v>
      </c>
      <c r="D2" s="50" t="str" cm="1">
        <f t="array" ref="D2">IFERROR(_xlfn.XLOOKUP(TMoquetP[[#This Row],[Famille]]&amp;TMoquetP[[#This Row],[Catégorie]]&amp;TMoquetP[[#This Row],[Référence]],TabBesoinGlobal[Famille]&amp;TabBesoinGlobal[Catégorie]&amp;TabBesoinGlobal[Référence],TabBesoinGlobal[Désignation],,0),"")</f>
        <v>1,50m / 1T Tissu violet Estrope fermée</v>
      </c>
      <c r="E2" s="49" t="str" cm="1">
        <f t="array" ref="E2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TMoquetP[[#This Row],[Besoin salle]]+MAX(TMoquetP[[#This Row],[Spectacle 1]:[Spectacle 2]])</f>
        <v>0</v>
      </c>
      <c r="J2" s="52" cm="1">
        <f t="array" ref="J2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" s="49" t="str" cm="1">
        <f t="array" ref="E3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TMoquetP[[#This Row],[Besoin salle]]+MAX(TMoquetP[[#This Row],[Spectacle 1]:[Spectacle 2]])</f>
        <v>0</v>
      </c>
      <c r="J3" s="52" t="str" cm="1">
        <f t="array" ref="J3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4" s="49" t="str" cm="1">
        <f t="array" ref="E4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TMoquetP[[#This Row],[Besoin salle]]+MAX(TMoquetP[[#This Row],[Spectacle 1]:[Spectacle 2]])</f>
        <v>0</v>
      </c>
      <c r="J4" s="52" t="str" cm="1">
        <f t="array" ref="J4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5" s="49" t="str" cm="1">
        <f t="array" ref="E5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TMoquetP[[#This Row],[Besoin salle]]+MAX(TMoquetP[[#This Row],[Spectacle 1]:[Spectacle 2]])</f>
        <v>0</v>
      </c>
      <c r="J5" s="52" t="str" cm="1">
        <f t="array" ref="J5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6" s="49" t="str" cm="1">
        <f t="array" ref="E6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TMoquetP[[#This Row],[Besoin salle]]+MAX(TMoquetP[[#This Row],[Spectacle 1]:[Spectacle 2]])</f>
        <v>0</v>
      </c>
      <c r="J6" s="52" t="str" cm="1">
        <f t="array" ref="J6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7" s="49" t="str" cm="1">
        <f t="array" ref="E7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TMoquetP[[#This Row],[Besoin salle]]+MAX(TMoquetP[[#This Row],[Spectacle 1]:[Spectacle 2]])</f>
        <v>0</v>
      </c>
      <c r="J7" s="52" t="str" cm="1">
        <f t="array" ref="J7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8" s="49" t="str" cm="1">
        <f t="array" ref="E8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TMoquetP[[#This Row],[Besoin salle]]+MAX(TMoquetP[[#This Row],[Spectacle 1]:[Spectacle 2]])</f>
        <v>0</v>
      </c>
      <c r="J8" s="52" t="str" cm="1">
        <f t="array" ref="J8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9" s="49" t="str" cm="1">
        <f t="array" ref="E9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TMoquetP[[#This Row],[Besoin salle]]+MAX(TMoquetP[[#This Row],[Spectacle 1]:[Spectacle 2]])</f>
        <v>0</v>
      </c>
      <c r="J9" s="52" t="str" cm="1">
        <f t="array" ref="J9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0" s="49" t="str" cm="1">
        <f t="array" ref="E10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TMoquetP[[#This Row],[Besoin salle]]+MAX(TMoquetP[[#This Row],[Spectacle 1]:[Spectacle 2]])</f>
        <v>0</v>
      </c>
      <c r="J10" s="52" t="str" cm="1">
        <f t="array" ref="J10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1" s="49" t="str" cm="1">
        <f t="array" ref="E11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TMoquetP[[#This Row],[Besoin salle]]+MAX(TMoquetP[[#This Row],[Spectacle 1]:[Spectacle 2]])</f>
        <v>0</v>
      </c>
      <c r="J11" s="52" t="str" cm="1">
        <f t="array" ref="J11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2" s="49" t="str" cm="1">
        <f t="array" ref="E12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TMoquetP[[#This Row],[Besoin salle]]+MAX(TMoquetP[[#This Row],[Spectacle 1]:[Spectacle 2]])</f>
        <v>0</v>
      </c>
      <c r="J12" s="52" t="str" cm="1">
        <f t="array" ref="J12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3" s="49" t="str" cm="1">
        <f t="array" ref="E13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TMoquetP[[#This Row],[Besoin salle]]+MAX(TMoquetP[[#This Row],[Spectacle 1]:[Spectacle 2]])</f>
        <v>0</v>
      </c>
      <c r="J13" s="52" t="str" cm="1">
        <f t="array" ref="J13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4" s="49" t="str" cm="1">
        <f t="array" ref="E14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TMoquetP[[#This Row],[Besoin salle]]+MAX(TMoquetP[[#This Row],[Spectacle 1]:[Spectacle 2]])</f>
        <v>0</v>
      </c>
      <c r="J14" s="52" t="str" cm="1">
        <f t="array" ref="J14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5" s="49" t="str" cm="1">
        <f t="array" ref="E15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TMoquetP[[#This Row],[Besoin salle]]+MAX(TMoquetP[[#This Row],[Spectacle 1]:[Spectacle 2]])</f>
        <v>0</v>
      </c>
      <c r="J15" s="52" t="str" cm="1">
        <f t="array" ref="J15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6" s="49" t="str" cm="1">
        <f t="array" ref="E16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TMoquetP[[#This Row],[Besoin salle]]+MAX(TMoquetP[[#This Row],[Spectacle 1]:[Spectacle 2]])</f>
        <v>0</v>
      </c>
      <c r="J16" s="52" t="str" cm="1">
        <f t="array" ref="J16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7" s="49" t="str" cm="1">
        <f t="array" ref="E17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TMoquetP[[#This Row],[Besoin salle]]+MAX(TMoquetP[[#This Row],[Spectacle 1]:[Spectacle 2]])</f>
        <v>0</v>
      </c>
      <c r="J17" s="52" t="str" cm="1">
        <f t="array" ref="J17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8" s="49" t="str" cm="1">
        <f t="array" ref="E18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TMoquetP[[#This Row],[Besoin salle]]+MAX(TMoquetP[[#This Row],[Spectacle 1]:[Spectacle 2]])</f>
        <v>0</v>
      </c>
      <c r="J18" s="52" t="str" cm="1">
        <f t="array" ref="J18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19" s="49" t="str" cm="1">
        <f t="array" ref="E19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TMoquetP[[#This Row],[Besoin salle]]+MAX(TMoquetP[[#This Row],[Spectacle 1]:[Spectacle 2]])</f>
        <v>0</v>
      </c>
      <c r="J19" s="52" t="str" cm="1">
        <f t="array" ref="J19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0" s="49" t="str" cm="1">
        <f t="array" ref="E20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TMoquetP[[#This Row],[Besoin salle]]+MAX(TMoquetP[[#This Row],[Spectacle 1]:[Spectacle 2]])</f>
        <v>0</v>
      </c>
      <c r="J20" s="52" t="str" cm="1">
        <f t="array" ref="J20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1" s="49" t="str" cm="1">
        <f t="array" ref="E21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TMoquetP[[#This Row],[Besoin salle]]+MAX(TMoquetP[[#This Row],[Spectacle 1]:[Spectacle 2]])</f>
        <v>0</v>
      </c>
      <c r="J21" s="52" t="str" cm="1">
        <f t="array" ref="J21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2" s="49" t="str" cm="1">
        <f t="array" ref="E22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TMoquetP[[#This Row],[Besoin salle]]+MAX(TMoquetP[[#This Row],[Spectacle 1]:[Spectacle 2]])</f>
        <v>0</v>
      </c>
      <c r="J22" s="52" t="str" cm="1">
        <f t="array" ref="J22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3" s="49" t="str" cm="1">
        <f t="array" ref="E23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TMoquetP[[#This Row],[Besoin salle]]+MAX(TMoquetP[[#This Row],[Spectacle 1]:[Spectacle 2]])</f>
        <v>0</v>
      </c>
      <c r="J23" s="52" t="str" cm="1">
        <f t="array" ref="J23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4" s="49" t="str" cm="1">
        <f t="array" ref="E24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TMoquetP[[#This Row],[Besoin salle]]+MAX(TMoquetP[[#This Row],[Spectacle 1]:[Spectacle 2]])</f>
        <v>0</v>
      </c>
      <c r="J24" s="52" t="str" cm="1">
        <f t="array" ref="J24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5" s="49" t="str" cm="1">
        <f t="array" ref="E25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TMoquetP[[#This Row],[Besoin salle]]+MAX(TMoquetP[[#This Row],[Spectacle 1]:[Spectacle 2]])</f>
        <v>0</v>
      </c>
      <c r="J25" s="52" t="str" cm="1">
        <f t="array" ref="J25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6" s="49" t="str" cm="1">
        <f t="array" ref="E26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TMoquetP[[#This Row],[Besoin salle]]+MAX(TMoquetP[[#This Row],[Spectacle 1]:[Spectacle 2]])</f>
        <v>0</v>
      </c>
      <c r="J26" s="52" t="str" cm="1">
        <f t="array" ref="J26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7" s="49" t="str" cm="1">
        <f t="array" ref="E27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TMoquetP[[#This Row],[Besoin salle]]+MAX(TMoquetP[[#This Row],[Spectacle 1]:[Spectacle 2]])</f>
        <v>0</v>
      </c>
      <c r="J27" s="52" t="str" cm="1">
        <f t="array" ref="J27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8" s="49" t="str" cm="1">
        <f t="array" ref="E28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TMoquetP[[#This Row],[Besoin salle]]+MAX(TMoquetP[[#This Row],[Spectacle 1]:[Spectacle 2]])</f>
        <v>0</v>
      </c>
      <c r="J28" s="52" t="str" cm="1">
        <f t="array" ref="J28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29" s="49" t="str" cm="1">
        <f t="array" ref="E29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TMoquetP[[#This Row],[Besoin salle]]+MAX(TMoquetP[[#This Row],[Spectacle 1]:[Spectacle 2]])</f>
        <v>0</v>
      </c>
      <c r="J29" s="52" t="str" cm="1">
        <f t="array" ref="J29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0" s="49" t="str" cm="1">
        <f t="array" ref="E30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TMoquetP[[#This Row],[Besoin salle]]+MAX(TMoquetP[[#This Row],[Spectacle 1]:[Spectacle 2]])</f>
        <v>0</v>
      </c>
      <c r="J30" s="52" t="str" cm="1">
        <f t="array" ref="J30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1" s="49" t="str" cm="1">
        <f t="array" ref="E31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TMoquetP[[#This Row],[Besoin salle]]+MAX(TMoquetP[[#This Row],[Spectacle 1]:[Spectacle 2]])</f>
        <v>0</v>
      </c>
      <c r="J31" s="52" t="str" cm="1">
        <f t="array" ref="J31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2" s="49" t="str" cm="1">
        <f t="array" ref="E32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TMoquetP[[#This Row],[Besoin salle]]+MAX(TMoquetP[[#This Row],[Spectacle 1]:[Spectacle 2]])</f>
        <v>0</v>
      </c>
      <c r="J32" s="55" t="str" cm="1">
        <f t="array" ref="J32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3" s="49" t="str" cm="1">
        <f t="array" ref="E33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TMoquetP[[#This Row],[Besoin salle]]+MAX(TMoquetP[[#This Row],[Spectacle 1]:[Spectacle 2]])</f>
        <v>0</v>
      </c>
      <c r="J33" s="52" t="str" cm="1">
        <f t="array" ref="J33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4" s="49" t="str" cm="1">
        <f t="array" ref="E34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TMoquetP[[#This Row],[Besoin salle]]+MAX(TMoquetP[[#This Row],[Spectacle 1]:[Spectacle 2]])</f>
        <v>0</v>
      </c>
      <c r="J34" s="52" t="str" cm="1">
        <f t="array" ref="J34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5" s="49" t="str" cm="1">
        <f t="array" ref="E35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TMoquetP[[#This Row],[Besoin salle]]+MAX(TMoquetP[[#This Row],[Spectacle 1]:[Spectacle 2]])</f>
        <v>0</v>
      </c>
      <c r="J35" s="52" t="str" cm="1">
        <f t="array" ref="J35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6" s="49" t="str" cm="1">
        <f t="array" ref="E36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TMoquetP[[#This Row],[Besoin salle]]+MAX(TMoquetP[[#This Row],[Spectacle 1]:[Spectacle 2]])</f>
        <v>0</v>
      </c>
      <c r="J36" s="52" t="str" cm="1">
        <f t="array" ref="J36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7" s="49" t="str" cm="1">
        <f t="array" ref="E37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TMoquetP[[#This Row],[Besoin salle]]+MAX(TMoquetP[[#This Row],[Spectacle 1]:[Spectacle 2]])</f>
        <v>0</v>
      </c>
      <c r="J37" s="52" t="str" cm="1">
        <f t="array" ref="J37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8" s="49" t="str" cm="1">
        <f t="array" ref="E38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TMoquetP[[#This Row],[Besoin salle]]+MAX(TMoquetP[[#This Row],[Spectacle 1]:[Spectacle 2]])</f>
        <v>0</v>
      </c>
      <c r="J38" s="52" t="str" cm="1">
        <f t="array" ref="J38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39" s="49" t="str" cm="1">
        <f t="array" ref="E39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TMoquetP[[#This Row],[Besoin salle]]+MAX(TMoquetP[[#This Row],[Spectacle 1]:[Spectacle 2]])</f>
        <v>0</v>
      </c>
      <c r="J39" s="52" t="str" cm="1">
        <f t="array" ref="J39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40" s="49" t="str" cm="1">
        <f t="array" ref="E40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TMoquetP[[#This Row],[Besoin salle]]+MAX(TMoquetP[[#This Row],[Spectacle 1]:[Spectacle 2]])</f>
        <v>0</v>
      </c>
      <c r="J40" s="52" t="str" cm="1">
        <f t="array" ref="J40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41" s="49" t="str" cm="1">
        <f t="array" ref="E41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TMoquetP[[#This Row],[Besoin salle]]+MAX(TMoquetP[[#This Row],[Spectacle 1]:[Spectacle 2]])</f>
        <v>0</v>
      </c>
      <c r="J41" s="52" t="str" cm="1">
        <f t="array" ref="J41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42" s="49" t="str" cm="1">
        <f t="array" ref="E42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TMoquetP[[#This Row],[Besoin salle]]+MAX(TMoquetP[[#This Row],[Spectacle 1]:[Spectacle 2]])</f>
        <v>0</v>
      </c>
      <c r="J42" s="52" t="str" cm="1">
        <f t="array" ref="J42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43" s="49" t="str" cm="1">
        <f t="array" ref="E43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TMoquetP[[#This Row],[Besoin salle]]+MAX(TMoquetP[[#This Row],[Spectacle 1]:[Spectacle 2]])</f>
        <v>0</v>
      </c>
      <c r="J43" s="52" t="str" cm="1">
        <f t="array" ref="J43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IFERROR(_xlfn.XLOOKUP(TMoquetP[[#This Row],[Famille]]&amp;TMoquetP[[#This Row],[Catégorie]]&amp;TMoquetP[[#This Row],[Référence]],TabBesoinGlobal[Famille]&amp;TabBesoinGlobal[Catégorie]&amp;TabBesoinGlobal[Référence],TabBesoinGlobal[Désignation],,0),"")</f>
        <v/>
      </c>
      <c r="E44" s="49" t="str" cm="1">
        <f t="array" ref="E44">IFERROR(_xlfn.XLOOKUP(TMoquetP[[#This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TMoquetP[[#This Row],[Besoin salle]]+MAX(TMoquetP[[#This Row],[Spectacle 1]:[Spectacle 2]])</f>
        <v>0</v>
      </c>
      <c r="J44" s="52" t="str" cm="1">
        <f t="array" ref="J44">_xlfn.XLOOKUP(TMoquetP[[#This Row],[Famille]]&amp;TMoquetP[[#This Row],[Catégorie]]&amp;TMoquetP[[#This Row],[Référence]]&amp;TMoquetP[[#This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23" priority="3"/>
  </conditionalFormatting>
  <conditionalFormatting sqref="J2:J44">
    <cfRule type="cellIs" dxfId="22" priority="1" operator="lessThan">
      <formula>0</formula>
    </cfRule>
    <cfRule type="cellIs" dxfId="21" priority="2" operator="greaterThan">
      <formula>0</formula>
    </cfRule>
  </conditionalFormatting>
  <dataValidations count="1">
    <dataValidation type="list" allowBlank="1" showInputMessage="1" showErrorMessage="1" sqref="A2:A44" xr:uid="{96C540EE-8B38-4848-8473-FEEF4824FC95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18729D3-CEF5-4DFF-99E5-8BB4A6D42907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B901DB60-3F4B-4824-A987-2B8500DEC2FD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DD08-B251-460F-A840-7DC7E18E9197}">
  <sheetPr codeName="Feuil6"/>
  <dimension ref="A1:K151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5.7109375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310</v>
      </c>
      <c r="J1" s="39" t="s">
        <v>301</v>
      </c>
      <c r="K1" s="40" t="s">
        <v>332</v>
      </c>
    </row>
    <row r="2" spans="1:11" s="42" customFormat="1" ht="24" x14ac:dyDescent="0.25">
      <c r="A2" s="48" t="s">
        <v>172</v>
      </c>
      <c r="B2" s="49" t="s">
        <v>916</v>
      </c>
      <c r="C2" s="50" t="s">
        <v>994</v>
      </c>
      <c r="D2" s="50" t="str" cm="1">
        <f t="array" ref="D2">IFERROR(_xlfn.XLOOKUP(TMoquetC[[#This Row],[Famille]]&amp;TMoquetC[[#This Row],[Catégorie]]&amp;TMoquetC[[#This Row],[Référence]],TabBesoinGlobal[Famille]&amp;TabBesoinGlobal[Catégorie]&amp;TabBesoinGlobal[Référence],TabBesoinGlobal[Désignation],,0),"")</f>
        <v>D&amp;B D20</v>
      </c>
      <c r="E2" s="49" t="str" cm="1">
        <f t="array" ref="E2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TMoquetC[[#This Row],[Besoin salle]]+MAX(TMoquetC[[#This Row],[Spectacle 1]:[Spectacle 2]])</f>
        <v>0</v>
      </c>
      <c r="J2" s="52" cm="1">
        <f t="array" ref="J2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" s="49" t="str" cm="1">
        <f t="array" ref="E3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TMoquetC[[#This Row],[Besoin salle]]+MAX(TMoquetC[[#This Row],[Spectacle 1]:[Spectacle 2]])</f>
        <v>0</v>
      </c>
      <c r="J3" s="52" t="str" cm="1">
        <f t="array" ref="J3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4" s="49" t="str" cm="1">
        <f t="array" ref="E4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TMoquetC[[#This Row],[Besoin salle]]+MAX(TMoquetC[[#This Row],[Spectacle 1]:[Spectacle 2]])</f>
        <v>0</v>
      </c>
      <c r="J4" s="52" t="str" cm="1">
        <f t="array" ref="J4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5" s="49" t="str" cm="1">
        <f t="array" ref="E5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TMoquetC[[#This Row],[Besoin salle]]+MAX(TMoquetC[[#This Row],[Spectacle 1]:[Spectacle 2]])</f>
        <v>0</v>
      </c>
      <c r="J5" s="52" t="str" cm="1">
        <f t="array" ref="J5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6" s="49" t="str" cm="1">
        <f t="array" ref="E6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TMoquetC[[#This Row],[Besoin salle]]+MAX(TMoquetC[[#This Row],[Spectacle 1]:[Spectacle 2]])</f>
        <v>0</v>
      </c>
      <c r="J6" s="52" t="str" cm="1">
        <f t="array" ref="J6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7" s="49" t="str" cm="1">
        <f t="array" ref="E7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TMoquetC[[#This Row],[Besoin salle]]+MAX(TMoquetC[[#This Row],[Spectacle 1]:[Spectacle 2]])</f>
        <v>0</v>
      </c>
      <c r="J7" s="52" t="str" cm="1">
        <f t="array" ref="J7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8" s="49" t="str" cm="1">
        <f t="array" ref="E8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TMoquetC[[#This Row],[Besoin salle]]+MAX(TMoquetC[[#This Row],[Spectacle 1]:[Spectacle 2]])</f>
        <v>0</v>
      </c>
      <c r="J8" s="52" t="str" cm="1">
        <f t="array" ref="J8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9" s="49" t="str" cm="1">
        <f t="array" ref="E9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TMoquetC[[#This Row],[Besoin salle]]+MAX(TMoquetC[[#This Row],[Spectacle 1]:[Spectacle 2]])</f>
        <v>0</v>
      </c>
      <c r="J9" s="52" t="str" cm="1">
        <f t="array" ref="J9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0" s="49" t="str" cm="1">
        <f t="array" ref="E10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TMoquetC[[#This Row],[Besoin salle]]+MAX(TMoquetC[[#This Row],[Spectacle 1]:[Spectacle 2]])</f>
        <v>0</v>
      </c>
      <c r="J10" s="52" t="str" cm="1">
        <f t="array" ref="J10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1" s="49" t="str" cm="1">
        <f t="array" ref="E11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TMoquetC[[#This Row],[Besoin salle]]+MAX(TMoquetC[[#This Row],[Spectacle 1]:[Spectacle 2]])</f>
        <v>0</v>
      </c>
      <c r="J11" s="52" t="str" cm="1">
        <f t="array" ref="J11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2" s="49" t="str" cm="1">
        <f t="array" ref="E12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TMoquetC[[#This Row],[Besoin salle]]+MAX(TMoquetC[[#This Row],[Spectacle 1]:[Spectacle 2]])</f>
        <v>0</v>
      </c>
      <c r="J12" s="52" t="str" cm="1">
        <f t="array" ref="J12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3" s="49" t="str" cm="1">
        <f t="array" ref="E13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TMoquetC[[#This Row],[Besoin salle]]+MAX(TMoquetC[[#This Row],[Spectacle 1]:[Spectacle 2]])</f>
        <v>0</v>
      </c>
      <c r="J13" s="52" t="str" cm="1">
        <f t="array" ref="J13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4" s="49" t="str" cm="1">
        <f t="array" ref="E14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TMoquetC[[#This Row],[Besoin salle]]+MAX(TMoquetC[[#This Row],[Spectacle 1]:[Spectacle 2]])</f>
        <v>0</v>
      </c>
      <c r="J14" s="52" t="str" cm="1">
        <f t="array" ref="J14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5" s="49" t="str" cm="1">
        <f t="array" ref="E15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TMoquetC[[#This Row],[Besoin salle]]+MAX(TMoquetC[[#This Row],[Spectacle 1]:[Spectacle 2]])</f>
        <v>0</v>
      </c>
      <c r="J15" s="52" t="str" cm="1">
        <f t="array" ref="J15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6" s="49" t="str" cm="1">
        <f t="array" ref="E16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TMoquetC[[#This Row],[Besoin salle]]+MAX(TMoquetC[[#This Row],[Spectacle 1]:[Spectacle 2]])</f>
        <v>0</v>
      </c>
      <c r="J16" s="52" t="str" cm="1">
        <f t="array" ref="J16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7" s="49" t="str" cm="1">
        <f t="array" ref="E17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TMoquetC[[#This Row],[Besoin salle]]+MAX(TMoquetC[[#This Row],[Spectacle 1]:[Spectacle 2]])</f>
        <v>0</v>
      </c>
      <c r="J17" s="52" t="str" cm="1">
        <f t="array" ref="J17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8" s="49" t="str" cm="1">
        <f t="array" ref="E18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TMoquetC[[#This Row],[Besoin salle]]+MAX(TMoquetC[[#This Row],[Spectacle 1]:[Spectacle 2]])</f>
        <v>0</v>
      </c>
      <c r="J18" s="52" t="str" cm="1">
        <f t="array" ref="J18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19" s="49" t="str" cm="1">
        <f t="array" ref="E19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TMoquetC[[#This Row],[Besoin salle]]+MAX(TMoquetC[[#This Row],[Spectacle 1]:[Spectacle 2]])</f>
        <v>0</v>
      </c>
      <c r="J19" s="52" t="str" cm="1">
        <f t="array" ref="J19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0" s="49" t="str" cm="1">
        <f t="array" ref="E20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TMoquetC[[#This Row],[Besoin salle]]+MAX(TMoquetC[[#This Row],[Spectacle 1]:[Spectacle 2]])</f>
        <v>0</v>
      </c>
      <c r="J20" s="52" t="str" cm="1">
        <f t="array" ref="J20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1" s="49" t="str" cm="1">
        <f t="array" ref="E21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TMoquetC[[#This Row],[Besoin salle]]+MAX(TMoquetC[[#This Row],[Spectacle 1]:[Spectacle 2]])</f>
        <v>0</v>
      </c>
      <c r="J21" s="52" t="str" cm="1">
        <f t="array" ref="J21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2" s="49" t="str" cm="1">
        <f t="array" ref="E22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TMoquetC[[#This Row],[Besoin salle]]+MAX(TMoquetC[[#This Row],[Spectacle 1]:[Spectacle 2]])</f>
        <v>0</v>
      </c>
      <c r="J22" s="52" t="str" cm="1">
        <f t="array" ref="J22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3" s="49" t="str" cm="1">
        <f t="array" ref="E23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TMoquetC[[#This Row],[Besoin salle]]+MAX(TMoquetC[[#This Row],[Spectacle 1]:[Spectacle 2]])</f>
        <v>0</v>
      </c>
      <c r="J23" s="52" t="str" cm="1">
        <f t="array" ref="J23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4" s="49" t="str" cm="1">
        <f t="array" ref="E24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TMoquetC[[#This Row],[Besoin salle]]+MAX(TMoquetC[[#This Row],[Spectacle 1]:[Spectacle 2]])</f>
        <v>0</v>
      </c>
      <c r="J24" s="52" t="str" cm="1">
        <f t="array" ref="J24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5" s="49" t="str" cm="1">
        <f t="array" ref="E25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TMoquetC[[#This Row],[Besoin salle]]+MAX(TMoquetC[[#This Row],[Spectacle 1]:[Spectacle 2]])</f>
        <v>0</v>
      </c>
      <c r="J25" s="52" t="str" cm="1">
        <f t="array" ref="J25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6" s="49" t="str" cm="1">
        <f t="array" ref="E26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TMoquetC[[#This Row],[Besoin salle]]+MAX(TMoquetC[[#This Row],[Spectacle 1]:[Spectacle 2]])</f>
        <v>0</v>
      </c>
      <c r="J26" s="52" t="str" cm="1">
        <f t="array" ref="J26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7" s="49" t="str" cm="1">
        <f t="array" ref="E27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TMoquetC[[#This Row],[Besoin salle]]+MAX(TMoquetC[[#This Row],[Spectacle 1]:[Spectacle 2]])</f>
        <v>0</v>
      </c>
      <c r="J27" s="52" t="str" cm="1">
        <f t="array" ref="J27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8" s="49" t="str" cm="1">
        <f t="array" ref="E28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TMoquetC[[#This Row],[Besoin salle]]+MAX(TMoquetC[[#This Row],[Spectacle 1]:[Spectacle 2]])</f>
        <v>0</v>
      </c>
      <c r="J28" s="52" t="str" cm="1">
        <f t="array" ref="J28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29" s="49" t="str" cm="1">
        <f t="array" ref="E29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TMoquetC[[#This Row],[Besoin salle]]+MAX(TMoquetC[[#This Row],[Spectacle 1]:[Spectacle 2]])</f>
        <v>0</v>
      </c>
      <c r="J29" s="52" t="str" cm="1">
        <f t="array" ref="J29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0" s="49" t="str" cm="1">
        <f t="array" ref="E30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TMoquetC[[#This Row],[Besoin salle]]+MAX(TMoquetC[[#This Row],[Spectacle 1]:[Spectacle 2]])</f>
        <v>0</v>
      </c>
      <c r="J30" s="52" t="str" cm="1">
        <f t="array" ref="J30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1" s="49" t="str" cm="1">
        <f t="array" ref="E31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TMoquetC[[#This Row],[Besoin salle]]+MAX(TMoquetC[[#This Row],[Spectacle 1]:[Spectacle 2]])</f>
        <v>0</v>
      </c>
      <c r="J31" s="52" t="str" cm="1">
        <f t="array" ref="J31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2" s="49" t="str" cm="1">
        <f t="array" ref="E32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TMoquetC[[#This Row],[Besoin salle]]+MAX(TMoquetC[[#This Row],[Spectacle 1]:[Spectacle 2]])</f>
        <v>0</v>
      </c>
      <c r="J32" s="55" t="str" cm="1">
        <f t="array" ref="J32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3" s="49" t="str" cm="1">
        <f t="array" ref="E33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TMoquetC[[#This Row],[Besoin salle]]+MAX(TMoquetC[[#This Row],[Spectacle 1]:[Spectacle 2]])</f>
        <v>0</v>
      </c>
      <c r="J33" s="52" t="str" cm="1">
        <f t="array" ref="J33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4" s="49" t="str" cm="1">
        <f t="array" ref="E34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TMoquetC[[#This Row],[Besoin salle]]+MAX(TMoquetC[[#This Row],[Spectacle 1]:[Spectacle 2]])</f>
        <v>0</v>
      </c>
      <c r="J34" s="52" t="str" cm="1">
        <f t="array" ref="J34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5" s="49" t="str" cm="1">
        <f t="array" ref="E35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TMoquetC[[#This Row],[Besoin salle]]+MAX(TMoquetC[[#This Row],[Spectacle 1]:[Spectacle 2]])</f>
        <v>0</v>
      </c>
      <c r="J35" s="52" t="str" cm="1">
        <f t="array" ref="J35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6" s="49" t="str" cm="1">
        <f t="array" ref="E36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TMoquetC[[#This Row],[Besoin salle]]+MAX(TMoquetC[[#This Row],[Spectacle 1]:[Spectacle 2]])</f>
        <v>0</v>
      </c>
      <c r="J36" s="52" t="str" cm="1">
        <f t="array" ref="J36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7" s="49" t="str" cm="1">
        <f t="array" ref="E37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TMoquetC[[#This Row],[Besoin salle]]+MAX(TMoquetC[[#This Row],[Spectacle 1]:[Spectacle 2]])</f>
        <v>0</v>
      </c>
      <c r="J37" s="52" t="str" cm="1">
        <f t="array" ref="J37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8" s="49" t="str" cm="1">
        <f t="array" ref="E38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TMoquetC[[#This Row],[Besoin salle]]+MAX(TMoquetC[[#This Row],[Spectacle 1]:[Spectacle 2]])</f>
        <v>0</v>
      </c>
      <c r="J38" s="52" t="str" cm="1">
        <f t="array" ref="J38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39" s="49" t="str" cm="1">
        <f t="array" ref="E39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TMoquetC[[#This Row],[Besoin salle]]+MAX(TMoquetC[[#This Row],[Spectacle 1]:[Spectacle 2]])</f>
        <v>0</v>
      </c>
      <c r="J39" s="52" t="str" cm="1">
        <f t="array" ref="J39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40" s="49" t="str" cm="1">
        <f t="array" ref="E40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TMoquetC[[#This Row],[Besoin salle]]+MAX(TMoquetC[[#This Row],[Spectacle 1]:[Spectacle 2]])</f>
        <v>0</v>
      </c>
      <c r="J40" s="52" t="str" cm="1">
        <f t="array" ref="J40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41" s="49" t="str" cm="1">
        <f t="array" ref="E41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TMoquetC[[#This Row],[Besoin salle]]+MAX(TMoquetC[[#This Row],[Spectacle 1]:[Spectacle 2]])</f>
        <v>0</v>
      </c>
      <c r="J41" s="52" t="str" cm="1">
        <f t="array" ref="J41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42" s="49" t="str" cm="1">
        <f t="array" ref="E42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TMoquetC[[#This Row],[Besoin salle]]+MAX(TMoquetC[[#This Row],[Spectacle 1]:[Spectacle 2]])</f>
        <v>0</v>
      </c>
      <c r="J42" s="52" t="str" cm="1">
        <f t="array" ref="J42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43" s="49" t="str" cm="1">
        <f t="array" ref="E43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TMoquetC[[#This Row],[Besoin salle]]+MAX(TMoquetC[[#This Row],[Spectacle 1]:[Spectacle 2]])</f>
        <v>0</v>
      </c>
      <c r="J43" s="52" t="str" cm="1">
        <f t="array" ref="J43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IFERROR(_xlfn.XLOOKUP(TMoquetC[[#This Row],[Famille]]&amp;TMoquetC[[#This Row],[Catégorie]]&amp;TMoquetC[[#This Row],[Référence]],TabBesoinGlobal[Famille]&amp;TabBesoinGlobal[Catégorie]&amp;TabBesoinGlobal[Référence],TabBesoinGlobal[Désignation],,0),"")</f>
        <v/>
      </c>
      <c r="E44" s="49" t="str" cm="1">
        <f t="array" ref="E44">IFERROR(_xlfn.XLOOKUP(TMoquetC[[#This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TMoquetC[[#This Row],[Besoin salle]]+MAX(TMoquetC[[#This Row],[Spectacle 1]:[Spectacle 2]])</f>
        <v>0</v>
      </c>
      <c r="J44" s="52" t="str" cm="1">
        <f t="array" ref="J44">_xlfn.XLOOKUP(TMoquetC[[#This Row],[Famille]]&amp;TMoquetC[[#This Row],[Catégorie]]&amp;TMoquetC[[#This Row],[Référence]]&amp;TMoquetC[[#This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20" priority="3"/>
  </conditionalFormatting>
  <conditionalFormatting sqref="J2:J44">
    <cfRule type="cellIs" dxfId="19" priority="1" operator="lessThan">
      <formula>0</formula>
    </cfRule>
    <cfRule type="cellIs" dxfId="18" priority="2" operator="greaterThan">
      <formula>0</formula>
    </cfRule>
  </conditionalFormatting>
  <dataValidations count="1">
    <dataValidation type="list" allowBlank="1" showInputMessage="1" showErrorMessage="1" sqref="A2:A44" xr:uid="{26D6B723-422D-4269-935E-E6ABF0BC950D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1FDA854-D328-41B5-8E7C-83ABAD5EBAAB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956B9989-1D53-4FED-A31E-CC84F9D01D94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82E8-47C3-433D-89FE-7D0B8ABED349}">
  <sheetPr codeName="Feuil7"/>
  <dimension ref="A1:K151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311</v>
      </c>
      <c r="J1" s="39" t="s">
        <v>301</v>
      </c>
      <c r="K1" s="40" t="s">
        <v>332</v>
      </c>
    </row>
    <row r="2" spans="1:11" s="42" customFormat="1" ht="24" x14ac:dyDescent="0.25">
      <c r="A2" s="48" t="s">
        <v>172</v>
      </c>
      <c r="B2" s="49" t="s">
        <v>545</v>
      </c>
      <c r="C2" s="50" t="s">
        <v>1000</v>
      </c>
      <c r="D2" s="50" t="str" cm="1">
        <f t="array" ref="D2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>Bouchons Spk Neutrik</v>
      </c>
      <c r="E2" s="49" t="str" cm="1">
        <f t="array" ref="E2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TVerriere[[#This Row],[Besoin salle]]+MAX(TVerriere[[#This Row],[Spectacle 1]:[Spectacle 2]])</f>
        <v>0</v>
      </c>
      <c r="J2" s="52" cm="1">
        <f t="array" ref="J2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" s="49" t="str" cm="1">
        <f t="array" ref="E3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TVerriere[[#This Row],[Besoin salle]]+MAX(TVerriere[[#This Row],[Spectacle 1]:[Spectacle 2]])</f>
        <v>0</v>
      </c>
      <c r="J3" s="52" t="str" cm="1">
        <f t="array" ref="J3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4" s="49" t="str" cm="1">
        <f t="array" ref="E4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TVerriere[[#This Row],[Besoin salle]]+MAX(TVerriere[[#This Row],[Spectacle 1]:[Spectacle 2]])</f>
        <v>0</v>
      </c>
      <c r="J4" s="52" t="str" cm="1">
        <f t="array" ref="J4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5" s="49" t="str" cm="1">
        <f t="array" ref="E5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TVerriere[[#This Row],[Besoin salle]]+MAX(TVerriere[[#This Row],[Spectacle 1]:[Spectacle 2]])</f>
        <v>0</v>
      </c>
      <c r="J5" s="52" t="str" cm="1">
        <f t="array" ref="J5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6" s="49" t="str" cm="1">
        <f t="array" ref="E6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TVerriere[[#This Row],[Besoin salle]]+MAX(TVerriere[[#This Row],[Spectacle 1]:[Spectacle 2]])</f>
        <v>0</v>
      </c>
      <c r="J6" s="52" t="str" cm="1">
        <f t="array" ref="J6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7" s="49" t="str" cm="1">
        <f t="array" ref="E7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TVerriere[[#This Row],[Besoin salle]]+MAX(TVerriere[[#This Row],[Spectacle 1]:[Spectacle 2]])</f>
        <v>0</v>
      </c>
      <c r="J7" s="52" t="str" cm="1">
        <f t="array" ref="J7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8" s="49" t="str" cm="1">
        <f t="array" ref="E8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TVerriere[[#This Row],[Besoin salle]]+MAX(TVerriere[[#This Row],[Spectacle 1]:[Spectacle 2]])</f>
        <v>0</v>
      </c>
      <c r="J8" s="52" t="str" cm="1">
        <f t="array" ref="J8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9" s="49" t="str" cm="1">
        <f t="array" ref="E9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TVerriere[[#This Row],[Besoin salle]]+MAX(TVerriere[[#This Row],[Spectacle 1]:[Spectacle 2]])</f>
        <v>0</v>
      </c>
      <c r="J9" s="52" t="str" cm="1">
        <f t="array" ref="J9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0" s="49" t="str" cm="1">
        <f t="array" ref="E10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TVerriere[[#This Row],[Besoin salle]]+MAX(TVerriere[[#This Row],[Spectacle 1]:[Spectacle 2]])</f>
        <v>0</v>
      </c>
      <c r="J10" s="52" t="str" cm="1">
        <f t="array" ref="J10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1" s="49" t="str" cm="1">
        <f t="array" ref="E11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TVerriere[[#This Row],[Besoin salle]]+MAX(TVerriere[[#This Row],[Spectacle 1]:[Spectacle 2]])</f>
        <v>0</v>
      </c>
      <c r="J11" s="52" t="str" cm="1">
        <f t="array" ref="J11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2" s="49" t="str" cm="1">
        <f t="array" ref="E12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TVerriere[[#This Row],[Besoin salle]]+MAX(TVerriere[[#This Row],[Spectacle 1]:[Spectacle 2]])</f>
        <v>0</v>
      </c>
      <c r="J12" s="52" t="str" cm="1">
        <f t="array" ref="J12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3" s="49" t="str" cm="1">
        <f t="array" ref="E13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TVerriere[[#This Row],[Besoin salle]]+MAX(TVerriere[[#This Row],[Spectacle 1]:[Spectacle 2]])</f>
        <v>0</v>
      </c>
      <c r="J13" s="52" t="str" cm="1">
        <f t="array" ref="J13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4" s="49" t="str" cm="1">
        <f t="array" ref="E14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TVerriere[[#This Row],[Besoin salle]]+MAX(TVerriere[[#This Row],[Spectacle 1]:[Spectacle 2]])</f>
        <v>0</v>
      </c>
      <c r="J14" s="52" t="str" cm="1">
        <f t="array" ref="J14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5" s="49" t="str" cm="1">
        <f t="array" ref="E15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TVerriere[[#This Row],[Besoin salle]]+MAX(TVerriere[[#This Row],[Spectacle 1]:[Spectacle 2]])</f>
        <v>0</v>
      </c>
      <c r="J15" s="52" t="str" cm="1">
        <f t="array" ref="J15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6" s="49" t="str" cm="1">
        <f t="array" ref="E16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TVerriere[[#This Row],[Besoin salle]]+MAX(TVerriere[[#This Row],[Spectacle 1]:[Spectacle 2]])</f>
        <v>0</v>
      </c>
      <c r="J16" s="52" t="str" cm="1">
        <f t="array" ref="J16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7" s="49" t="str" cm="1">
        <f t="array" ref="E17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TVerriere[[#This Row],[Besoin salle]]+MAX(TVerriere[[#This Row],[Spectacle 1]:[Spectacle 2]])</f>
        <v>0</v>
      </c>
      <c r="J17" s="52" t="str" cm="1">
        <f t="array" ref="J17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8" s="49" t="str" cm="1">
        <f t="array" ref="E18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TVerriere[[#This Row],[Besoin salle]]+MAX(TVerriere[[#This Row],[Spectacle 1]:[Spectacle 2]])</f>
        <v>0</v>
      </c>
      <c r="J18" s="52" t="str" cm="1">
        <f t="array" ref="J18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19" s="49" t="str" cm="1">
        <f t="array" ref="E19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TVerriere[[#This Row],[Besoin salle]]+MAX(TVerriere[[#This Row],[Spectacle 1]:[Spectacle 2]])</f>
        <v>0</v>
      </c>
      <c r="J19" s="52" t="str" cm="1">
        <f t="array" ref="J19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0" s="49" t="str" cm="1">
        <f t="array" ref="E20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TVerriere[[#This Row],[Besoin salle]]+MAX(TVerriere[[#This Row],[Spectacle 1]:[Spectacle 2]])</f>
        <v>0</v>
      </c>
      <c r="J20" s="52" t="str" cm="1">
        <f t="array" ref="J20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1" s="49" t="str" cm="1">
        <f t="array" ref="E21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TVerriere[[#This Row],[Besoin salle]]+MAX(TVerriere[[#This Row],[Spectacle 1]:[Spectacle 2]])</f>
        <v>0</v>
      </c>
      <c r="J21" s="52" t="str" cm="1">
        <f t="array" ref="J21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2" s="49" t="str" cm="1">
        <f t="array" ref="E22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TVerriere[[#This Row],[Besoin salle]]+MAX(TVerriere[[#This Row],[Spectacle 1]:[Spectacle 2]])</f>
        <v>0</v>
      </c>
      <c r="J22" s="52" t="str" cm="1">
        <f t="array" ref="J22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3" s="49" t="str" cm="1">
        <f t="array" ref="E23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TVerriere[[#This Row],[Besoin salle]]+MAX(TVerriere[[#This Row],[Spectacle 1]:[Spectacle 2]])</f>
        <v>0</v>
      </c>
      <c r="J23" s="52" t="str" cm="1">
        <f t="array" ref="J23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4" s="49" t="str" cm="1">
        <f t="array" ref="E24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TVerriere[[#This Row],[Besoin salle]]+MAX(TVerriere[[#This Row],[Spectacle 1]:[Spectacle 2]])</f>
        <v>0</v>
      </c>
      <c r="J24" s="52" t="str" cm="1">
        <f t="array" ref="J24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5" s="49" t="str" cm="1">
        <f t="array" ref="E25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TVerriere[[#This Row],[Besoin salle]]+MAX(TVerriere[[#This Row],[Spectacle 1]:[Spectacle 2]])</f>
        <v>0</v>
      </c>
      <c r="J25" s="52" t="str" cm="1">
        <f t="array" ref="J25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6" s="49" t="str" cm="1">
        <f t="array" ref="E26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TVerriere[[#This Row],[Besoin salle]]+MAX(TVerriere[[#This Row],[Spectacle 1]:[Spectacle 2]])</f>
        <v>0</v>
      </c>
      <c r="J26" s="52" t="str" cm="1">
        <f t="array" ref="J26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7" s="49" t="str" cm="1">
        <f t="array" ref="E27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TVerriere[[#This Row],[Besoin salle]]+MAX(TVerriere[[#This Row],[Spectacle 1]:[Spectacle 2]])</f>
        <v>0</v>
      </c>
      <c r="J27" s="52" t="str" cm="1">
        <f t="array" ref="J27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8" s="49" t="str" cm="1">
        <f t="array" ref="E28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TVerriere[[#This Row],[Besoin salle]]+MAX(TVerriere[[#This Row],[Spectacle 1]:[Spectacle 2]])</f>
        <v>0</v>
      </c>
      <c r="J28" s="52" t="str" cm="1">
        <f t="array" ref="J28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29" s="49" t="str" cm="1">
        <f t="array" ref="E29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TVerriere[[#This Row],[Besoin salle]]+MAX(TVerriere[[#This Row],[Spectacle 1]:[Spectacle 2]])</f>
        <v>0</v>
      </c>
      <c r="J29" s="52" t="str" cm="1">
        <f t="array" ref="J29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0" s="49" t="str" cm="1">
        <f t="array" ref="E30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TVerriere[[#This Row],[Besoin salle]]+MAX(TVerriere[[#This Row],[Spectacle 1]:[Spectacle 2]])</f>
        <v>0</v>
      </c>
      <c r="J30" s="52" t="str" cm="1">
        <f t="array" ref="J30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1" s="49" t="str" cm="1">
        <f t="array" ref="E31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TVerriere[[#This Row],[Besoin salle]]+MAX(TVerriere[[#This Row],[Spectacle 1]:[Spectacle 2]])</f>
        <v>0</v>
      </c>
      <c r="J31" s="52" t="str" cm="1">
        <f t="array" ref="J31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2" s="49" t="str" cm="1">
        <f t="array" ref="E32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TVerriere[[#This Row],[Besoin salle]]+MAX(TVerriere[[#This Row],[Spectacle 1]:[Spectacle 2]])</f>
        <v>0</v>
      </c>
      <c r="J32" s="55" t="str" cm="1">
        <f t="array" ref="J32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3" s="49" t="str" cm="1">
        <f t="array" ref="E33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TVerriere[[#This Row],[Besoin salle]]+MAX(TVerriere[[#This Row],[Spectacle 1]:[Spectacle 2]])</f>
        <v>0</v>
      </c>
      <c r="J33" s="52" t="str" cm="1">
        <f t="array" ref="J33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4" s="49" t="str" cm="1">
        <f t="array" ref="E34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TVerriere[[#This Row],[Besoin salle]]+MAX(TVerriere[[#This Row],[Spectacle 1]:[Spectacle 2]])</f>
        <v>0</v>
      </c>
      <c r="J34" s="52" t="str" cm="1">
        <f t="array" ref="J34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5" s="49" t="str" cm="1">
        <f t="array" ref="E35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TVerriere[[#This Row],[Besoin salle]]+MAX(TVerriere[[#This Row],[Spectacle 1]:[Spectacle 2]])</f>
        <v>0</v>
      </c>
      <c r="J35" s="52" t="str" cm="1">
        <f t="array" ref="J35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6" s="49" t="str" cm="1">
        <f t="array" ref="E36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TVerriere[[#This Row],[Besoin salle]]+MAX(TVerriere[[#This Row],[Spectacle 1]:[Spectacle 2]])</f>
        <v>0</v>
      </c>
      <c r="J36" s="52" t="str" cm="1">
        <f t="array" ref="J36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7" s="49" t="str" cm="1">
        <f t="array" ref="E37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TVerriere[[#This Row],[Besoin salle]]+MAX(TVerriere[[#This Row],[Spectacle 1]:[Spectacle 2]])</f>
        <v>0</v>
      </c>
      <c r="J37" s="52" t="str" cm="1">
        <f t="array" ref="J37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8" s="49" t="str" cm="1">
        <f t="array" ref="E38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TVerriere[[#This Row],[Besoin salle]]+MAX(TVerriere[[#This Row],[Spectacle 1]:[Spectacle 2]])</f>
        <v>0</v>
      </c>
      <c r="J38" s="52" t="str" cm="1">
        <f t="array" ref="J38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39" s="49" t="str" cm="1">
        <f t="array" ref="E39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TVerriere[[#This Row],[Besoin salle]]+MAX(TVerriere[[#This Row],[Spectacle 1]:[Spectacle 2]])</f>
        <v>0</v>
      </c>
      <c r="J39" s="52" t="str" cm="1">
        <f t="array" ref="J39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40" s="49" t="str" cm="1">
        <f t="array" ref="E40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TVerriere[[#This Row],[Besoin salle]]+MAX(TVerriere[[#This Row],[Spectacle 1]:[Spectacle 2]])</f>
        <v>0</v>
      </c>
      <c r="J40" s="52" t="str" cm="1">
        <f t="array" ref="J40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41" s="49" t="str" cm="1">
        <f t="array" ref="E41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TVerriere[[#This Row],[Besoin salle]]+MAX(TVerriere[[#This Row],[Spectacle 1]:[Spectacle 2]])</f>
        <v>0</v>
      </c>
      <c r="J41" s="52" t="str" cm="1">
        <f t="array" ref="J41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42" s="49" t="str" cm="1">
        <f t="array" ref="E42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TVerriere[[#This Row],[Besoin salle]]+MAX(TVerriere[[#This Row],[Spectacle 1]:[Spectacle 2]])</f>
        <v>0</v>
      </c>
      <c r="J42" s="52" t="str" cm="1">
        <f t="array" ref="J42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43" s="49" t="str" cm="1">
        <f t="array" ref="E43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TVerriere[[#This Row],[Besoin salle]]+MAX(TVerriere[[#This Row],[Spectacle 1]:[Spectacle 2]])</f>
        <v>0</v>
      </c>
      <c r="J43" s="52" t="str" cm="1">
        <f t="array" ref="J43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IFERROR(_xlfn.XLOOKUP(TVerriere[[#This Row],[Famille]]&amp;TVerriere[[#This Row],[Catégorie]]&amp;TVerriere[[#This Row],[Référence]],TabBesoinGlobal[Famille]&amp;TabBesoinGlobal[Catégorie]&amp;TabBesoinGlobal[Référence],TabBesoinGlobal[Désignation],,0),"")</f>
        <v/>
      </c>
      <c r="E44" s="49" t="str" cm="1">
        <f t="array" ref="E44">IFERROR(_xlfn.XLOOKUP(TVerriere[[#This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TVerriere[[#This Row],[Besoin salle]]+MAX(TVerriere[[#This Row],[Spectacle 1]:[Spectacle 2]])</f>
        <v>0</v>
      </c>
      <c r="J44" s="52" t="str" cm="1">
        <f t="array" ref="J44">_xlfn.XLOOKUP(TVerriere[[#This Row],[Famille]]&amp;TVerriere[[#This Row],[Catégorie]]&amp;TVerriere[[#This Row],[Référence]]&amp;TVerriere[[#This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17" priority="3"/>
  </conditionalFormatting>
  <conditionalFormatting sqref="J2:J44">
    <cfRule type="cellIs" dxfId="16" priority="1" operator="lessThan">
      <formula>0</formula>
    </cfRule>
    <cfRule type="cellIs" dxfId="15" priority="2" operator="greaterThan">
      <formula>0</formula>
    </cfRule>
  </conditionalFormatting>
  <dataValidations count="1">
    <dataValidation type="list" allowBlank="1" showInputMessage="1" showErrorMessage="1" sqref="A2:A44" xr:uid="{AA397AC3-17C5-4DC9-8627-D9CD52F9CB51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B476C5-54CD-400B-AABF-97839DEA6823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C9D61BCF-96DF-430F-8652-35C6669AA380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2CA5-B496-427C-8626-57346BCFC8B8}">
  <sheetPr codeName="Feuil8"/>
  <dimension ref="A1:K151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96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312</v>
      </c>
      <c r="J1" s="39" t="s">
        <v>301</v>
      </c>
      <c r="K1" s="40" t="s">
        <v>332</v>
      </c>
    </row>
    <row r="2" spans="1:11" s="42" customFormat="1" ht="24" x14ac:dyDescent="0.25">
      <c r="A2" s="48" t="s">
        <v>1877</v>
      </c>
      <c r="B2" s="49" t="s">
        <v>566</v>
      </c>
      <c r="C2" s="50" t="s">
        <v>1884</v>
      </c>
      <c r="D2" s="50" t="str" cm="1">
        <f t="array" ref="D2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>2m / CMU 1,1T Acier gainé transparent Elingue</v>
      </c>
      <c r="E2" s="49" t="str" cm="1">
        <f t="array" ref="E2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TVillageFestival[[#This Row],[Besoin salle]]+MAX(TVillageFestival[[#This Row],[Spectacle 1]:[Spectacle 2]])</f>
        <v>0</v>
      </c>
      <c r="J2" s="52" cm="1">
        <f t="array" ref="J2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" s="49" t="str" cm="1">
        <f t="array" ref="E3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TVillageFestival[[#This Row],[Besoin salle]]+MAX(TVillageFestival[[#This Row],[Spectacle 1]:[Spectacle 2]])</f>
        <v>0</v>
      </c>
      <c r="J3" s="52" t="str" cm="1">
        <f t="array" ref="J3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4" s="49" t="str" cm="1">
        <f t="array" ref="E4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TVillageFestival[[#This Row],[Besoin salle]]+MAX(TVillageFestival[[#This Row],[Spectacle 1]:[Spectacle 2]])</f>
        <v>0</v>
      </c>
      <c r="J4" s="52" t="str" cm="1">
        <f t="array" ref="J4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5" s="49" t="str" cm="1">
        <f t="array" ref="E5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TVillageFestival[[#This Row],[Besoin salle]]+MAX(TVillageFestival[[#This Row],[Spectacle 1]:[Spectacle 2]])</f>
        <v>0</v>
      </c>
      <c r="J5" s="52" t="str" cm="1">
        <f t="array" ref="J5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6" s="49" t="str" cm="1">
        <f t="array" ref="E6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TVillageFestival[[#This Row],[Besoin salle]]+MAX(TVillageFestival[[#This Row],[Spectacle 1]:[Spectacle 2]])</f>
        <v>0</v>
      </c>
      <c r="J6" s="52" t="str" cm="1">
        <f t="array" ref="J6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7" s="49" t="str" cm="1">
        <f t="array" ref="E7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TVillageFestival[[#This Row],[Besoin salle]]+MAX(TVillageFestival[[#This Row],[Spectacle 1]:[Spectacle 2]])</f>
        <v>0</v>
      </c>
      <c r="J7" s="52" t="str" cm="1">
        <f t="array" ref="J7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8" s="49" t="str" cm="1">
        <f t="array" ref="E8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TVillageFestival[[#This Row],[Besoin salle]]+MAX(TVillageFestival[[#This Row],[Spectacle 1]:[Spectacle 2]])</f>
        <v>0</v>
      </c>
      <c r="J8" s="52" t="str" cm="1">
        <f t="array" ref="J8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9" s="49" t="str" cm="1">
        <f t="array" ref="E9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TVillageFestival[[#This Row],[Besoin salle]]+MAX(TVillageFestival[[#This Row],[Spectacle 1]:[Spectacle 2]])</f>
        <v>0</v>
      </c>
      <c r="J9" s="52" t="str" cm="1">
        <f t="array" ref="J9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0" s="49" t="str" cm="1">
        <f t="array" ref="E10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TVillageFestival[[#This Row],[Besoin salle]]+MAX(TVillageFestival[[#This Row],[Spectacle 1]:[Spectacle 2]])</f>
        <v>0</v>
      </c>
      <c r="J10" s="52" t="str" cm="1">
        <f t="array" ref="J10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1" s="49" t="str" cm="1">
        <f t="array" ref="E11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TVillageFestival[[#This Row],[Besoin salle]]+MAX(TVillageFestival[[#This Row],[Spectacle 1]:[Spectacle 2]])</f>
        <v>0</v>
      </c>
      <c r="J11" s="52" t="str" cm="1">
        <f t="array" ref="J11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2" s="49" t="str" cm="1">
        <f t="array" ref="E12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TVillageFestival[[#This Row],[Besoin salle]]+MAX(TVillageFestival[[#This Row],[Spectacle 1]:[Spectacle 2]])</f>
        <v>0</v>
      </c>
      <c r="J12" s="52" t="str" cm="1">
        <f t="array" ref="J12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3" s="49" t="str" cm="1">
        <f t="array" ref="E13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TVillageFestival[[#This Row],[Besoin salle]]+MAX(TVillageFestival[[#This Row],[Spectacle 1]:[Spectacle 2]])</f>
        <v>0</v>
      </c>
      <c r="J13" s="52" t="str" cm="1">
        <f t="array" ref="J13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4" s="49" t="str" cm="1">
        <f t="array" ref="E14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TVillageFestival[[#This Row],[Besoin salle]]+MAX(TVillageFestival[[#This Row],[Spectacle 1]:[Spectacle 2]])</f>
        <v>0</v>
      </c>
      <c r="J14" s="52" t="str" cm="1">
        <f t="array" ref="J14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5" s="49" t="str" cm="1">
        <f t="array" ref="E15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TVillageFestival[[#This Row],[Besoin salle]]+MAX(TVillageFestival[[#This Row],[Spectacle 1]:[Spectacle 2]])</f>
        <v>0</v>
      </c>
      <c r="J15" s="52" t="str" cm="1">
        <f t="array" ref="J15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6" s="49" t="str" cm="1">
        <f t="array" ref="E16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TVillageFestival[[#This Row],[Besoin salle]]+MAX(TVillageFestival[[#This Row],[Spectacle 1]:[Spectacle 2]])</f>
        <v>0</v>
      </c>
      <c r="J16" s="52" t="str" cm="1">
        <f t="array" ref="J16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7" s="49" t="str" cm="1">
        <f t="array" ref="E17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TVillageFestival[[#This Row],[Besoin salle]]+MAX(TVillageFestival[[#This Row],[Spectacle 1]:[Spectacle 2]])</f>
        <v>0</v>
      </c>
      <c r="J17" s="52" t="str" cm="1">
        <f t="array" ref="J17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8" s="49" t="str" cm="1">
        <f t="array" ref="E18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TVillageFestival[[#This Row],[Besoin salle]]+MAX(TVillageFestival[[#This Row],[Spectacle 1]:[Spectacle 2]])</f>
        <v>0</v>
      </c>
      <c r="J18" s="52" t="str" cm="1">
        <f t="array" ref="J18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19" s="49" t="str" cm="1">
        <f t="array" ref="E19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TVillageFestival[[#This Row],[Besoin salle]]+MAX(TVillageFestival[[#This Row],[Spectacle 1]:[Spectacle 2]])</f>
        <v>0</v>
      </c>
      <c r="J19" s="52" t="str" cm="1">
        <f t="array" ref="J19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0" s="49" t="str" cm="1">
        <f t="array" ref="E20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TVillageFestival[[#This Row],[Besoin salle]]+MAX(TVillageFestival[[#This Row],[Spectacle 1]:[Spectacle 2]])</f>
        <v>0</v>
      </c>
      <c r="J20" s="52" t="str" cm="1">
        <f t="array" ref="J20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1" s="49" t="str" cm="1">
        <f t="array" ref="E21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TVillageFestival[[#This Row],[Besoin salle]]+MAX(TVillageFestival[[#This Row],[Spectacle 1]:[Spectacle 2]])</f>
        <v>0</v>
      </c>
      <c r="J21" s="52" t="str" cm="1">
        <f t="array" ref="J21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2" s="49" t="str" cm="1">
        <f t="array" ref="E22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TVillageFestival[[#This Row],[Besoin salle]]+MAX(TVillageFestival[[#This Row],[Spectacle 1]:[Spectacle 2]])</f>
        <v>0</v>
      </c>
      <c r="J22" s="52" t="str" cm="1">
        <f t="array" ref="J22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3" s="49" t="str" cm="1">
        <f t="array" ref="E23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TVillageFestival[[#This Row],[Besoin salle]]+MAX(TVillageFestival[[#This Row],[Spectacle 1]:[Spectacle 2]])</f>
        <v>0</v>
      </c>
      <c r="J23" s="52" t="str" cm="1">
        <f t="array" ref="J23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4" s="49" t="str" cm="1">
        <f t="array" ref="E24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TVillageFestival[[#This Row],[Besoin salle]]+MAX(TVillageFestival[[#This Row],[Spectacle 1]:[Spectacle 2]])</f>
        <v>0</v>
      </c>
      <c r="J24" s="52" t="str" cm="1">
        <f t="array" ref="J24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5" s="49" t="str" cm="1">
        <f t="array" ref="E25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TVillageFestival[[#This Row],[Besoin salle]]+MAX(TVillageFestival[[#This Row],[Spectacle 1]:[Spectacle 2]])</f>
        <v>0</v>
      </c>
      <c r="J25" s="52" t="str" cm="1">
        <f t="array" ref="J25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6" s="49" t="str" cm="1">
        <f t="array" ref="E26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TVillageFestival[[#This Row],[Besoin salle]]+MAX(TVillageFestival[[#This Row],[Spectacle 1]:[Spectacle 2]])</f>
        <v>0</v>
      </c>
      <c r="J26" s="52" t="str" cm="1">
        <f t="array" ref="J26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7" s="49" t="str" cm="1">
        <f t="array" ref="E27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TVillageFestival[[#This Row],[Besoin salle]]+MAX(TVillageFestival[[#This Row],[Spectacle 1]:[Spectacle 2]])</f>
        <v>0</v>
      </c>
      <c r="J27" s="52" t="str" cm="1">
        <f t="array" ref="J27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8" s="49" t="str" cm="1">
        <f t="array" ref="E28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TVillageFestival[[#This Row],[Besoin salle]]+MAX(TVillageFestival[[#This Row],[Spectacle 1]:[Spectacle 2]])</f>
        <v>0</v>
      </c>
      <c r="J28" s="52" t="str" cm="1">
        <f t="array" ref="J28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29" s="49" t="str" cm="1">
        <f t="array" ref="E29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TVillageFestival[[#This Row],[Besoin salle]]+MAX(TVillageFestival[[#This Row],[Spectacle 1]:[Spectacle 2]])</f>
        <v>0</v>
      </c>
      <c r="J29" s="52" t="str" cm="1">
        <f t="array" ref="J29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0" s="49" t="str" cm="1">
        <f t="array" ref="E30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TVillageFestival[[#This Row],[Besoin salle]]+MAX(TVillageFestival[[#This Row],[Spectacle 1]:[Spectacle 2]])</f>
        <v>0</v>
      </c>
      <c r="J30" s="52" t="str" cm="1">
        <f t="array" ref="J30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1" s="49" t="str" cm="1">
        <f t="array" ref="E31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TVillageFestival[[#This Row],[Besoin salle]]+MAX(TVillageFestival[[#This Row],[Spectacle 1]:[Spectacle 2]])</f>
        <v>0</v>
      </c>
      <c r="J31" s="52" t="str" cm="1">
        <f t="array" ref="J31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2" s="49" t="str" cm="1">
        <f t="array" ref="E32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TVillageFestival[[#This Row],[Besoin salle]]+MAX(TVillageFestival[[#This Row],[Spectacle 1]:[Spectacle 2]])</f>
        <v>0</v>
      </c>
      <c r="J32" s="55" t="str" cm="1">
        <f t="array" ref="J32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3" s="49" t="str" cm="1">
        <f t="array" ref="E33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TVillageFestival[[#This Row],[Besoin salle]]+MAX(TVillageFestival[[#This Row],[Spectacle 1]:[Spectacle 2]])</f>
        <v>0</v>
      </c>
      <c r="J33" s="52" t="str" cm="1">
        <f t="array" ref="J33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4" s="49" t="str" cm="1">
        <f t="array" ref="E34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TVillageFestival[[#This Row],[Besoin salle]]+MAX(TVillageFestival[[#This Row],[Spectacle 1]:[Spectacle 2]])</f>
        <v>0</v>
      </c>
      <c r="J34" s="52" t="str" cm="1">
        <f t="array" ref="J34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5" s="49" t="str" cm="1">
        <f t="array" ref="E35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TVillageFestival[[#This Row],[Besoin salle]]+MAX(TVillageFestival[[#This Row],[Spectacle 1]:[Spectacle 2]])</f>
        <v>0</v>
      </c>
      <c r="J35" s="52" t="str" cm="1">
        <f t="array" ref="J35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6" s="49" t="str" cm="1">
        <f t="array" ref="E36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TVillageFestival[[#This Row],[Besoin salle]]+MAX(TVillageFestival[[#This Row],[Spectacle 1]:[Spectacle 2]])</f>
        <v>0</v>
      </c>
      <c r="J36" s="52" t="str" cm="1">
        <f t="array" ref="J36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7" s="49" t="str" cm="1">
        <f t="array" ref="E37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TVillageFestival[[#This Row],[Besoin salle]]+MAX(TVillageFestival[[#This Row],[Spectacle 1]:[Spectacle 2]])</f>
        <v>0</v>
      </c>
      <c r="J37" s="52" t="str" cm="1">
        <f t="array" ref="J37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8" s="49" t="str" cm="1">
        <f t="array" ref="E38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TVillageFestival[[#This Row],[Besoin salle]]+MAX(TVillageFestival[[#This Row],[Spectacle 1]:[Spectacle 2]])</f>
        <v>0</v>
      </c>
      <c r="J38" s="52" t="str" cm="1">
        <f t="array" ref="J38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39" s="49" t="str" cm="1">
        <f t="array" ref="E39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TVillageFestival[[#This Row],[Besoin salle]]+MAX(TVillageFestival[[#This Row],[Spectacle 1]:[Spectacle 2]])</f>
        <v>0</v>
      </c>
      <c r="J39" s="52" t="str" cm="1">
        <f t="array" ref="J39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40" s="49" t="str" cm="1">
        <f t="array" ref="E40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TVillageFestival[[#This Row],[Besoin salle]]+MAX(TVillageFestival[[#This Row],[Spectacle 1]:[Spectacle 2]])</f>
        <v>0</v>
      </c>
      <c r="J40" s="52" t="str" cm="1">
        <f t="array" ref="J40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41" s="49" t="str" cm="1">
        <f t="array" ref="E41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TVillageFestival[[#This Row],[Besoin salle]]+MAX(TVillageFestival[[#This Row],[Spectacle 1]:[Spectacle 2]])</f>
        <v>0</v>
      </c>
      <c r="J41" s="52" t="str" cm="1">
        <f t="array" ref="J41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42" s="49" t="str" cm="1">
        <f t="array" ref="E42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TVillageFestival[[#This Row],[Besoin salle]]+MAX(TVillageFestival[[#This Row],[Spectacle 1]:[Spectacle 2]])</f>
        <v>0</v>
      </c>
      <c r="J42" s="52" t="str" cm="1">
        <f t="array" ref="J42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43" s="49" t="str" cm="1">
        <f t="array" ref="E43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TVillageFestival[[#This Row],[Besoin salle]]+MAX(TVillageFestival[[#This Row],[Spectacle 1]:[Spectacle 2]])</f>
        <v>0</v>
      </c>
      <c r="J43" s="52" t="str" cm="1">
        <f t="array" ref="J43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IFERROR(_xlfn.XLOOKUP(TVillageFestival[[#This Row],[Famille]]&amp;TVillageFestival[[#This Row],[Catégorie]]&amp;TVillageFestival[[#This Row],[Référence]],TabBesoinGlobal[Famille]&amp;TabBesoinGlobal[Catégorie]&amp;TabBesoinGlobal[Référence],TabBesoinGlobal[Désignation],,0),"")</f>
        <v/>
      </c>
      <c r="E44" s="49" t="str" cm="1">
        <f t="array" ref="E44">IFERROR(_xlfn.XLOOKUP(TVillageFestival[[#This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TVillageFestival[[#This Row],[Besoin salle]]+MAX(TVillageFestival[[#This Row],[Spectacle 1]:[Spectacle 2]])</f>
        <v>0</v>
      </c>
      <c r="J44" s="52" t="str" cm="1">
        <f t="array" ref="J44">_xlfn.XLOOKUP(TVillageFestival[[#This Row],[Famille]]&amp;TVillageFestival[[#This Row],[Catégorie]]&amp;TVillageFestival[[#This Row],[Référence]]&amp;TVillageFestival[[#This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14" priority="3"/>
  </conditionalFormatting>
  <conditionalFormatting sqref="J2:J44">
    <cfRule type="cellIs" dxfId="13" priority="1" operator="lessThan">
      <formula>0</formula>
    </cfRule>
    <cfRule type="cellIs" dxfId="12" priority="2" operator="greaterThan">
      <formula>0</formula>
    </cfRule>
  </conditionalFormatting>
  <dataValidations count="1">
    <dataValidation type="list" allowBlank="1" showInputMessage="1" showErrorMessage="1" sqref="A2:A44" xr:uid="{2CE8885B-D967-4F60-96A9-F47A4B3782AA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2E86A8A-921D-42B1-9C9E-83AE0EBD64FD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ACE354B8-7519-42D7-B702-6AC7DF621B69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7AAD-F7A2-4045-A3EB-06D8AEC3A7F4}">
  <sheetPr codeName="Feuil9"/>
  <dimension ref="A1:K151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6.85546875" customWidth="1"/>
    <col min="10" max="10" width="16.28515625" bestFit="1" customWidth="1"/>
    <col min="11" max="11" width="91.5703125" bestFit="1" customWidth="1"/>
  </cols>
  <sheetData>
    <row r="1" spans="1:11" s="41" customFormat="1" ht="96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327</v>
      </c>
      <c r="J1" s="39" t="s">
        <v>301</v>
      </c>
      <c r="K1" s="40" t="s">
        <v>332</v>
      </c>
    </row>
    <row r="2" spans="1:11" s="42" customFormat="1" ht="24" x14ac:dyDescent="0.25">
      <c r="A2" s="48" t="s">
        <v>172</v>
      </c>
      <c r="B2" s="49" t="s">
        <v>916</v>
      </c>
      <c r="C2" s="50" t="s">
        <v>997</v>
      </c>
      <c r="D2" s="50" t="str" cm="1">
        <f t="array" ref="D2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>QSC MX3000</v>
      </c>
      <c r="E2" s="49" t="str" cm="1">
        <f t="array" ref="E2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TPetitGymnase[[#This Row],[Besoin salle]]+MAX(TPetitGymnase[[#This Row],[Spectacle 1]:[Spectacle 2]])</f>
        <v>0</v>
      </c>
      <c r="J2" s="52" cm="1">
        <f t="array" ref="J2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" s="49" t="str" cm="1">
        <f t="array" ref="E3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TPetitGymnase[[#This Row],[Besoin salle]]+MAX(TPetitGymnase[[#This Row],[Spectacle 1]:[Spectacle 2]])</f>
        <v>0</v>
      </c>
      <c r="J3" s="52" t="str" cm="1">
        <f t="array" ref="J3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4" s="49" t="str" cm="1">
        <f t="array" ref="E4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TPetitGymnase[[#This Row],[Besoin salle]]+MAX(TPetitGymnase[[#This Row],[Spectacle 1]:[Spectacle 2]])</f>
        <v>0</v>
      </c>
      <c r="J4" s="52" t="str" cm="1">
        <f t="array" ref="J4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5" s="49" t="str" cm="1">
        <f t="array" ref="E5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TPetitGymnase[[#This Row],[Besoin salle]]+MAX(TPetitGymnase[[#This Row],[Spectacle 1]:[Spectacle 2]])</f>
        <v>0</v>
      </c>
      <c r="J5" s="52" t="str" cm="1">
        <f t="array" ref="J5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6" s="49" t="str" cm="1">
        <f t="array" ref="E6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TPetitGymnase[[#This Row],[Besoin salle]]+MAX(TPetitGymnase[[#This Row],[Spectacle 1]:[Spectacle 2]])</f>
        <v>0</v>
      </c>
      <c r="J6" s="52" t="str" cm="1">
        <f t="array" ref="J6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7" s="49" t="str" cm="1">
        <f t="array" ref="E7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TPetitGymnase[[#This Row],[Besoin salle]]+MAX(TPetitGymnase[[#This Row],[Spectacle 1]:[Spectacle 2]])</f>
        <v>0</v>
      </c>
      <c r="J7" s="52" t="str" cm="1">
        <f t="array" ref="J7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8" s="49" t="str" cm="1">
        <f t="array" ref="E8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TPetitGymnase[[#This Row],[Besoin salle]]+MAX(TPetitGymnase[[#This Row],[Spectacle 1]:[Spectacle 2]])</f>
        <v>0</v>
      </c>
      <c r="J8" s="52" t="str" cm="1">
        <f t="array" ref="J8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9" s="49" t="str" cm="1">
        <f t="array" ref="E9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TPetitGymnase[[#This Row],[Besoin salle]]+MAX(TPetitGymnase[[#This Row],[Spectacle 1]:[Spectacle 2]])</f>
        <v>0</v>
      </c>
      <c r="J9" s="52" t="str" cm="1">
        <f t="array" ref="J9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0" s="49" t="str" cm="1">
        <f t="array" ref="E10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TPetitGymnase[[#This Row],[Besoin salle]]+MAX(TPetitGymnase[[#This Row],[Spectacle 1]:[Spectacle 2]])</f>
        <v>0</v>
      </c>
      <c r="J10" s="52" t="str" cm="1">
        <f t="array" ref="J10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1" s="49" t="str" cm="1">
        <f t="array" ref="E11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TPetitGymnase[[#This Row],[Besoin salle]]+MAX(TPetitGymnase[[#This Row],[Spectacle 1]:[Spectacle 2]])</f>
        <v>0</v>
      </c>
      <c r="J11" s="52" t="str" cm="1">
        <f t="array" ref="J11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2" s="49" t="str" cm="1">
        <f t="array" ref="E12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TPetitGymnase[[#This Row],[Besoin salle]]+MAX(TPetitGymnase[[#This Row],[Spectacle 1]:[Spectacle 2]])</f>
        <v>0</v>
      </c>
      <c r="J12" s="52" t="str" cm="1">
        <f t="array" ref="J12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3" s="49" t="str" cm="1">
        <f t="array" ref="E13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TPetitGymnase[[#This Row],[Besoin salle]]+MAX(TPetitGymnase[[#This Row],[Spectacle 1]:[Spectacle 2]])</f>
        <v>0</v>
      </c>
      <c r="J13" s="52" t="str" cm="1">
        <f t="array" ref="J13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4" s="49" t="str" cm="1">
        <f t="array" ref="E14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TPetitGymnase[[#This Row],[Besoin salle]]+MAX(TPetitGymnase[[#This Row],[Spectacle 1]:[Spectacle 2]])</f>
        <v>0</v>
      </c>
      <c r="J14" s="52" t="str" cm="1">
        <f t="array" ref="J14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5" s="49" t="str" cm="1">
        <f t="array" ref="E15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TPetitGymnase[[#This Row],[Besoin salle]]+MAX(TPetitGymnase[[#This Row],[Spectacle 1]:[Spectacle 2]])</f>
        <v>0</v>
      </c>
      <c r="J15" s="52" t="str" cm="1">
        <f t="array" ref="J15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6" s="49" t="str" cm="1">
        <f t="array" ref="E16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TPetitGymnase[[#This Row],[Besoin salle]]+MAX(TPetitGymnase[[#This Row],[Spectacle 1]:[Spectacle 2]])</f>
        <v>0</v>
      </c>
      <c r="J16" s="52" t="str" cm="1">
        <f t="array" ref="J16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7" s="49" t="str" cm="1">
        <f t="array" ref="E17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TPetitGymnase[[#This Row],[Besoin salle]]+MAX(TPetitGymnase[[#This Row],[Spectacle 1]:[Spectacle 2]])</f>
        <v>0</v>
      </c>
      <c r="J17" s="52" t="str" cm="1">
        <f t="array" ref="J17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8" s="49" t="str" cm="1">
        <f t="array" ref="E18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TPetitGymnase[[#This Row],[Besoin salle]]+MAX(TPetitGymnase[[#This Row],[Spectacle 1]:[Spectacle 2]])</f>
        <v>0</v>
      </c>
      <c r="J18" s="52" t="str" cm="1">
        <f t="array" ref="J18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19" s="49" t="str" cm="1">
        <f t="array" ref="E19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TPetitGymnase[[#This Row],[Besoin salle]]+MAX(TPetitGymnase[[#This Row],[Spectacle 1]:[Spectacle 2]])</f>
        <v>0</v>
      </c>
      <c r="J19" s="52" t="str" cm="1">
        <f t="array" ref="J19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0" s="49" t="str" cm="1">
        <f t="array" ref="E20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TPetitGymnase[[#This Row],[Besoin salle]]+MAX(TPetitGymnase[[#This Row],[Spectacle 1]:[Spectacle 2]])</f>
        <v>0</v>
      </c>
      <c r="J20" s="52" t="str" cm="1">
        <f t="array" ref="J20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1" s="49" t="str" cm="1">
        <f t="array" ref="E21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TPetitGymnase[[#This Row],[Besoin salle]]+MAX(TPetitGymnase[[#This Row],[Spectacle 1]:[Spectacle 2]])</f>
        <v>0</v>
      </c>
      <c r="J21" s="52" t="str" cm="1">
        <f t="array" ref="J21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2" s="49" t="str" cm="1">
        <f t="array" ref="E22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TPetitGymnase[[#This Row],[Besoin salle]]+MAX(TPetitGymnase[[#This Row],[Spectacle 1]:[Spectacle 2]])</f>
        <v>0</v>
      </c>
      <c r="J22" s="52" t="str" cm="1">
        <f t="array" ref="J22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3" s="49" t="str" cm="1">
        <f t="array" ref="E23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TPetitGymnase[[#This Row],[Besoin salle]]+MAX(TPetitGymnase[[#This Row],[Spectacle 1]:[Spectacle 2]])</f>
        <v>0</v>
      </c>
      <c r="J23" s="52" t="str" cm="1">
        <f t="array" ref="J23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4" s="49" t="str" cm="1">
        <f t="array" ref="E24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TPetitGymnase[[#This Row],[Besoin salle]]+MAX(TPetitGymnase[[#This Row],[Spectacle 1]:[Spectacle 2]])</f>
        <v>0</v>
      </c>
      <c r="J24" s="52" t="str" cm="1">
        <f t="array" ref="J24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5" s="49" t="str" cm="1">
        <f t="array" ref="E25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TPetitGymnase[[#This Row],[Besoin salle]]+MAX(TPetitGymnase[[#This Row],[Spectacle 1]:[Spectacle 2]])</f>
        <v>0</v>
      </c>
      <c r="J25" s="52" t="str" cm="1">
        <f t="array" ref="J25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6" s="49" t="str" cm="1">
        <f t="array" ref="E26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TPetitGymnase[[#This Row],[Besoin salle]]+MAX(TPetitGymnase[[#This Row],[Spectacle 1]:[Spectacle 2]])</f>
        <v>0</v>
      </c>
      <c r="J26" s="52" t="str" cm="1">
        <f t="array" ref="J26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7" s="49" t="str" cm="1">
        <f t="array" ref="E27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TPetitGymnase[[#This Row],[Besoin salle]]+MAX(TPetitGymnase[[#This Row],[Spectacle 1]:[Spectacle 2]])</f>
        <v>0</v>
      </c>
      <c r="J27" s="52" t="str" cm="1">
        <f t="array" ref="J27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8" s="49" t="str" cm="1">
        <f t="array" ref="E28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TPetitGymnase[[#This Row],[Besoin salle]]+MAX(TPetitGymnase[[#This Row],[Spectacle 1]:[Spectacle 2]])</f>
        <v>0</v>
      </c>
      <c r="J28" s="52" t="str" cm="1">
        <f t="array" ref="J28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29" s="49" t="str" cm="1">
        <f t="array" ref="E29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TPetitGymnase[[#This Row],[Besoin salle]]+MAX(TPetitGymnase[[#This Row],[Spectacle 1]:[Spectacle 2]])</f>
        <v>0</v>
      </c>
      <c r="J29" s="52" t="str" cm="1">
        <f t="array" ref="J29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0" s="49" t="str" cm="1">
        <f t="array" ref="E30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TPetitGymnase[[#This Row],[Besoin salle]]+MAX(TPetitGymnase[[#This Row],[Spectacle 1]:[Spectacle 2]])</f>
        <v>0</v>
      </c>
      <c r="J30" s="52" t="str" cm="1">
        <f t="array" ref="J30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1" s="49" t="str" cm="1">
        <f t="array" ref="E31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TPetitGymnase[[#This Row],[Besoin salle]]+MAX(TPetitGymnase[[#This Row],[Spectacle 1]:[Spectacle 2]])</f>
        <v>0</v>
      </c>
      <c r="J31" s="52" t="str" cm="1">
        <f t="array" ref="J31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2" s="49" t="str" cm="1">
        <f t="array" ref="E32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TPetitGymnase[[#This Row],[Besoin salle]]+MAX(TPetitGymnase[[#This Row],[Spectacle 1]:[Spectacle 2]])</f>
        <v>0</v>
      </c>
      <c r="J32" s="55" t="str" cm="1">
        <f t="array" ref="J32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3" s="49" t="str" cm="1">
        <f t="array" ref="E33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TPetitGymnase[[#This Row],[Besoin salle]]+MAX(TPetitGymnase[[#This Row],[Spectacle 1]:[Spectacle 2]])</f>
        <v>0</v>
      </c>
      <c r="J33" s="52" t="str" cm="1">
        <f t="array" ref="J33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4" s="49" t="str" cm="1">
        <f t="array" ref="E34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TPetitGymnase[[#This Row],[Besoin salle]]+MAX(TPetitGymnase[[#This Row],[Spectacle 1]:[Spectacle 2]])</f>
        <v>0</v>
      </c>
      <c r="J34" s="52" t="str" cm="1">
        <f t="array" ref="J34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5" s="49" t="str" cm="1">
        <f t="array" ref="E35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TPetitGymnase[[#This Row],[Besoin salle]]+MAX(TPetitGymnase[[#This Row],[Spectacle 1]:[Spectacle 2]])</f>
        <v>0</v>
      </c>
      <c r="J35" s="52" t="str" cm="1">
        <f t="array" ref="J35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6" s="49" t="str" cm="1">
        <f t="array" ref="E36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TPetitGymnase[[#This Row],[Besoin salle]]+MAX(TPetitGymnase[[#This Row],[Spectacle 1]:[Spectacle 2]])</f>
        <v>0</v>
      </c>
      <c r="J36" s="52" t="str" cm="1">
        <f t="array" ref="J36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7" s="49" t="str" cm="1">
        <f t="array" ref="E37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TPetitGymnase[[#This Row],[Besoin salle]]+MAX(TPetitGymnase[[#This Row],[Spectacle 1]:[Spectacle 2]])</f>
        <v>0</v>
      </c>
      <c r="J37" s="52" t="str" cm="1">
        <f t="array" ref="J37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8" s="49" t="str" cm="1">
        <f t="array" ref="E38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TPetitGymnase[[#This Row],[Besoin salle]]+MAX(TPetitGymnase[[#This Row],[Spectacle 1]:[Spectacle 2]])</f>
        <v>0</v>
      </c>
      <c r="J38" s="52" t="str" cm="1">
        <f t="array" ref="J38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39" s="49" t="str" cm="1">
        <f t="array" ref="E39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TPetitGymnase[[#This Row],[Besoin salle]]+MAX(TPetitGymnase[[#This Row],[Spectacle 1]:[Spectacle 2]])</f>
        <v>0</v>
      </c>
      <c r="J39" s="52" t="str" cm="1">
        <f t="array" ref="J39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40" s="49" t="str" cm="1">
        <f t="array" ref="E40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TPetitGymnase[[#This Row],[Besoin salle]]+MAX(TPetitGymnase[[#This Row],[Spectacle 1]:[Spectacle 2]])</f>
        <v>0</v>
      </c>
      <c r="J40" s="52" t="str" cm="1">
        <f t="array" ref="J40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41" s="49" t="str" cm="1">
        <f t="array" ref="E41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TPetitGymnase[[#This Row],[Besoin salle]]+MAX(TPetitGymnase[[#This Row],[Spectacle 1]:[Spectacle 2]])</f>
        <v>0</v>
      </c>
      <c r="J41" s="52" t="str" cm="1">
        <f t="array" ref="J41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42" s="49" t="str" cm="1">
        <f t="array" ref="E42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TPetitGymnase[[#This Row],[Besoin salle]]+MAX(TPetitGymnase[[#This Row],[Spectacle 1]:[Spectacle 2]])</f>
        <v>0</v>
      </c>
      <c r="J42" s="52" t="str" cm="1">
        <f t="array" ref="J42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43" s="49" t="str" cm="1">
        <f t="array" ref="E43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TPetitGymnase[[#This Row],[Besoin salle]]+MAX(TPetitGymnase[[#This Row],[Spectacle 1]:[Spectacle 2]])</f>
        <v>0</v>
      </c>
      <c r="J43" s="52" t="str" cm="1">
        <f t="array" ref="J43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IFERROR(_xlfn.XLOOKUP(TPetitGymnase[[#This Row],[Famille]]&amp;TPetitGymnase[[#This Row],[Catégorie]]&amp;TPetitGymnase[[#This Row],[Référence]],TabBesoinGlobal[Famille]&amp;TabBesoinGlobal[Catégorie]&amp;TabBesoinGlobal[Référence],TabBesoinGlobal[Désignation],,0),"")</f>
        <v/>
      </c>
      <c r="E44" s="49" t="str" cm="1">
        <f t="array" ref="E44">IFERROR(_xlfn.XLOOKUP(TPetitGymnase[[#This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TPetitGymnase[[#This Row],[Besoin salle]]+MAX(TPetitGymnase[[#This Row],[Spectacle 1]:[Spectacle 2]])</f>
        <v>0</v>
      </c>
      <c r="J44" s="52" t="str" cm="1">
        <f t="array" ref="J44">_xlfn.XLOOKUP(TPetitGymnase[[#This Row],[Famille]]&amp;TPetitGymnase[[#This Row],[Catégorie]]&amp;TPetitGymnase[[#This Row],[Référence]]&amp;TPetitGymnase[[#This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11" priority="3"/>
  </conditionalFormatting>
  <conditionalFormatting sqref="J2:J44">
    <cfRule type="cellIs" dxfId="10" priority="1" operator="lessThan">
      <formula>0</formula>
    </cfRule>
    <cfRule type="cellIs" dxfId="9" priority="2" operator="greaterThan">
      <formula>0</formula>
    </cfRule>
  </conditionalFormatting>
  <dataValidations count="1">
    <dataValidation type="list" allowBlank="1" showInputMessage="1" showErrorMessage="1" sqref="A2:A44" xr:uid="{7D90B52D-0B05-4119-AEDD-3DAC16C034E9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CDBEE3-34D0-4927-AB66-E33F07727D6D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C13ABE39-1C89-4371-84C9-25A18C57EC96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7B261-FB36-4C12-86B3-7ABC75639B2C}">
  <sheetPr codeName="Feuil10"/>
  <dimension ref="A1:K151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313</v>
      </c>
      <c r="J1" s="39" t="s">
        <v>301</v>
      </c>
      <c r="K1" s="40" t="s">
        <v>332</v>
      </c>
    </row>
    <row r="2" spans="1:11" s="42" customFormat="1" ht="24" x14ac:dyDescent="0.25">
      <c r="A2" s="48" t="s">
        <v>172</v>
      </c>
      <c r="B2" s="49" t="s">
        <v>545</v>
      </c>
      <c r="C2" s="50" t="s">
        <v>1000</v>
      </c>
      <c r="D2" s="50" t="str" cm="1">
        <f t="array" ref="D2">IFERROR(_xlfn.XLOOKUP(THalles[[#This Row],[Famille]]&amp;THalles[[#This Row],[Catégorie]]&amp;THalles[[#This Row],[Référence]],TabBesoinGlobal[Famille]&amp;TabBesoinGlobal[Catégorie]&amp;TabBesoinGlobal[Référence],TabBesoinGlobal[Désignation],,0),"")</f>
        <v>Bouchons Spk Neutrik</v>
      </c>
      <c r="E2" s="49" t="str" cm="1">
        <f t="array" ref="E2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THalles[[#This Row],[Besoin salle]]+MAX(THalles[[#This Row],[Spectacle 1]:[Spectacle 2]])</f>
        <v>0</v>
      </c>
      <c r="J2" s="52" cm="1">
        <f t="array" ref="J2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" s="49" t="str" cm="1">
        <f t="array" ref="E3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THalles[[#This Row],[Besoin salle]]+MAX(THalles[[#This Row],[Spectacle 1]:[Spectacle 2]])</f>
        <v>0</v>
      </c>
      <c r="J3" s="52" t="str" cm="1">
        <f t="array" ref="J3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4" s="49" t="str" cm="1">
        <f t="array" ref="E4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THalles[[#This Row],[Besoin salle]]+MAX(THalles[[#This Row],[Spectacle 1]:[Spectacle 2]])</f>
        <v>0</v>
      </c>
      <c r="J4" s="52" t="str" cm="1">
        <f t="array" ref="J4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5" s="49" t="str" cm="1">
        <f t="array" ref="E5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THalles[[#This Row],[Besoin salle]]+MAX(THalles[[#This Row],[Spectacle 1]:[Spectacle 2]])</f>
        <v>0</v>
      </c>
      <c r="J5" s="52" t="str" cm="1">
        <f t="array" ref="J5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6" s="49" t="str" cm="1">
        <f t="array" ref="E6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THalles[[#This Row],[Besoin salle]]+MAX(THalles[[#This Row],[Spectacle 1]:[Spectacle 2]])</f>
        <v>0</v>
      </c>
      <c r="J6" s="52" t="str" cm="1">
        <f t="array" ref="J6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7" s="49" t="str" cm="1">
        <f t="array" ref="E7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THalles[[#This Row],[Besoin salle]]+MAX(THalles[[#This Row],[Spectacle 1]:[Spectacle 2]])</f>
        <v>0</v>
      </c>
      <c r="J7" s="52" t="str" cm="1">
        <f t="array" ref="J7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8" s="49" t="str" cm="1">
        <f t="array" ref="E8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THalles[[#This Row],[Besoin salle]]+MAX(THalles[[#This Row],[Spectacle 1]:[Spectacle 2]])</f>
        <v>0</v>
      </c>
      <c r="J8" s="52" t="str" cm="1">
        <f t="array" ref="J8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9" s="49" t="str" cm="1">
        <f t="array" ref="E9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THalles[[#This Row],[Besoin salle]]+MAX(THalles[[#This Row],[Spectacle 1]:[Spectacle 2]])</f>
        <v>0</v>
      </c>
      <c r="J9" s="52" t="str" cm="1">
        <f t="array" ref="J9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0" s="49" t="str" cm="1">
        <f t="array" ref="E10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THalles[[#This Row],[Besoin salle]]+MAX(THalles[[#This Row],[Spectacle 1]:[Spectacle 2]])</f>
        <v>0</v>
      </c>
      <c r="J10" s="52" t="str" cm="1">
        <f t="array" ref="J10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1" s="49" t="str" cm="1">
        <f t="array" ref="E11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THalles[[#This Row],[Besoin salle]]+MAX(THalles[[#This Row],[Spectacle 1]:[Spectacle 2]])</f>
        <v>0</v>
      </c>
      <c r="J11" s="52" t="str" cm="1">
        <f t="array" ref="J11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2" s="49" t="str" cm="1">
        <f t="array" ref="E12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THalles[[#This Row],[Besoin salle]]+MAX(THalles[[#This Row],[Spectacle 1]:[Spectacle 2]])</f>
        <v>0</v>
      </c>
      <c r="J12" s="52" t="str" cm="1">
        <f t="array" ref="J12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3" s="49" t="str" cm="1">
        <f t="array" ref="E13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THalles[[#This Row],[Besoin salle]]+MAX(THalles[[#This Row],[Spectacle 1]:[Spectacle 2]])</f>
        <v>0</v>
      </c>
      <c r="J13" s="52" t="str" cm="1">
        <f t="array" ref="J13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4" s="49" t="str" cm="1">
        <f t="array" ref="E14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THalles[[#This Row],[Besoin salle]]+MAX(THalles[[#This Row],[Spectacle 1]:[Spectacle 2]])</f>
        <v>0</v>
      </c>
      <c r="J14" s="52" t="str" cm="1">
        <f t="array" ref="J14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5" s="49" t="str" cm="1">
        <f t="array" ref="E15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THalles[[#This Row],[Besoin salle]]+MAX(THalles[[#This Row],[Spectacle 1]:[Spectacle 2]])</f>
        <v>0</v>
      </c>
      <c r="J15" s="52" t="str" cm="1">
        <f t="array" ref="J15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6" s="49" t="str" cm="1">
        <f t="array" ref="E16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THalles[[#This Row],[Besoin salle]]+MAX(THalles[[#This Row],[Spectacle 1]:[Spectacle 2]])</f>
        <v>0</v>
      </c>
      <c r="J16" s="52" t="str" cm="1">
        <f t="array" ref="J16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7" s="49" t="str" cm="1">
        <f t="array" ref="E17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THalles[[#This Row],[Besoin salle]]+MAX(THalles[[#This Row],[Spectacle 1]:[Spectacle 2]])</f>
        <v>0</v>
      </c>
      <c r="J17" s="52" t="str" cm="1">
        <f t="array" ref="J17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8" s="49" t="str" cm="1">
        <f t="array" ref="E18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THalles[[#This Row],[Besoin salle]]+MAX(THalles[[#This Row],[Spectacle 1]:[Spectacle 2]])</f>
        <v>0</v>
      </c>
      <c r="J18" s="52" t="str" cm="1">
        <f t="array" ref="J18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19" s="49" t="str" cm="1">
        <f t="array" ref="E19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THalles[[#This Row],[Besoin salle]]+MAX(THalles[[#This Row],[Spectacle 1]:[Spectacle 2]])</f>
        <v>0</v>
      </c>
      <c r="J19" s="52" t="str" cm="1">
        <f t="array" ref="J19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0" s="49" t="str" cm="1">
        <f t="array" ref="E20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THalles[[#This Row],[Besoin salle]]+MAX(THalles[[#This Row],[Spectacle 1]:[Spectacle 2]])</f>
        <v>0</v>
      </c>
      <c r="J20" s="52" t="str" cm="1">
        <f t="array" ref="J20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1" s="49" t="str" cm="1">
        <f t="array" ref="E21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THalles[[#This Row],[Besoin salle]]+MAX(THalles[[#This Row],[Spectacle 1]:[Spectacle 2]])</f>
        <v>0</v>
      </c>
      <c r="J21" s="52" t="str" cm="1">
        <f t="array" ref="J21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2" s="49" t="str" cm="1">
        <f t="array" ref="E22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THalles[[#This Row],[Besoin salle]]+MAX(THalles[[#This Row],[Spectacle 1]:[Spectacle 2]])</f>
        <v>0</v>
      </c>
      <c r="J22" s="52" t="str" cm="1">
        <f t="array" ref="J22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3" s="49" t="str" cm="1">
        <f t="array" ref="E23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THalles[[#This Row],[Besoin salle]]+MAX(THalles[[#This Row],[Spectacle 1]:[Spectacle 2]])</f>
        <v>0</v>
      </c>
      <c r="J23" s="52" t="str" cm="1">
        <f t="array" ref="J23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4" s="49" t="str" cm="1">
        <f t="array" ref="E24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THalles[[#This Row],[Besoin salle]]+MAX(THalles[[#This Row],[Spectacle 1]:[Spectacle 2]])</f>
        <v>0</v>
      </c>
      <c r="J24" s="52" t="str" cm="1">
        <f t="array" ref="J24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5" s="49" t="str" cm="1">
        <f t="array" ref="E25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THalles[[#This Row],[Besoin salle]]+MAX(THalles[[#This Row],[Spectacle 1]:[Spectacle 2]])</f>
        <v>0</v>
      </c>
      <c r="J25" s="52" t="str" cm="1">
        <f t="array" ref="J25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6" s="49" t="str" cm="1">
        <f t="array" ref="E26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THalles[[#This Row],[Besoin salle]]+MAX(THalles[[#This Row],[Spectacle 1]:[Spectacle 2]])</f>
        <v>0</v>
      </c>
      <c r="J26" s="52" t="str" cm="1">
        <f t="array" ref="J26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7" s="49" t="str" cm="1">
        <f t="array" ref="E27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THalles[[#This Row],[Besoin salle]]+MAX(THalles[[#This Row],[Spectacle 1]:[Spectacle 2]])</f>
        <v>0</v>
      </c>
      <c r="J27" s="52" t="str" cm="1">
        <f t="array" ref="J27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8" s="49" t="str" cm="1">
        <f t="array" ref="E28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THalles[[#This Row],[Besoin salle]]+MAX(THalles[[#This Row],[Spectacle 1]:[Spectacle 2]])</f>
        <v>0</v>
      </c>
      <c r="J28" s="52" t="str" cm="1">
        <f t="array" ref="J28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29" s="49" t="str" cm="1">
        <f t="array" ref="E29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THalles[[#This Row],[Besoin salle]]+MAX(THalles[[#This Row],[Spectacle 1]:[Spectacle 2]])</f>
        <v>0</v>
      </c>
      <c r="J29" s="52" t="str" cm="1">
        <f t="array" ref="J29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0" s="49" t="str" cm="1">
        <f t="array" ref="E30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THalles[[#This Row],[Besoin salle]]+MAX(THalles[[#This Row],[Spectacle 1]:[Spectacle 2]])</f>
        <v>0</v>
      </c>
      <c r="J30" s="52" t="str" cm="1">
        <f t="array" ref="J30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1" s="49" t="str" cm="1">
        <f t="array" ref="E31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THalles[[#This Row],[Besoin salle]]+MAX(THalles[[#This Row],[Spectacle 1]:[Spectacle 2]])</f>
        <v>0</v>
      </c>
      <c r="J31" s="52" t="str" cm="1">
        <f t="array" ref="J31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2" s="49" t="str" cm="1">
        <f t="array" ref="E32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THalles[[#This Row],[Besoin salle]]+MAX(THalles[[#This Row],[Spectacle 1]:[Spectacle 2]])</f>
        <v>0</v>
      </c>
      <c r="J32" s="55" t="str" cm="1">
        <f t="array" ref="J32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3" s="49" t="str" cm="1">
        <f t="array" ref="E33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THalles[[#This Row],[Besoin salle]]+MAX(THalles[[#This Row],[Spectacle 1]:[Spectacle 2]])</f>
        <v>0</v>
      </c>
      <c r="J33" s="52" t="str" cm="1">
        <f t="array" ref="J33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4" s="49" t="str" cm="1">
        <f t="array" ref="E34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THalles[[#This Row],[Besoin salle]]+MAX(THalles[[#This Row],[Spectacle 1]:[Spectacle 2]])</f>
        <v>0</v>
      </c>
      <c r="J34" s="52" t="str" cm="1">
        <f t="array" ref="J34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5" s="49" t="str" cm="1">
        <f t="array" ref="E35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THalles[[#This Row],[Besoin salle]]+MAX(THalles[[#This Row],[Spectacle 1]:[Spectacle 2]])</f>
        <v>0</v>
      </c>
      <c r="J35" s="52" t="str" cm="1">
        <f t="array" ref="J35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6" s="49" t="str" cm="1">
        <f t="array" ref="E36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THalles[[#This Row],[Besoin salle]]+MAX(THalles[[#This Row],[Spectacle 1]:[Spectacle 2]])</f>
        <v>0</v>
      </c>
      <c r="J36" s="52" t="str" cm="1">
        <f t="array" ref="J36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7" s="49" t="str" cm="1">
        <f t="array" ref="E37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THalles[[#This Row],[Besoin salle]]+MAX(THalles[[#This Row],[Spectacle 1]:[Spectacle 2]])</f>
        <v>0</v>
      </c>
      <c r="J37" s="52" t="str" cm="1">
        <f t="array" ref="J37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8" s="49" t="str" cm="1">
        <f t="array" ref="E38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THalles[[#This Row],[Besoin salle]]+MAX(THalles[[#This Row],[Spectacle 1]:[Spectacle 2]])</f>
        <v>0</v>
      </c>
      <c r="J38" s="52" t="str" cm="1">
        <f t="array" ref="J38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39" s="49" t="str" cm="1">
        <f t="array" ref="E39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THalles[[#This Row],[Besoin salle]]+MAX(THalles[[#This Row],[Spectacle 1]:[Spectacle 2]])</f>
        <v>0</v>
      </c>
      <c r="J39" s="52" t="str" cm="1">
        <f t="array" ref="J39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40" s="49" t="str" cm="1">
        <f t="array" ref="E40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THalles[[#This Row],[Besoin salle]]+MAX(THalles[[#This Row],[Spectacle 1]:[Spectacle 2]])</f>
        <v>0</v>
      </c>
      <c r="J40" s="52" t="str" cm="1">
        <f t="array" ref="J40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41" s="49" t="str" cm="1">
        <f t="array" ref="E41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THalles[[#This Row],[Besoin salle]]+MAX(THalles[[#This Row],[Spectacle 1]:[Spectacle 2]])</f>
        <v>0</v>
      </c>
      <c r="J41" s="52" t="str" cm="1">
        <f t="array" ref="J41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42" s="49" t="str" cm="1">
        <f t="array" ref="E42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THalles[[#This Row],[Besoin salle]]+MAX(THalles[[#This Row],[Spectacle 1]:[Spectacle 2]])</f>
        <v>0</v>
      </c>
      <c r="J42" s="52" t="str" cm="1">
        <f t="array" ref="J42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43" s="49" t="str" cm="1">
        <f t="array" ref="E43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THalles[[#This Row],[Besoin salle]]+MAX(THalles[[#This Row],[Spectacle 1]:[Spectacle 2]])</f>
        <v>0</v>
      </c>
      <c r="J43" s="52" t="str" cm="1">
        <f t="array" ref="J43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IFERROR(_xlfn.XLOOKUP(THalles[[#This Row],[Famille]]&amp;THalles[[#This Row],[Catégorie]]&amp;THalles[[#This Row],[Référence]],TabBesoinGlobal[Famille]&amp;TabBesoinGlobal[Catégorie]&amp;TabBesoinGlobal[Référence],TabBesoinGlobal[Désignation],,0),"")</f>
        <v/>
      </c>
      <c r="E44" s="49" t="str" cm="1">
        <f t="array" ref="E44">IFERROR(_xlfn.XLOOKUP(THalles[[#This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THalles[[#This Row],[Besoin salle]]+MAX(THalles[[#This Row],[Spectacle 1]:[Spectacle 2]])</f>
        <v>0</v>
      </c>
      <c r="J44" s="52" t="str" cm="1">
        <f t="array" ref="J44">_xlfn.XLOOKUP(THalles[[#This Row],[Famille]]&amp;THalles[[#This Row],[Catégorie]]&amp;THalles[[#This Row],[Référence]]&amp;THalles[[#This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8" priority="3"/>
  </conditionalFormatting>
  <conditionalFormatting sqref="J2:J44">
    <cfRule type="cellIs" dxfId="7" priority="1" operator="lessThan">
      <formula>0</formula>
    </cfRule>
    <cfRule type="cellIs" dxfId="6" priority="2" operator="greaterThan">
      <formula>0</formula>
    </cfRule>
  </conditionalFormatting>
  <dataValidations count="1">
    <dataValidation type="list" allowBlank="1" showInputMessage="1" showErrorMessage="1" sqref="A2:A44" xr:uid="{80D8C949-6CF4-42DC-A3C8-40C4326EEBF6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5E81D4C-FE35-43F5-8181-34EC6E0D65E5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B2E3D8E2-651F-4B8D-8164-99E76C9D0B0C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D220-38E3-4735-AF71-7485EA72119D}">
  <sheetPr codeName="Feuil11"/>
  <dimension ref="A1:K151"/>
  <sheetViews>
    <sheetView zoomScale="70" zoomScaleNormal="70" zoomScaleSheetLayoutView="40" zoomScalePageLayoutView="70" workbookViewId="0">
      <selection activeCell="C2" sqref="C2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328</v>
      </c>
      <c r="J1" s="39" t="s">
        <v>301</v>
      </c>
      <c r="K1" s="40" t="s">
        <v>332</v>
      </c>
    </row>
    <row r="2" spans="1:11" s="42" customFormat="1" ht="24" x14ac:dyDescent="0.25">
      <c r="A2" s="48" t="s">
        <v>172</v>
      </c>
      <c r="B2" s="49" t="s">
        <v>916</v>
      </c>
      <c r="C2" s="50" t="s">
        <v>997</v>
      </c>
      <c r="D2" s="50" t="str" cm="1">
        <f t="array" ref="D2">IFERROR(_xlfn.XLOOKUP(TRue_Ext[[#This Row],[Famille]]&amp;TRue_Ext[[#This Row],[Catégorie]]&amp;TRue_Ext[[#This Row],[Référence]],TabBesoinGlobal[Famille]&amp;TabBesoinGlobal[Catégorie]&amp;TabBesoinGlobal[Référence],TabBesoinGlobal[Désignation],,0),"")</f>
        <v>QSC MX3000</v>
      </c>
      <c r="E2" s="49" t="str" cm="1">
        <f t="array" ref="E2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TRue_Ext[[#This Row],[Besoin salle]]+MAX(TRue_Ext[[#This Row],[Spectacle 1]:[Spectacle 2]])</f>
        <v>0</v>
      </c>
      <c r="J2" s="52" cm="1">
        <f t="array" ref="J2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" s="49" t="str" cm="1">
        <f t="array" ref="E3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TRue_Ext[[#This Row],[Besoin salle]]+MAX(TRue_Ext[[#This Row],[Spectacle 1]:[Spectacle 2]])</f>
        <v>0</v>
      </c>
      <c r="J3" s="52" t="str" cm="1">
        <f t="array" ref="J3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4" s="49" t="str" cm="1">
        <f t="array" ref="E4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TRue_Ext[[#This Row],[Besoin salle]]+MAX(TRue_Ext[[#This Row],[Spectacle 1]:[Spectacle 2]])</f>
        <v>0</v>
      </c>
      <c r="J4" s="52" t="str" cm="1">
        <f t="array" ref="J4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5" s="49" t="str" cm="1">
        <f t="array" ref="E5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TRue_Ext[[#This Row],[Besoin salle]]+MAX(TRue_Ext[[#This Row],[Spectacle 1]:[Spectacle 2]])</f>
        <v>0</v>
      </c>
      <c r="J5" s="52" t="str" cm="1">
        <f t="array" ref="J5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6" s="49" t="str" cm="1">
        <f t="array" ref="E6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TRue_Ext[[#This Row],[Besoin salle]]+MAX(TRue_Ext[[#This Row],[Spectacle 1]:[Spectacle 2]])</f>
        <v>0</v>
      </c>
      <c r="J6" s="52" t="str" cm="1">
        <f t="array" ref="J6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7" s="49" t="str" cm="1">
        <f t="array" ref="E7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TRue_Ext[[#This Row],[Besoin salle]]+MAX(TRue_Ext[[#This Row],[Spectacle 1]:[Spectacle 2]])</f>
        <v>0</v>
      </c>
      <c r="J7" s="52" t="str" cm="1">
        <f t="array" ref="J7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8" s="49" t="str" cm="1">
        <f t="array" ref="E8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TRue_Ext[[#This Row],[Besoin salle]]+MAX(TRue_Ext[[#This Row],[Spectacle 1]:[Spectacle 2]])</f>
        <v>0</v>
      </c>
      <c r="J8" s="52" t="str" cm="1">
        <f t="array" ref="J8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9" s="49" t="str" cm="1">
        <f t="array" ref="E9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TRue_Ext[[#This Row],[Besoin salle]]+MAX(TRue_Ext[[#This Row],[Spectacle 1]:[Spectacle 2]])</f>
        <v>0</v>
      </c>
      <c r="J9" s="52" t="str" cm="1">
        <f t="array" ref="J9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0" s="49" t="str" cm="1">
        <f t="array" ref="E10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TRue_Ext[[#This Row],[Besoin salle]]+MAX(TRue_Ext[[#This Row],[Spectacle 1]:[Spectacle 2]])</f>
        <v>0</v>
      </c>
      <c r="J10" s="52" t="str" cm="1">
        <f t="array" ref="J10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1" s="49" t="str" cm="1">
        <f t="array" ref="E11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TRue_Ext[[#This Row],[Besoin salle]]+MAX(TRue_Ext[[#This Row],[Spectacle 1]:[Spectacle 2]])</f>
        <v>0</v>
      </c>
      <c r="J11" s="52" t="str" cm="1">
        <f t="array" ref="J11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2" s="49" t="str" cm="1">
        <f t="array" ref="E12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TRue_Ext[[#This Row],[Besoin salle]]+MAX(TRue_Ext[[#This Row],[Spectacle 1]:[Spectacle 2]])</f>
        <v>0</v>
      </c>
      <c r="J12" s="52" t="str" cm="1">
        <f t="array" ref="J12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3" s="49" t="str" cm="1">
        <f t="array" ref="E13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TRue_Ext[[#This Row],[Besoin salle]]+MAX(TRue_Ext[[#This Row],[Spectacle 1]:[Spectacle 2]])</f>
        <v>0</v>
      </c>
      <c r="J13" s="52" t="str" cm="1">
        <f t="array" ref="J13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4" s="49" t="str" cm="1">
        <f t="array" ref="E14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TRue_Ext[[#This Row],[Besoin salle]]+MAX(TRue_Ext[[#This Row],[Spectacle 1]:[Spectacle 2]])</f>
        <v>0</v>
      </c>
      <c r="J14" s="52" t="str" cm="1">
        <f t="array" ref="J14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5" s="49" t="str" cm="1">
        <f t="array" ref="E15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TRue_Ext[[#This Row],[Besoin salle]]+MAX(TRue_Ext[[#This Row],[Spectacle 1]:[Spectacle 2]])</f>
        <v>0</v>
      </c>
      <c r="J15" s="52" t="str" cm="1">
        <f t="array" ref="J15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6" s="49" t="str" cm="1">
        <f t="array" ref="E16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TRue_Ext[[#This Row],[Besoin salle]]+MAX(TRue_Ext[[#This Row],[Spectacle 1]:[Spectacle 2]])</f>
        <v>0</v>
      </c>
      <c r="J16" s="52" t="str" cm="1">
        <f t="array" ref="J16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7" s="49" t="str" cm="1">
        <f t="array" ref="E17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TRue_Ext[[#This Row],[Besoin salle]]+MAX(TRue_Ext[[#This Row],[Spectacle 1]:[Spectacle 2]])</f>
        <v>0</v>
      </c>
      <c r="J17" s="52" t="str" cm="1">
        <f t="array" ref="J17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8" s="49" t="str" cm="1">
        <f t="array" ref="E18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TRue_Ext[[#This Row],[Besoin salle]]+MAX(TRue_Ext[[#This Row],[Spectacle 1]:[Spectacle 2]])</f>
        <v>0</v>
      </c>
      <c r="J18" s="52" t="str" cm="1">
        <f t="array" ref="J18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19" s="49" t="str" cm="1">
        <f t="array" ref="E19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TRue_Ext[[#This Row],[Besoin salle]]+MAX(TRue_Ext[[#This Row],[Spectacle 1]:[Spectacle 2]])</f>
        <v>0</v>
      </c>
      <c r="J19" s="52" t="str" cm="1">
        <f t="array" ref="J19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0" s="49" t="str" cm="1">
        <f t="array" ref="E20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TRue_Ext[[#This Row],[Besoin salle]]+MAX(TRue_Ext[[#This Row],[Spectacle 1]:[Spectacle 2]])</f>
        <v>0</v>
      </c>
      <c r="J20" s="52" t="str" cm="1">
        <f t="array" ref="J20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1" s="49" t="str" cm="1">
        <f t="array" ref="E21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TRue_Ext[[#This Row],[Besoin salle]]+MAX(TRue_Ext[[#This Row],[Spectacle 1]:[Spectacle 2]])</f>
        <v>0</v>
      </c>
      <c r="J21" s="52" t="str" cm="1">
        <f t="array" ref="J21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2" s="49" t="str" cm="1">
        <f t="array" ref="E22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TRue_Ext[[#This Row],[Besoin salle]]+MAX(TRue_Ext[[#This Row],[Spectacle 1]:[Spectacle 2]])</f>
        <v>0</v>
      </c>
      <c r="J22" s="52" t="str" cm="1">
        <f t="array" ref="J22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3" s="49" t="str" cm="1">
        <f t="array" ref="E23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TRue_Ext[[#This Row],[Besoin salle]]+MAX(TRue_Ext[[#This Row],[Spectacle 1]:[Spectacle 2]])</f>
        <v>0</v>
      </c>
      <c r="J23" s="52" t="str" cm="1">
        <f t="array" ref="J23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4" s="49" t="str" cm="1">
        <f t="array" ref="E24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TRue_Ext[[#This Row],[Besoin salle]]+MAX(TRue_Ext[[#This Row],[Spectacle 1]:[Spectacle 2]])</f>
        <v>0</v>
      </c>
      <c r="J24" s="52" t="str" cm="1">
        <f t="array" ref="J24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5" s="49" t="str" cm="1">
        <f t="array" ref="E25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TRue_Ext[[#This Row],[Besoin salle]]+MAX(TRue_Ext[[#This Row],[Spectacle 1]:[Spectacle 2]])</f>
        <v>0</v>
      </c>
      <c r="J25" s="52" t="str" cm="1">
        <f t="array" ref="J25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6" s="49" t="str" cm="1">
        <f t="array" ref="E26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TRue_Ext[[#This Row],[Besoin salle]]+MAX(TRue_Ext[[#This Row],[Spectacle 1]:[Spectacle 2]])</f>
        <v>0</v>
      </c>
      <c r="J26" s="52" t="str" cm="1">
        <f t="array" ref="J26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7" s="49" t="str" cm="1">
        <f t="array" ref="E27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TRue_Ext[[#This Row],[Besoin salle]]+MAX(TRue_Ext[[#This Row],[Spectacle 1]:[Spectacle 2]])</f>
        <v>0</v>
      </c>
      <c r="J27" s="52" t="str" cm="1">
        <f t="array" ref="J27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8" s="49" t="str" cm="1">
        <f t="array" ref="E28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TRue_Ext[[#This Row],[Besoin salle]]+MAX(TRue_Ext[[#This Row],[Spectacle 1]:[Spectacle 2]])</f>
        <v>0</v>
      </c>
      <c r="J28" s="52" t="str" cm="1">
        <f t="array" ref="J28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29" s="49" t="str" cm="1">
        <f t="array" ref="E29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TRue_Ext[[#This Row],[Besoin salle]]+MAX(TRue_Ext[[#This Row],[Spectacle 1]:[Spectacle 2]])</f>
        <v>0</v>
      </c>
      <c r="J29" s="52" t="str" cm="1">
        <f t="array" ref="J29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0" s="49" t="str" cm="1">
        <f t="array" ref="E30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TRue_Ext[[#This Row],[Besoin salle]]+MAX(TRue_Ext[[#This Row],[Spectacle 1]:[Spectacle 2]])</f>
        <v>0</v>
      </c>
      <c r="J30" s="52" t="str" cm="1">
        <f t="array" ref="J30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1" s="49" t="str" cm="1">
        <f t="array" ref="E31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TRue_Ext[[#This Row],[Besoin salle]]+MAX(TRue_Ext[[#This Row],[Spectacle 1]:[Spectacle 2]])</f>
        <v>0</v>
      </c>
      <c r="J31" s="52" t="str" cm="1">
        <f t="array" ref="J31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2" s="49" t="str" cm="1">
        <f t="array" ref="E32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TRue_Ext[[#This Row],[Besoin salle]]+MAX(TRue_Ext[[#This Row],[Spectacle 1]:[Spectacle 2]])</f>
        <v>0</v>
      </c>
      <c r="J32" s="55" t="str" cm="1">
        <f t="array" ref="J32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3" s="49" t="str" cm="1">
        <f t="array" ref="E33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TRue_Ext[[#This Row],[Besoin salle]]+MAX(TRue_Ext[[#This Row],[Spectacle 1]:[Spectacle 2]])</f>
        <v>0</v>
      </c>
      <c r="J33" s="52" t="str" cm="1">
        <f t="array" ref="J33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4" s="49" t="str" cm="1">
        <f t="array" ref="E34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TRue_Ext[[#This Row],[Besoin salle]]+MAX(TRue_Ext[[#This Row],[Spectacle 1]:[Spectacle 2]])</f>
        <v>0</v>
      </c>
      <c r="J34" s="52" t="str" cm="1">
        <f t="array" ref="J34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5" s="49" t="str" cm="1">
        <f t="array" ref="E35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TRue_Ext[[#This Row],[Besoin salle]]+MAX(TRue_Ext[[#This Row],[Spectacle 1]:[Spectacle 2]])</f>
        <v>0</v>
      </c>
      <c r="J35" s="52" t="str" cm="1">
        <f t="array" ref="J35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6" s="49" t="str" cm="1">
        <f t="array" ref="E36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TRue_Ext[[#This Row],[Besoin salle]]+MAX(TRue_Ext[[#This Row],[Spectacle 1]:[Spectacle 2]])</f>
        <v>0</v>
      </c>
      <c r="J36" s="52" t="str" cm="1">
        <f t="array" ref="J36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7" s="49" t="str" cm="1">
        <f t="array" ref="E37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TRue_Ext[[#This Row],[Besoin salle]]+MAX(TRue_Ext[[#This Row],[Spectacle 1]:[Spectacle 2]])</f>
        <v>0</v>
      </c>
      <c r="J37" s="52" t="str" cm="1">
        <f t="array" ref="J37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8" s="49" t="str" cm="1">
        <f t="array" ref="E38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TRue_Ext[[#This Row],[Besoin salle]]+MAX(TRue_Ext[[#This Row],[Spectacle 1]:[Spectacle 2]])</f>
        <v>0</v>
      </c>
      <c r="J38" s="52" t="str" cm="1">
        <f t="array" ref="J38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39" s="49" t="str" cm="1">
        <f t="array" ref="E39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TRue_Ext[[#This Row],[Besoin salle]]+MAX(TRue_Ext[[#This Row],[Spectacle 1]:[Spectacle 2]])</f>
        <v>0</v>
      </c>
      <c r="J39" s="52" t="str" cm="1">
        <f t="array" ref="J39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40" s="49" t="str" cm="1">
        <f t="array" ref="E40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TRue_Ext[[#This Row],[Besoin salle]]+MAX(TRue_Ext[[#This Row],[Spectacle 1]:[Spectacle 2]])</f>
        <v>0</v>
      </c>
      <c r="J40" s="52" t="str" cm="1">
        <f t="array" ref="J40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41" s="49" t="str" cm="1">
        <f t="array" ref="E41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TRue_Ext[[#This Row],[Besoin salle]]+MAX(TRue_Ext[[#This Row],[Spectacle 1]:[Spectacle 2]])</f>
        <v>0</v>
      </c>
      <c r="J41" s="52" t="str" cm="1">
        <f t="array" ref="J41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42" s="49" t="str" cm="1">
        <f t="array" ref="E42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TRue_Ext[[#This Row],[Besoin salle]]+MAX(TRue_Ext[[#This Row],[Spectacle 1]:[Spectacle 2]])</f>
        <v>0</v>
      </c>
      <c r="J42" s="52" t="str" cm="1">
        <f t="array" ref="J42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43" s="49" t="str" cm="1">
        <f t="array" ref="E43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TRue_Ext[[#This Row],[Besoin salle]]+MAX(TRue_Ext[[#This Row],[Spectacle 1]:[Spectacle 2]])</f>
        <v>0</v>
      </c>
      <c r="J43" s="52" t="str" cm="1">
        <f t="array" ref="J43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IFERROR(_xlfn.XLOOKUP(TRue_Ext[[#This Row],[Famille]]&amp;TRue_Ext[[#This Row],[Catégorie]]&amp;TRue_Ext[[#This Row],[Référence]],TabBesoinGlobal[Famille]&amp;TabBesoinGlobal[Catégorie]&amp;TabBesoinGlobal[Référence],TabBesoinGlobal[Désignation],,0),"")</f>
        <v/>
      </c>
      <c r="E44" s="49" t="str" cm="1">
        <f t="array" ref="E44">IFERROR(_xlfn.XLOOKUP(TRue_Ext[[#This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TRue_Ext[[#This Row],[Besoin salle]]+MAX(TRue_Ext[[#This Row],[Spectacle 1]:[Spectacle 2]])</f>
        <v>0</v>
      </c>
      <c r="J44" s="52" t="str" cm="1">
        <f t="array" ref="J44">_xlfn.XLOOKUP(TRue_Ext[[#This Row],[Famille]]&amp;TRue_Ext[[#This Row],[Catégorie]]&amp;TRue_Ext[[#This Row],[Référence]]&amp;TRue_Ext[[#This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5" priority="3"/>
  </conditionalFormatting>
  <conditionalFormatting sqref="J2:J44">
    <cfRule type="cellIs" dxfId="4" priority="1" operator="lessThan">
      <formula>0</formula>
    </cfRule>
    <cfRule type="cellIs" dxfId="3" priority="2" operator="greaterThan">
      <formula>0</formula>
    </cfRule>
  </conditionalFormatting>
  <dataValidations count="1">
    <dataValidation type="list" allowBlank="1" showInputMessage="1" showErrorMessage="1" sqref="A2:A44" xr:uid="{9B83EE1C-DB5C-4575-B935-0EA079570929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5D6F1AF-DD8E-48CE-AE08-4D33C2ABE8B0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EE29CE70-1640-4EDF-8E02-1C83D0102965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52FBA-F430-40D3-8758-6A5CC778B2D9}">
  <sheetPr codeName="Feuil12"/>
  <dimension ref="A1:K151"/>
  <sheetViews>
    <sheetView tabSelected="1" zoomScale="70" zoomScaleNormal="70" zoomScaleSheetLayoutView="40" zoomScalePageLayoutView="70" workbookViewId="0">
      <selection activeCell="D3" sqref="D3"/>
    </sheetView>
  </sheetViews>
  <sheetFormatPr baseColWidth="10" defaultRowHeight="15" x14ac:dyDescent="0.25"/>
  <cols>
    <col min="1" max="1" width="20.42578125" bestFit="1" customWidth="1"/>
    <col min="2" max="2" width="32.85546875" customWidth="1"/>
    <col min="3" max="3" width="54.140625" style="17" customWidth="1"/>
    <col min="4" max="4" width="125.140625" customWidth="1"/>
    <col min="5" max="5" width="25.7109375" bestFit="1" customWidth="1"/>
    <col min="6" max="6" width="11.85546875" bestFit="1" customWidth="1"/>
    <col min="7" max="8" width="16.85546875" bestFit="1" customWidth="1"/>
    <col min="9" max="9" width="14.85546875" bestFit="1" customWidth="1"/>
    <col min="10" max="10" width="16.28515625" bestFit="1" customWidth="1"/>
    <col min="11" max="11" width="91.5703125" bestFit="1" customWidth="1"/>
  </cols>
  <sheetData>
    <row r="1" spans="1:11" s="41" customFormat="1" ht="72" x14ac:dyDescent="0.25">
      <c r="A1" s="38" t="s">
        <v>0</v>
      </c>
      <c r="B1" s="39" t="s">
        <v>1</v>
      </c>
      <c r="C1" s="46" t="s">
        <v>2</v>
      </c>
      <c r="D1" s="39" t="s">
        <v>3</v>
      </c>
      <c r="E1" s="39" t="s">
        <v>302</v>
      </c>
      <c r="F1" s="39" t="s">
        <v>290</v>
      </c>
      <c r="G1" s="39" t="s">
        <v>291</v>
      </c>
      <c r="H1" s="39" t="s">
        <v>292</v>
      </c>
      <c r="I1" s="39" t="s">
        <v>1959</v>
      </c>
      <c r="J1" s="39" t="s">
        <v>301</v>
      </c>
      <c r="K1" s="40" t="s">
        <v>332</v>
      </c>
    </row>
    <row r="2" spans="1:11" s="42" customFormat="1" ht="24" x14ac:dyDescent="0.25">
      <c r="A2" s="48" t="s">
        <v>172</v>
      </c>
      <c r="B2" s="49" t="s">
        <v>955</v>
      </c>
      <c r="C2" s="50" t="s">
        <v>990</v>
      </c>
      <c r="D2" s="50" t="str" cm="1">
        <f t="array" ref="D2">IFERROR(_xlfn.XLOOKUP(TVierge[[#This Row],[Famille]]&amp;TVierge[[#This Row],[Catégorie]]&amp;TVierge[[#This Row],[Référence]],TabBesoinGlobal[Famille]&amp;TabBesoinGlobal[Catégorie]&amp;TabBesoinGlobal[Référence],TabBesoinGlobal[Désignation],,0),"")</f>
        <v>Adaptateur XLR (M) / Jack Neutrik</v>
      </c>
      <c r="E2" s="49" t="str" cm="1">
        <f t="array" ref="E2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>SabIf</v>
      </c>
      <c r="F2" s="49"/>
      <c r="G2" s="49"/>
      <c r="H2" s="49"/>
      <c r="I2" s="51">
        <f>TVierge[[#This Row],[Besoin salle]]+MAX(TVierge[[#This Row],[Spectacle 1]:[Spectacle 2]])</f>
        <v>0</v>
      </c>
      <c r="J2" s="52" cm="1">
        <f t="array" ref="J2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>0</v>
      </c>
      <c r="K2" s="53"/>
    </row>
    <row r="3" spans="1:11" s="42" customFormat="1" ht="24" x14ac:dyDescent="0.25">
      <c r="A3" s="48"/>
      <c r="B3" s="49"/>
      <c r="C3" s="50"/>
      <c r="D3" s="50" t="str" cm="1">
        <f t="array" ref="D3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" s="49" t="str" cm="1">
        <f t="array" ref="E3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" s="49"/>
      <c r="G3" s="49"/>
      <c r="H3" s="49"/>
      <c r="I3" s="51">
        <f>TVierge[[#This Row],[Besoin salle]]+MAX(TVierge[[#This Row],[Spectacle 1]:[Spectacle 2]])</f>
        <v>0</v>
      </c>
      <c r="J3" s="52" t="str" cm="1">
        <f t="array" ref="J3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" s="53"/>
    </row>
    <row r="4" spans="1:11" s="42" customFormat="1" ht="24" x14ac:dyDescent="0.25">
      <c r="A4" s="48"/>
      <c r="B4" s="49"/>
      <c r="C4" s="50"/>
      <c r="D4" s="50" t="str" cm="1">
        <f t="array" ref="D4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4" s="49" t="str" cm="1">
        <f t="array" ref="E4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4" s="49"/>
      <c r="G4" s="49"/>
      <c r="H4" s="49"/>
      <c r="I4" s="51">
        <f>TVierge[[#This Row],[Besoin salle]]+MAX(TVierge[[#This Row],[Spectacle 1]:[Spectacle 2]])</f>
        <v>0</v>
      </c>
      <c r="J4" s="52" t="str" cm="1">
        <f t="array" ref="J4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4" s="53"/>
    </row>
    <row r="5" spans="1:11" s="42" customFormat="1" ht="24" x14ac:dyDescent="0.25">
      <c r="A5" s="48"/>
      <c r="B5" s="49"/>
      <c r="C5" s="50"/>
      <c r="D5" s="50" t="str" cm="1">
        <f t="array" ref="D5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5" s="49" t="str" cm="1">
        <f t="array" ref="E5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5" s="49"/>
      <c r="G5" s="49"/>
      <c r="H5" s="49"/>
      <c r="I5" s="51">
        <f>TVierge[[#This Row],[Besoin salle]]+MAX(TVierge[[#This Row],[Spectacle 1]:[Spectacle 2]])</f>
        <v>0</v>
      </c>
      <c r="J5" s="52" t="str" cm="1">
        <f t="array" ref="J5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5" s="53"/>
    </row>
    <row r="6" spans="1:11" s="42" customFormat="1" ht="24" x14ac:dyDescent="0.25">
      <c r="A6" s="48"/>
      <c r="B6" s="49"/>
      <c r="C6" s="50"/>
      <c r="D6" s="50" t="str" cm="1">
        <f t="array" ref="D6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6" s="49" t="str" cm="1">
        <f t="array" ref="E6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6" s="49"/>
      <c r="G6" s="49"/>
      <c r="H6" s="49"/>
      <c r="I6" s="51">
        <f>TVierge[[#This Row],[Besoin salle]]+MAX(TVierge[[#This Row],[Spectacle 1]:[Spectacle 2]])</f>
        <v>0</v>
      </c>
      <c r="J6" s="52" t="str" cm="1">
        <f t="array" ref="J6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6" s="53"/>
    </row>
    <row r="7" spans="1:11" s="42" customFormat="1" ht="24" x14ac:dyDescent="0.25">
      <c r="A7" s="48"/>
      <c r="B7" s="49"/>
      <c r="C7" s="50"/>
      <c r="D7" s="50" t="str" cm="1">
        <f t="array" ref="D7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7" s="49" t="str" cm="1">
        <f t="array" ref="E7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7" s="49"/>
      <c r="G7" s="49"/>
      <c r="H7" s="49"/>
      <c r="I7" s="51">
        <f>TVierge[[#This Row],[Besoin salle]]+MAX(TVierge[[#This Row],[Spectacle 1]:[Spectacle 2]])</f>
        <v>0</v>
      </c>
      <c r="J7" s="52" t="str" cm="1">
        <f t="array" ref="J7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7" s="53"/>
    </row>
    <row r="8" spans="1:11" s="42" customFormat="1" ht="24" x14ac:dyDescent="0.25">
      <c r="A8" s="48"/>
      <c r="B8" s="49"/>
      <c r="C8" s="50"/>
      <c r="D8" s="50" t="str" cm="1">
        <f t="array" ref="D8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8" s="49" t="str" cm="1">
        <f t="array" ref="E8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8" s="49"/>
      <c r="G8" s="49"/>
      <c r="H8" s="49"/>
      <c r="I8" s="51">
        <f>TVierge[[#This Row],[Besoin salle]]+MAX(TVierge[[#This Row],[Spectacle 1]:[Spectacle 2]])</f>
        <v>0</v>
      </c>
      <c r="J8" s="52" t="str" cm="1">
        <f t="array" ref="J8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8" s="53"/>
    </row>
    <row r="9" spans="1:11" s="42" customFormat="1" ht="24" x14ac:dyDescent="0.25">
      <c r="A9" s="48"/>
      <c r="B9" s="49"/>
      <c r="C9" s="50"/>
      <c r="D9" s="50" t="str" cm="1">
        <f t="array" ref="D9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9" s="49" t="str" cm="1">
        <f t="array" ref="E9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9" s="49"/>
      <c r="G9" s="49"/>
      <c r="H9" s="49"/>
      <c r="I9" s="51">
        <f>TVierge[[#This Row],[Besoin salle]]+MAX(TVierge[[#This Row],[Spectacle 1]:[Spectacle 2]])</f>
        <v>0</v>
      </c>
      <c r="J9" s="52" t="str" cm="1">
        <f t="array" ref="J9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9" s="53"/>
    </row>
    <row r="10" spans="1:11" s="42" customFormat="1" ht="24" x14ac:dyDescent="0.25">
      <c r="A10" s="48"/>
      <c r="B10" s="49"/>
      <c r="C10" s="50"/>
      <c r="D10" s="50" t="str" cm="1">
        <f t="array" ref="D10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0" s="49" t="str" cm="1">
        <f t="array" ref="E10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0" s="49"/>
      <c r="G10" s="49"/>
      <c r="H10" s="49"/>
      <c r="I10" s="51">
        <f>TVierge[[#This Row],[Besoin salle]]+MAX(TVierge[[#This Row],[Spectacle 1]:[Spectacle 2]])</f>
        <v>0</v>
      </c>
      <c r="J10" s="52" t="str" cm="1">
        <f t="array" ref="J10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0" s="53"/>
    </row>
    <row r="11" spans="1:11" s="42" customFormat="1" ht="24" x14ac:dyDescent="0.25">
      <c r="A11" s="48"/>
      <c r="B11" s="49"/>
      <c r="C11" s="50"/>
      <c r="D11" s="50" t="str" cm="1">
        <f t="array" ref="D11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1" s="49" t="str" cm="1">
        <f t="array" ref="E11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1" s="49"/>
      <c r="G11" s="49"/>
      <c r="H11" s="49"/>
      <c r="I11" s="51">
        <f>TVierge[[#This Row],[Besoin salle]]+MAX(TVierge[[#This Row],[Spectacle 1]:[Spectacle 2]])</f>
        <v>0</v>
      </c>
      <c r="J11" s="52" t="str" cm="1">
        <f t="array" ref="J11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1" s="53"/>
    </row>
    <row r="12" spans="1:11" s="42" customFormat="1" ht="24" x14ac:dyDescent="0.25">
      <c r="A12" s="48"/>
      <c r="B12" s="49"/>
      <c r="C12" s="50"/>
      <c r="D12" s="50" t="str" cm="1">
        <f t="array" ref="D12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2" s="49" t="str" cm="1">
        <f t="array" ref="E12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2" s="49"/>
      <c r="G12" s="49"/>
      <c r="H12" s="49"/>
      <c r="I12" s="51">
        <f>TVierge[[#This Row],[Besoin salle]]+MAX(TVierge[[#This Row],[Spectacle 1]:[Spectacle 2]])</f>
        <v>0</v>
      </c>
      <c r="J12" s="52" t="str" cm="1">
        <f t="array" ref="J12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2" s="53"/>
    </row>
    <row r="13" spans="1:11" s="42" customFormat="1" ht="24" x14ac:dyDescent="0.25">
      <c r="A13" s="48"/>
      <c r="B13" s="49"/>
      <c r="C13" s="50"/>
      <c r="D13" s="50" t="str" cm="1">
        <f t="array" ref="D13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3" s="49" t="str" cm="1">
        <f t="array" ref="E13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3" s="49"/>
      <c r="G13" s="49"/>
      <c r="H13" s="49"/>
      <c r="I13" s="51">
        <f>TVierge[[#This Row],[Besoin salle]]+MAX(TVierge[[#This Row],[Spectacle 1]:[Spectacle 2]])</f>
        <v>0</v>
      </c>
      <c r="J13" s="52" t="str" cm="1">
        <f t="array" ref="J13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3" s="53"/>
    </row>
    <row r="14" spans="1:11" s="42" customFormat="1" ht="24" x14ac:dyDescent="0.25">
      <c r="A14" s="48"/>
      <c r="B14" s="49"/>
      <c r="C14" s="50"/>
      <c r="D14" s="50" t="str" cm="1">
        <f t="array" ref="D14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4" s="49" t="str" cm="1">
        <f t="array" ref="E14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4" s="49"/>
      <c r="G14" s="49"/>
      <c r="H14" s="49"/>
      <c r="I14" s="51">
        <f>TVierge[[#This Row],[Besoin salle]]+MAX(TVierge[[#This Row],[Spectacle 1]:[Spectacle 2]])</f>
        <v>0</v>
      </c>
      <c r="J14" s="52" t="str" cm="1">
        <f t="array" ref="J14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4" s="53"/>
    </row>
    <row r="15" spans="1:11" s="42" customFormat="1" ht="24" x14ac:dyDescent="0.25">
      <c r="A15" s="48"/>
      <c r="B15" s="49"/>
      <c r="C15" s="50"/>
      <c r="D15" s="50" t="str" cm="1">
        <f t="array" ref="D15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5" s="49" t="str" cm="1">
        <f t="array" ref="E15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5" s="49"/>
      <c r="G15" s="49"/>
      <c r="H15" s="49"/>
      <c r="I15" s="51">
        <f>TVierge[[#This Row],[Besoin salle]]+MAX(TVierge[[#This Row],[Spectacle 1]:[Spectacle 2]])</f>
        <v>0</v>
      </c>
      <c r="J15" s="52" t="str" cm="1">
        <f t="array" ref="J15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5" s="53"/>
    </row>
    <row r="16" spans="1:11" s="42" customFormat="1" ht="24" x14ac:dyDescent="0.25">
      <c r="A16" s="48"/>
      <c r="B16" s="49"/>
      <c r="C16" s="50"/>
      <c r="D16" s="50" t="str" cm="1">
        <f t="array" ref="D16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6" s="49" t="str" cm="1">
        <f t="array" ref="E16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6" s="49"/>
      <c r="G16" s="49"/>
      <c r="H16" s="49"/>
      <c r="I16" s="51">
        <f>TVierge[[#This Row],[Besoin salle]]+MAX(TVierge[[#This Row],[Spectacle 1]:[Spectacle 2]])</f>
        <v>0</v>
      </c>
      <c r="J16" s="52" t="str" cm="1">
        <f t="array" ref="J16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6" s="53"/>
    </row>
    <row r="17" spans="1:11" s="42" customFormat="1" ht="24" x14ac:dyDescent="0.25">
      <c r="A17" s="48"/>
      <c r="B17" s="49"/>
      <c r="C17" s="50"/>
      <c r="D17" s="50" t="str" cm="1">
        <f t="array" ref="D17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7" s="49" t="str" cm="1">
        <f t="array" ref="E17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7" s="49"/>
      <c r="G17" s="49"/>
      <c r="H17" s="49"/>
      <c r="I17" s="51">
        <f>TVierge[[#This Row],[Besoin salle]]+MAX(TVierge[[#This Row],[Spectacle 1]:[Spectacle 2]])</f>
        <v>0</v>
      </c>
      <c r="J17" s="52" t="str" cm="1">
        <f t="array" ref="J17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7" s="53"/>
    </row>
    <row r="18" spans="1:11" s="42" customFormat="1" ht="24" x14ac:dyDescent="0.25">
      <c r="A18" s="48"/>
      <c r="B18" s="49"/>
      <c r="C18" s="50"/>
      <c r="D18" s="50" t="str" cm="1">
        <f t="array" ref="D18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8" s="49" t="str" cm="1">
        <f t="array" ref="E18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8" s="49"/>
      <c r="G18" s="49"/>
      <c r="H18" s="49"/>
      <c r="I18" s="51">
        <f>TVierge[[#This Row],[Besoin salle]]+MAX(TVierge[[#This Row],[Spectacle 1]:[Spectacle 2]])</f>
        <v>0</v>
      </c>
      <c r="J18" s="52" t="str" cm="1">
        <f t="array" ref="J18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8" s="53"/>
    </row>
    <row r="19" spans="1:11" s="42" customFormat="1" ht="24" x14ac:dyDescent="0.25">
      <c r="A19" s="48"/>
      <c r="B19" s="49"/>
      <c r="C19" s="50"/>
      <c r="D19" s="50" t="str" cm="1">
        <f t="array" ref="D19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19" s="49" t="str" cm="1">
        <f t="array" ref="E19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19" s="49"/>
      <c r="G19" s="49"/>
      <c r="H19" s="49"/>
      <c r="I19" s="51">
        <f>TVierge[[#This Row],[Besoin salle]]+MAX(TVierge[[#This Row],[Spectacle 1]:[Spectacle 2]])</f>
        <v>0</v>
      </c>
      <c r="J19" s="52" t="str" cm="1">
        <f t="array" ref="J19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19" s="53"/>
    </row>
    <row r="20" spans="1:11" s="42" customFormat="1" ht="24" x14ac:dyDescent="0.25">
      <c r="A20" s="48"/>
      <c r="B20" s="49"/>
      <c r="C20" s="50"/>
      <c r="D20" s="50" t="str" cm="1">
        <f t="array" ref="D20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0" s="49" t="str" cm="1">
        <f t="array" ref="E20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0" s="49"/>
      <c r="G20" s="49"/>
      <c r="H20" s="49"/>
      <c r="I20" s="51">
        <f>TVierge[[#This Row],[Besoin salle]]+MAX(TVierge[[#This Row],[Spectacle 1]:[Spectacle 2]])</f>
        <v>0</v>
      </c>
      <c r="J20" s="52" t="str" cm="1">
        <f t="array" ref="J20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0" s="53"/>
    </row>
    <row r="21" spans="1:11" s="42" customFormat="1" ht="24" x14ac:dyDescent="0.25">
      <c r="A21" s="48"/>
      <c r="B21" s="49"/>
      <c r="C21" s="50"/>
      <c r="D21" s="50" t="str" cm="1">
        <f t="array" ref="D21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1" s="49" t="str" cm="1">
        <f t="array" ref="E21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1" s="49"/>
      <c r="G21" s="49"/>
      <c r="H21" s="49"/>
      <c r="I21" s="51">
        <f>TVierge[[#This Row],[Besoin salle]]+MAX(TVierge[[#This Row],[Spectacle 1]:[Spectacle 2]])</f>
        <v>0</v>
      </c>
      <c r="J21" s="52" t="str" cm="1">
        <f t="array" ref="J21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1" s="53"/>
    </row>
    <row r="22" spans="1:11" s="42" customFormat="1" ht="24" x14ac:dyDescent="0.25">
      <c r="A22" s="48"/>
      <c r="B22" s="49"/>
      <c r="C22" s="50"/>
      <c r="D22" s="50" t="str" cm="1">
        <f t="array" ref="D22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2" s="49" t="str" cm="1">
        <f t="array" ref="E22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2" s="49"/>
      <c r="G22" s="49"/>
      <c r="H22" s="49"/>
      <c r="I22" s="51">
        <f>TVierge[[#This Row],[Besoin salle]]+MAX(TVierge[[#This Row],[Spectacle 1]:[Spectacle 2]])</f>
        <v>0</v>
      </c>
      <c r="J22" s="52" t="str" cm="1">
        <f t="array" ref="J22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2" s="53"/>
    </row>
    <row r="23" spans="1:11" s="42" customFormat="1" ht="24" x14ac:dyDescent="0.25">
      <c r="A23" s="48"/>
      <c r="B23" s="49"/>
      <c r="C23" s="50"/>
      <c r="D23" s="50" t="str" cm="1">
        <f t="array" ref="D23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3" s="49" t="str" cm="1">
        <f t="array" ref="E23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3" s="49"/>
      <c r="G23" s="49"/>
      <c r="H23" s="49"/>
      <c r="I23" s="51">
        <f>TVierge[[#This Row],[Besoin salle]]+MAX(TVierge[[#This Row],[Spectacle 1]:[Spectacle 2]])</f>
        <v>0</v>
      </c>
      <c r="J23" s="52" t="str" cm="1">
        <f t="array" ref="J23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3" s="53"/>
    </row>
    <row r="24" spans="1:11" s="42" customFormat="1" ht="24" x14ac:dyDescent="0.25">
      <c r="A24" s="48"/>
      <c r="B24" s="49"/>
      <c r="C24" s="50"/>
      <c r="D24" s="50" t="str" cm="1">
        <f t="array" ref="D24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4" s="49" t="str" cm="1">
        <f t="array" ref="E24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4" s="49"/>
      <c r="G24" s="49"/>
      <c r="H24" s="49"/>
      <c r="I24" s="51">
        <f>TVierge[[#This Row],[Besoin salle]]+MAX(TVierge[[#This Row],[Spectacle 1]:[Spectacle 2]])</f>
        <v>0</v>
      </c>
      <c r="J24" s="52" t="str" cm="1">
        <f t="array" ref="J24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4" s="53"/>
    </row>
    <row r="25" spans="1:11" s="42" customFormat="1" ht="24" x14ac:dyDescent="0.25">
      <c r="A25" s="48"/>
      <c r="B25" s="49"/>
      <c r="C25" s="50"/>
      <c r="D25" s="50" t="str" cm="1">
        <f t="array" ref="D25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5" s="49" t="str" cm="1">
        <f t="array" ref="E25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5" s="49"/>
      <c r="G25" s="49"/>
      <c r="H25" s="49"/>
      <c r="I25" s="51">
        <f>TVierge[[#This Row],[Besoin salle]]+MAX(TVierge[[#This Row],[Spectacle 1]:[Spectacle 2]])</f>
        <v>0</v>
      </c>
      <c r="J25" s="52" t="str" cm="1">
        <f t="array" ref="J25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5" s="53"/>
    </row>
    <row r="26" spans="1:11" s="42" customFormat="1" ht="24" x14ac:dyDescent="0.25">
      <c r="A26" s="48"/>
      <c r="B26" s="49"/>
      <c r="C26" s="50"/>
      <c r="D26" s="50" t="str" cm="1">
        <f t="array" ref="D26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6" s="49" t="str" cm="1">
        <f t="array" ref="E26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6" s="49"/>
      <c r="G26" s="49"/>
      <c r="H26" s="49"/>
      <c r="I26" s="51">
        <f>TVierge[[#This Row],[Besoin salle]]+MAX(TVierge[[#This Row],[Spectacle 1]:[Spectacle 2]])</f>
        <v>0</v>
      </c>
      <c r="J26" s="52" t="str" cm="1">
        <f t="array" ref="J26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6" s="53"/>
    </row>
    <row r="27" spans="1:11" s="42" customFormat="1" ht="24" x14ac:dyDescent="0.25">
      <c r="A27" s="48"/>
      <c r="B27" s="49"/>
      <c r="C27" s="50"/>
      <c r="D27" s="50" t="str" cm="1">
        <f t="array" ref="D27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7" s="49" t="str" cm="1">
        <f t="array" ref="E27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7" s="49"/>
      <c r="G27" s="49"/>
      <c r="H27" s="49"/>
      <c r="I27" s="51">
        <f>TVierge[[#This Row],[Besoin salle]]+MAX(TVierge[[#This Row],[Spectacle 1]:[Spectacle 2]])</f>
        <v>0</v>
      </c>
      <c r="J27" s="52" t="str" cm="1">
        <f t="array" ref="J27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7" s="53"/>
    </row>
    <row r="28" spans="1:11" s="42" customFormat="1" ht="24" x14ac:dyDescent="0.25">
      <c r="A28" s="48"/>
      <c r="B28" s="49"/>
      <c r="C28" s="50"/>
      <c r="D28" s="50" t="str" cm="1">
        <f t="array" ref="D28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8" s="49" t="str" cm="1">
        <f t="array" ref="E28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8" s="49"/>
      <c r="G28" s="49"/>
      <c r="H28" s="49"/>
      <c r="I28" s="51">
        <f>TVierge[[#This Row],[Besoin salle]]+MAX(TVierge[[#This Row],[Spectacle 1]:[Spectacle 2]])</f>
        <v>0</v>
      </c>
      <c r="J28" s="52" t="str" cm="1">
        <f t="array" ref="J28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8" s="53"/>
    </row>
    <row r="29" spans="1:11" s="42" customFormat="1" ht="24" x14ac:dyDescent="0.25">
      <c r="A29" s="48"/>
      <c r="B29" s="49"/>
      <c r="C29" s="50"/>
      <c r="D29" s="50" t="str" cm="1">
        <f t="array" ref="D29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29" s="49" t="str" cm="1">
        <f t="array" ref="E29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29" s="49"/>
      <c r="G29" s="49"/>
      <c r="H29" s="49"/>
      <c r="I29" s="51">
        <f>TVierge[[#This Row],[Besoin salle]]+MAX(TVierge[[#This Row],[Spectacle 1]:[Spectacle 2]])</f>
        <v>0</v>
      </c>
      <c r="J29" s="52" t="str" cm="1">
        <f t="array" ref="J29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29" s="53"/>
    </row>
    <row r="30" spans="1:11" s="42" customFormat="1" ht="24" x14ac:dyDescent="0.25">
      <c r="A30" s="48"/>
      <c r="B30" s="49"/>
      <c r="C30" s="50"/>
      <c r="D30" s="50" t="str" cm="1">
        <f t="array" ref="D30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0" s="49" t="str" cm="1">
        <f t="array" ref="E30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0" s="49"/>
      <c r="G30" s="49"/>
      <c r="H30" s="49"/>
      <c r="I30" s="51">
        <f>TVierge[[#This Row],[Besoin salle]]+MAX(TVierge[[#This Row],[Spectacle 1]:[Spectacle 2]])</f>
        <v>0</v>
      </c>
      <c r="J30" s="52" t="str" cm="1">
        <f t="array" ref="J30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0" s="53"/>
    </row>
    <row r="31" spans="1:11" s="42" customFormat="1" ht="24" x14ac:dyDescent="0.25">
      <c r="A31" s="48"/>
      <c r="B31" s="49"/>
      <c r="C31" s="50"/>
      <c r="D31" s="50" t="str" cm="1">
        <f t="array" ref="D31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1" s="49" t="str" cm="1">
        <f t="array" ref="E31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1" s="49"/>
      <c r="G31" s="49"/>
      <c r="H31" s="49"/>
      <c r="I31" s="51">
        <f>TVierge[[#This Row],[Besoin salle]]+MAX(TVierge[[#This Row],[Spectacle 1]:[Spectacle 2]])</f>
        <v>0</v>
      </c>
      <c r="J31" s="52" t="str" cm="1">
        <f t="array" ref="J31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1" s="53"/>
    </row>
    <row r="32" spans="1:11" s="42" customFormat="1" ht="24" x14ac:dyDescent="0.25">
      <c r="A32" s="48"/>
      <c r="B32" s="49"/>
      <c r="C32" s="50"/>
      <c r="D32" s="50" t="str" cm="1">
        <f t="array" ref="D32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2" s="49" t="str" cm="1">
        <f t="array" ref="E32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2" s="49"/>
      <c r="G32" s="49"/>
      <c r="H32" s="49"/>
      <c r="I32" s="54">
        <f>TVierge[[#This Row],[Besoin salle]]+MAX(TVierge[[#This Row],[Spectacle 1]:[Spectacle 2]])</f>
        <v>0</v>
      </c>
      <c r="J32" s="55" t="str" cm="1">
        <f t="array" ref="J32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2" s="56"/>
    </row>
    <row r="33" spans="1:11" s="42" customFormat="1" ht="24" x14ac:dyDescent="0.25">
      <c r="A33" s="48"/>
      <c r="B33" s="49"/>
      <c r="C33" s="50"/>
      <c r="D33" s="50" t="str" cm="1">
        <f t="array" ref="D33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3" s="49" t="str" cm="1">
        <f t="array" ref="E33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3" s="49"/>
      <c r="G33" s="49"/>
      <c r="H33" s="49"/>
      <c r="I33" s="51">
        <f>TVierge[[#This Row],[Besoin salle]]+MAX(TVierge[[#This Row],[Spectacle 1]:[Spectacle 2]])</f>
        <v>0</v>
      </c>
      <c r="J33" s="52" t="str" cm="1">
        <f t="array" ref="J33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3" s="53"/>
    </row>
    <row r="34" spans="1:11" s="42" customFormat="1" ht="24" x14ac:dyDescent="0.25">
      <c r="A34" s="48"/>
      <c r="B34" s="49"/>
      <c r="C34" s="50"/>
      <c r="D34" s="50" t="str" cm="1">
        <f t="array" ref="D34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4" s="49" t="str" cm="1">
        <f t="array" ref="E34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4" s="49"/>
      <c r="G34" s="49"/>
      <c r="H34" s="49"/>
      <c r="I34" s="51">
        <f>TVierge[[#This Row],[Besoin salle]]+MAX(TVierge[[#This Row],[Spectacle 1]:[Spectacle 2]])</f>
        <v>0</v>
      </c>
      <c r="J34" s="52" t="str" cm="1">
        <f t="array" ref="J34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4" s="53"/>
    </row>
    <row r="35" spans="1:11" s="42" customFormat="1" ht="24" x14ac:dyDescent="0.25">
      <c r="A35" s="48"/>
      <c r="B35" s="49"/>
      <c r="C35" s="50"/>
      <c r="D35" s="50" t="str" cm="1">
        <f t="array" ref="D35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5" s="49" t="str" cm="1">
        <f t="array" ref="E35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5" s="49"/>
      <c r="G35" s="49"/>
      <c r="H35" s="49"/>
      <c r="I35" s="51">
        <f>TVierge[[#This Row],[Besoin salle]]+MAX(TVierge[[#This Row],[Spectacle 1]:[Spectacle 2]])</f>
        <v>0</v>
      </c>
      <c r="J35" s="52" t="str" cm="1">
        <f t="array" ref="J35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5" s="53"/>
    </row>
    <row r="36" spans="1:11" s="42" customFormat="1" ht="24" x14ac:dyDescent="0.25">
      <c r="A36" s="48"/>
      <c r="B36" s="49"/>
      <c r="C36" s="50"/>
      <c r="D36" s="50" t="str" cm="1">
        <f t="array" ref="D36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6" s="49" t="str" cm="1">
        <f t="array" ref="E36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6" s="49"/>
      <c r="G36" s="49"/>
      <c r="H36" s="49"/>
      <c r="I36" s="51">
        <f>TVierge[[#This Row],[Besoin salle]]+MAX(TVierge[[#This Row],[Spectacle 1]:[Spectacle 2]])</f>
        <v>0</v>
      </c>
      <c r="J36" s="52" t="str" cm="1">
        <f t="array" ref="J36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6" s="53"/>
    </row>
    <row r="37" spans="1:11" s="42" customFormat="1" ht="24" x14ac:dyDescent="0.25">
      <c r="A37" s="48"/>
      <c r="B37" s="49"/>
      <c r="C37" s="50"/>
      <c r="D37" s="50" t="str" cm="1">
        <f t="array" ref="D37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7" s="49" t="str" cm="1">
        <f t="array" ref="E37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7" s="49"/>
      <c r="G37" s="49"/>
      <c r="H37" s="49"/>
      <c r="I37" s="51">
        <f>TVierge[[#This Row],[Besoin salle]]+MAX(TVierge[[#This Row],[Spectacle 1]:[Spectacle 2]])</f>
        <v>0</v>
      </c>
      <c r="J37" s="52" t="str" cm="1">
        <f t="array" ref="J37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7" s="53"/>
    </row>
    <row r="38" spans="1:11" s="42" customFormat="1" ht="24" x14ac:dyDescent="0.25">
      <c r="A38" s="48"/>
      <c r="B38" s="49"/>
      <c r="C38" s="50"/>
      <c r="D38" s="50" t="str" cm="1">
        <f t="array" ref="D38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8" s="49" t="str" cm="1">
        <f t="array" ref="E38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8" s="49"/>
      <c r="G38" s="49"/>
      <c r="H38" s="49"/>
      <c r="I38" s="51">
        <f>TVierge[[#This Row],[Besoin salle]]+MAX(TVierge[[#This Row],[Spectacle 1]:[Spectacle 2]])</f>
        <v>0</v>
      </c>
      <c r="J38" s="52" t="str" cm="1">
        <f t="array" ref="J38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8" s="53"/>
    </row>
    <row r="39" spans="1:11" s="42" customFormat="1" ht="24" x14ac:dyDescent="0.25">
      <c r="A39" s="48"/>
      <c r="B39" s="49"/>
      <c r="C39" s="50"/>
      <c r="D39" s="50" t="str" cm="1">
        <f t="array" ref="D39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39" s="49" t="str" cm="1">
        <f t="array" ref="E39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39" s="49"/>
      <c r="G39" s="49"/>
      <c r="H39" s="49"/>
      <c r="I39" s="54">
        <f>TVierge[[#This Row],[Besoin salle]]+MAX(TVierge[[#This Row],[Spectacle 1]:[Spectacle 2]])</f>
        <v>0</v>
      </c>
      <c r="J39" s="52" t="str" cm="1">
        <f t="array" ref="J39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39" s="56"/>
    </row>
    <row r="40" spans="1:11" s="42" customFormat="1" ht="24" x14ac:dyDescent="0.25">
      <c r="A40" s="48"/>
      <c r="B40" s="49"/>
      <c r="C40" s="50"/>
      <c r="D40" s="50" t="str" cm="1">
        <f t="array" ref="D40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40" s="49" t="str" cm="1">
        <f t="array" ref="E40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40" s="49"/>
      <c r="G40" s="49"/>
      <c r="H40" s="49"/>
      <c r="I40" s="54">
        <f>TVierge[[#This Row],[Besoin salle]]+MAX(TVierge[[#This Row],[Spectacle 1]:[Spectacle 2]])</f>
        <v>0</v>
      </c>
      <c r="J40" s="52" t="str" cm="1">
        <f t="array" ref="J40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40" s="56"/>
    </row>
    <row r="41" spans="1:11" s="42" customFormat="1" ht="24" x14ac:dyDescent="0.25">
      <c r="A41" s="48"/>
      <c r="B41" s="49"/>
      <c r="C41" s="50"/>
      <c r="D41" s="50" t="str" cm="1">
        <f t="array" ref="D41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41" s="49" t="str" cm="1">
        <f t="array" ref="E41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41" s="49"/>
      <c r="G41" s="49"/>
      <c r="H41" s="49"/>
      <c r="I41" s="54">
        <f>TVierge[[#This Row],[Besoin salle]]+MAX(TVierge[[#This Row],[Spectacle 1]:[Spectacle 2]])</f>
        <v>0</v>
      </c>
      <c r="J41" s="52" t="str" cm="1">
        <f t="array" ref="J41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41" s="56"/>
    </row>
    <row r="42" spans="1:11" s="42" customFormat="1" ht="24" x14ac:dyDescent="0.25">
      <c r="A42" s="48"/>
      <c r="B42" s="49"/>
      <c r="C42" s="50"/>
      <c r="D42" s="50" t="str" cm="1">
        <f t="array" ref="D42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42" s="49" t="str" cm="1">
        <f t="array" ref="E42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42" s="49"/>
      <c r="G42" s="49"/>
      <c r="H42" s="49"/>
      <c r="I42" s="54">
        <f>TVierge[[#This Row],[Besoin salle]]+MAX(TVierge[[#This Row],[Spectacle 1]:[Spectacle 2]])</f>
        <v>0</v>
      </c>
      <c r="J42" s="52" t="str" cm="1">
        <f t="array" ref="J42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42" s="56"/>
    </row>
    <row r="43" spans="1:11" s="42" customFormat="1" ht="24" x14ac:dyDescent="0.25">
      <c r="A43" s="48"/>
      <c r="B43" s="49"/>
      <c r="C43" s="50"/>
      <c r="D43" s="50" t="str" cm="1">
        <f t="array" ref="D43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43" s="49" t="str" cm="1">
        <f t="array" ref="E43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43" s="49"/>
      <c r="G43" s="49"/>
      <c r="H43" s="49"/>
      <c r="I43" s="54">
        <f>TVierge[[#This Row],[Besoin salle]]+MAX(TVierge[[#This Row],[Spectacle 1]:[Spectacle 2]])</f>
        <v>0</v>
      </c>
      <c r="J43" s="52" t="str" cm="1">
        <f t="array" ref="J43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43" s="56"/>
    </row>
    <row r="44" spans="1:11" s="42" customFormat="1" ht="24" x14ac:dyDescent="0.25">
      <c r="A44" s="48"/>
      <c r="B44" s="49"/>
      <c r="C44" s="50"/>
      <c r="D44" s="50" t="str" cm="1">
        <f t="array" ref="D44">IFERROR(_xlfn.XLOOKUP(TVierge[[#This Row],[Famille]]&amp;TVierge[[#This Row],[Catégorie]]&amp;TVierge[[#This Row],[Référence]],TabBesoinGlobal[Famille]&amp;TabBesoinGlobal[Catégorie]&amp;TabBesoinGlobal[Référence],TabBesoinGlobal[Désignation],,0),"")</f>
        <v/>
      </c>
      <c r="E44" s="49" t="str" cm="1">
        <f t="array" ref="E44">IFERROR(_xlfn.XLOOKUP(TVierge[[#This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Row],[Désignation]],TabBesoinGlobal[Famille]&amp;TabBesoinGlobal[Catégorie]&amp;TabBesoinGlobal[Référence]&amp;TabBesoinGlobal[Désignation],TabBesoinGlobal[Fournisseur],""),"")</f>
        <v/>
      </c>
      <c r="F44" s="49"/>
      <c r="G44" s="49"/>
      <c r="H44" s="49"/>
      <c r="I44" s="54">
        <f>TVierge[[#This Row],[Besoin salle]]+MAX(TVierge[[#This Row],[Spectacle 1]:[Spectacle 2]])</f>
        <v>0</v>
      </c>
      <c r="J44" s="52" t="str" cm="1">
        <f t="array" ref="J44">_xlfn.XLOOKUP(TVierge[[#This Row],[Famille]]&amp;TVierge[[#This Row],[Catégorie]]&amp;TVierge[[#This Row],[Référence]]&amp;TVierge[[#This Row],[Désignation]],TabBesoinGlobal[Famille]&amp;TabBesoinGlobal[Catégorie]&amp;TabBesoinGlobal[Référence]&amp;TabBesoinGlobal[Désignation],TabBesoinGlobal[Manque ou rab],"")</f>
        <v/>
      </c>
      <c r="K44" s="56"/>
    </row>
    <row r="45" spans="1:11" s="42" customFormat="1" ht="24" x14ac:dyDescent="0.25">
      <c r="C45" s="47"/>
      <c r="I45" s="43"/>
    </row>
    <row r="46" spans="1:11" s="42" customFormat="1" ht="24" x14ac:dyDescent="0.25">
      <c r="C46" s="47"/>
      <c r="I46" s="43"/>
    </row>
    <row r="47" spans="1:11" s="42" customFormat="1" ht="24" x14ac:dyDescent="0.25">
      <c r="B47" s="44" t="s">
        <v>1955</v>
      </c>
      <c r="C47" s="47"/>
      <c r="I47" s="43"/>
    </row>
    <row r="48" spans="1:11" s="42" customFormat="1" ht="24" x14ac:dyDescent="0.25">
      <c r="C48" s="47"/>
      <c r="I48" s="43"/>
    </row>
    <row r="49" spans="2:9" s="42" customFormat="1" ht="24" x14ac:dyDescent="0.25">
      <c r="C49" s="47"/>
      <c r="I49" s="43"/>
    </row>
    <row r="50" spans="2:9" s="42" customFormat="1" ht="24" x14ac:dyDescent="0.25">
      <c r="B50" s="44" t="s">
        <v>1956</v>
      </c>
      <c r="C50" s="47"/>
      <c r="I50" s="43"/>
    </row>
    <row r="51" spans="2:9" s="42" customFormat="1" ht="24" x14ac:dyDescent="0.25">
      <c r="C51" s="47"/>
      <c r="I51" s="43"/>
    </row>
    <row r="52" spans="2:9" s="42" customFormat="1" ht="24" x14ac:dyDescent="0.25">
      <c r="B52" s="44" t="s">
        <v>910</v>
      </c>
      <c r="C52" s="47"/>
      <c r="I52" s="43"/>
    </row>
    <row r="53" spans="2:9" s="42" customFormat="1" ht="24" x14ac:dyDescent="0.25">
      <c r="C53" s="47"/>
      <c r="I53" s="43"/>
    </row>
    <row r="54" spans="2:9" s="42" customFormat="1" ht="24" x14ac:dyDescent="0.25">
      <c r="B54" s="44" t="s">
        <v>1956</v>
      </c>
      <c r="C54" s="47"/>
      <c r="I54" s="43"/>
    </row>
    <row r="55" spans="2:9" s="42" customFormat="1" ht="24" x14ac:dyDescent="0.25">
      <c r="C55" s="47"/>
      <c r="I55" s="43"/>
    </row>
    <row r="56" spans="2:9" s="42" customFormat="1" ht="24" x14ac:dyDescent="0.25">
      <c r="C56" s="47"/>
      <c r="I56" s="43"/>
    </row>
    <row r="57" spans="2:9" s="42" customFormat="1" ht="24" x14ac:dyDescent="0.25">
      <c r="C57" s="47"/>
      <c r="I57" s="43"/>
    </row>
    <row r="58" spans="2:9" s="42" customFormat="1" ht="24" x14ac:dyDescent="0.25">
      <c r="C58" s="47"/>
      <c r="I58" s="43"/>
    </row>
    <row r="59" spans="2:9" s="42" customFormat="1" ht="24" x14ac:dyDescent="0.25">
      <c r="C59" s="47"/>
      <c r="I59" s="43"/>
    </row>
    <row r="60" spans="2:9" s="42" customFormat="1" ht="24" x14ac:dyDescent="0.25">
      <c r="C60" s="47"/>
      <c r="I60" s="43"/>
    </row>
    <row r="61" spans="2:9" s="42" customFormat="1" ht="24" x14ac:dyDescent="0.25">
      <c r="C61" s="47"/>
      <c r="I61" s="43"/>
    </row>
    <row r="62" spans="2:9" s="42" customFormat="1" ht="24" x14ac:dyDescent="0.25">
      <c r="C62" s="47"/>
      <c r="I62" s="43"/>
    </row>
    <row r="63" spans="2:9" s="42" customFormat="1" ht="24" x14ac:dyDescent="0.25">
      <c r="C63" s="47"/>
      <c r="I63" s="43"/>
    </row>
    <row r="64" spans="2:9" s="42" customFormat="1" ht="24" x14ac:dyDescent="0.25">
      <c r="C64" s="47"/>
      <c r="I64" s="43"/>
    </row>
    <row r="65" spans="3:9" s="42" customFormat="1" ht="24" x14ac:dyDescent="0.25">
      <c r="C65" s="47"/>
      <c r="I65" s="43"/>
    </row>
    <row r="66" spans="3:9" s="42" customFormat="1" ht="24" x14ac:dyDescent="0.25">
      <c r="C66" s="47"/>
      <c r="I66" s="43"/>
    </row>
    <row r="67" spans="3:9" s="42" customFormat="1" ht="24" x14ac:dyDescent="0.25">
      <c r="C67" s="47"/>
      <c r="I67" s="43"/>
    </row>
    <row r="68" spans="3:9" s="42" customFormat="1" ht="24" x14ac:dyDescent="0.25">
      <c r="C68" s="47"/>
      <c r="I68" s="43"/>
    </row>
    <row r="69" spans="3:9" s="42" customFormat="1" ht="24" x14ac:dyDescent="0.25">
      <c r="C69" s="47"/>
      <c r="I69" s="43"/>
    </row>
    <row r="70" spans="3:9" s="42" customFormat="1" ht="24" x14ac:dyDescent="0.25">
      <c r="C70" s="47"/>
      <c r="I70" s="43"/>
    </row>
    <row r="71" spans="3:9" s="42" customFormat="1" ht="24" x14ac:dyDescent="0.25">
      <c r="C71" s="47"/>
      <c r="I71" s="43"/>
    </row>
    <row r="72" spans="3:9" s="42" customFormat="1" ht="24" x14ac:dyDescent="0.25">
      <c r="C72" s="47"/>
      <c r="I72" s="43"/>
    </row>
    <row r="73" spans="3:9" s="42" customFormat="1" ht="24" x14ac:dyDescent="0.25">
      <c r="C73" s="47"/>
      <c r="I73" s="43"/>
    </row>
    <row r="74" spans="3:9" s="42" customFormat="1" ht="24" x14ac:dyDescent="0.25">
      <c r="C74" s="47"/>
      <c r="I74" s="43"/>
    </row>
    <row r="75" spans="3:9" s="42" customFormat="1" ht="24" x14ac:dyDescent="0.25">
      <c r="C75" s="47"/>
      <c r="I75" s="43"/>
    </row>
    <row r="76" spans="3:9" s="42" customFormat="1" ht="24" x14ac:dyDescent="0.25">
      <c r="C76" s="47"/>
      <c r="I76" s="43"/>
    </row>
    <row r="77" spans="3:9" s="42" customFormat="1" ht="24" x14ac:dyDescent="0.25">
      <c r="C77" s="47"/>
      <c r="I77" s="43"/>
    </row>
    <row r="78" spans="3:9" s="42" customFormat="1" ht="24" x14ac:dyDescent="0.25">
      <c r="C78" s="47"/>
      <c r="I78" s="43"/>
    </row>
    <row r="79" spans="3:9" s="42" customFormat="1" ht="24" x14ac:dyDescent="0.25">
      <c r="C79" s="47"/>
    </row>
    <row r="80" spans="3:9" s="42" customFormat="1" ht="24" x14ac:dyDescent="0.25">
      <c r="C80" s="47"/>
    </row>
    <row r="81" spans="3:3" s="42" customFormat="1" ht="24" x14ac:dyDescent="0.25">
      <c r="C81" s="47"/>
    </row>
    <row r="82" spans="3:3" s="42" customFormat="1" ht="24" x14ac:dyDescent="0.25">
      <c r="C82" s="47"/>
    </row>
    <row r="83" spans="3:3" s="42" customFormat="1" ht="24" x14ac:dyDescent="0.25">
      <c r="C83" s="47"/>
    </row>
    <row r="84" spans="3:3" s="42" customFormat="1" ht="24" x14ac:dyDescent="0.25">
      <c r="C84" s="47"/>
    </row>
    <row r="85" spans="3:3" s="42" customFormat="1" ht="24" x14ac:dyDescent="0.25">
      <c r="C85" s="47"/>
    </row>
    <row r="86" spans="3:3" s="42" customFormat="1" ht="24" x14ac:dyDescent="0.25">
      <c r="C86" s="47"/>
    </row>
    <row r="87" spans="3:3" s="42" customFormat="1" ht="24" x14ac:dyDescent="0.25">
      <c r="C87" s="47"/>
    </row>
    <row r="88" spans="3:3" s="42" customFormat="1" ht="24" x14ac:dyDescent="0.25">
      <c r="C88" s="47"/>
    </row>
    <row r="89" spans="3:3" s="42" customFormat="1" ht="24" x14ac:dyDescent="0.25">
      <c r="C89" s="47"/>
    </row>
    <row r="90" spans="3:3" s="42" customFormat="1" ht="24" x14ac:dyDescent="0.25">
      <c r="C90" s="47"/>
    </row>
    <row r="91" spans="3:3" s="42" customFormat="1" ht="24" x14ac:dyDescent="0.25">
      <c r="C91" s="47"/>
    </row>
    <row r="92" spans="3:3" s="42" customFormat="1" ht="24" x14ac:dyDescent="0.25">
      <c r="C92" s="47"/>
    </row>
    <row r="93" spans="3:3" s="42" customFormat="1" ht="24" x14ac:dyDescent="0.25">
      <c r="C93" s="47"/>
    </row>
    <row r="94" spans="3:3" s="42" customFormat="1" ht="24" x14ac:dyDescent="0.25">
      <c r="C94" s="47"/>
    </row>
    <row r="95" spans="3:3" s="42" customFormat="1" ht="24" x14ac:dyDescent="0.25">
      <c r="C95" s="47"/>
    </row>
    <row r="96" spans="3:3" s="42" customFormat="1" ht="24" x14ac:dyDescent="0.25">
      <c r="C96" s="47"/>
    </row>
    <row r="97" spans="3:3" s="42" customFormat="1" ht="24" x14ac:dyDescent="0.25">
      <c r="C97" s="47"/>
    </row>
    <row r="98" spans="3:3" s="42" customFormat="1" ht="24" x14ac:dyDescent="0.25">
      <c r="C98" s="47"/>
    </row>
    <row r="99" spans="3:3" s="42" customFormat="1" ht="24" x14ac:dyDescent="0.25">
      <c r="C99" s="47"/>
    </row>
    <row r="100" spans="3:3" s="42" customFormat="1" ht="24" x14ac:dyDescent="0.25">
      <c r="C100" s="47"/>
    </row>
    <row r="101" spans="3:3" s="42" customFormat="1" ht="24" x14ac:dyDescent="0.25">
      <c r="C101" s="47"/>
    </row>
    <row r="102" spans="3:3" s="42" customFormat="1" ht="24" x14ac:dyDescent="0.25">
      <c r="C102" s="47"/>
    </row>
    <row r="103" spans="3:3" s="42" customFormat="1" ht="24" x14ac:dyDescent="0.25">
      <c r="C103" s="47"/>
    </row>
    <row r="104" spans="3:3" s="42" customFormat="1" ht="24" x14ac:dyDescent="0.25">
      <c r="C104" s="47"/>
    </row>
    <row r="105" spans="3:3" s="42" customFormat="1" ht="24" x14ac:dyDescent="0.25">
      <c r="C105" s="47"/>
    </row>
    <row r="106" spans="3:3" s="42" customFormat="1" ht="24" x14ac:dyDescent="0.25">
      <c r="C106" s="47"/>
    </row>
    <row r="107" spans="3:3" s="42" customFormat="1" ht="24" x14ac:dyDescent="0.25">
      <c r="C107" s="47"/>
    </row>
    <row r="108" spans="3:3" s="42" customFormat="1" ht="24" x14ac:dyDescent="0.25">
      <c r="C108" s="47"/>
    </row>
    <row r="109" spans="3:3" s="42" customFormat="1" ht="24" x14ac:dyDescent="0.25">
      <c r="C109" s="47"/>
    </row>
    <row r="110" spans="3:3" s="42" customFormat="1" ht="24" x14ac:dyDescent="0.25">
      <c r="C110" s="47"/>
    </row>
    <row r="111" spans="3:3" s="42" customFormat="1" ht="24" x14ac:dyDescent="0.25">
      <c r="C111" s="47"/>
    </row>
    <row r="112" spans="3:3" s="42" customFormat="1" ht="24" x14ac:dyDescent="0.25">
      <c r="C112" s="47"/>
    </row>
    <row r="113" spans="3:3" s="42" customFormat="1" ht="24" x14ac:dyDescent="0.25">
      <c r="C113" s="47"/>
    </row>
    <row r="114" spans="3:3" s="42" customFormat="1" ht="24" x14ac:dyDescent="0.25">
      <c r="C114" s="47"/>
    </row>
    <row r="115" spans="3:3" s="42" customFormat="1" ht="24" x14ac:dyDescent="0.25">
      <c r="C115" s="47"/>
    </row>
    <row r="116" spans="3:3" s="42" customFormat="1" ht="24" x14ac:dyDescent="0.25">
      <c r="C116" s="47"/>
    </row>
    <row r="117" spans="3:3" s="42" customFormat="1" ht="24" x14ac:dyDescent="0.25">
      <c r="C117" s="47"/>
    </row>
    <row r="118" spans="3:3" s="42" customFormat="1" ht="24" x14ac:dyDescent="0.25">
      <c r="C118" s="47"/>
    </row>
    <row r="119" spans="3:3" s="42" customFormat="1" ht="24" x14ac:dyDescent="0.25">
      <c r="C119" s="47"/>
    </row>
    <row r="120" spans="3:3" s="42" customFormat="1" ht="24" x14ac:dyDescent="0.25">
      <c r="C120" s="47"/>
    </row>
    <row r="121" spans="3:3" s="42" customFormat="1" ht="24" x14ac:dyDescent="0.25">
      <c r="C121" s="47"/>
    </row>
    <row r="122" spans="3:3" s="42" customFormat="1" ht="24" x14ac:dyDescent="0.25">
      <c r="C122" s="47"/>
    </row>
    <row r="123" spans="3:3" s="42" customFormat="1" ht="24" x14ac:dyDescent="0.25">
      <c r="C123" s="47"/>
    </row>
    <row r="124" spans="3:3" s="42" customFormat="1" ht="24" x14ac:dyDescent="0.25">
      <c r="C124" s="47"/>
    </row>
    <row r="125" spans="3:3" s="42" customFormat="1" ht="24" x14ac:dyDescent="0.25">
      <c r="C125" s="47"/>
    </row>
    <row r="126" spans="3:3" s="42" customFormat="1" ht="24" x14ac:dyDescent="0.25">
      <c r="C126" s="47"/>
    </row>
    <row r="127" spans="3:3" s="42" customFormat="1" ht="24" x14ac:dyDescent="0.25">
      <c r="C127" s="47"/>
    </row>
    <row r="128" spans="3:3" s="42" customFormat="1" ht="24" x14ac:dyDescent="0.25">
      <c r="C128" s="47"/>
    </row>
    <row r="129" spans="3:3" s="42" customFormat="1" ht="24" x14ac:dyDescent="0.25">
      <c r="C129" s="47"/>
    </row>
    <row r="130" spans="3:3" s="42" customFormat="1" ht="24" x14ac:dyDescent="0.25">
      <c r="C130" s="47"/>
    </row>
    <row r="131" spans="3:3" s="42" customFormat="1" ht="24" x14ac:dyDescent="0.25">
      <c r="C131" s="47"/>
    </row>
    <row r="132" spans="3:3" s="42" customFormat="1" ht="24" x14ac:dyDescent="0.25">
      <c r="C132" s="47"/>
    </row>
    <row r="133" spans="3:3" s="42" customFormat="1" ht="24" x14ac:dyDescent="0.25">
      <c r="C133" s="47"/>
    </row>
    <row r="134" spans="3:3" s="42" customFormat="1" ht="24" x14ac:dyDescent="0.25">
      <c r="C134" s="47"/>
    </row>
    <row r="135" spans="3:3" s="42" customFormat="1" ht="24" x14ac:dyDescent="0.25">
      <c r="C135" s="47"/>
    </row>
    <row r="136" spans="3:3" s="42" customFormat="1" ht="24" x14ac:dyDescent="0.25">
      <c r="C136" s="47"/>
    </row>
    <row r="137" spans="3:3" s="42" customFormat="1" ht="24" x14ac:dyDescent="0.25">
      <c r="C137" s="47"/>
    </row>
    <row r="138" spans="3:3" s="42" customFormat="1" ht="24" x14ac:dyDescent="0.25">
      <c r="C138" s="47"/>
    </row>
    <row r="139" spans="3:3" s="42" customFormat="1" ht="24" x14ac:dyDescent="0.25">
      <c r="C139" s="47"/>
    </row>
    <row r="140" spans="3:3" s="42" customFormat="1" ht="24" x14ac:dyDescent="0.25">
      <c r="C140" s="47"/>
    </row>
    <row r="141" spans="3:3" s="42" customFormat="1" ht="24" x14ac:dyDescent="0.25">
      <c r="C141" s="47"/>
    </row>
    <row r="142" spans="3:3" s="42" customFormat="1" ht="24" x14ac:dyDescent="0.25">
      <c r="C142" s="47"/>
    </row>
    <row r="143" spans="3:3" s="42" customFormat="1" ht="24" x14ac:dyDescent="0.25">
      <c r="C143" s="47"/>
    </row>
    <row r="144" spans="3:3" s="42" customFormat="1" ht="24" x14ac:dyDescent="0.25">
      <c r="C144" s="47"/>
    </row>
    <row r="145" spans="1:11" s="42" customFormat="1" ht="24" x14ac:dyDescent="0.25">
      <c r="C145" s="47"/>
    </row>
    <row r="146" spans="1:11" s="42" customFormat="1" ht="24" x14ac:dyDescent="0.25">
      <c r="C146" s="47"/>
    </row>
    <row r="147" spans="1:11" s="42" customFormat="1" ht="24" x14ac:dyDescent="0.25">
      <c r="C147" s="47"/>
    </row>
    <row r="148" spans="1:11" s="42" customFormat="1" ht="24" x14ac:dyDescent="0.25">
      <c r="C148" s="47"/>
    </row>
    <row r="149" spans="1:11" s="42" customFormat="1" ht="24" x14ac:dyDescent="0.25">
      <c r="C149" s="47"/>
    </row>
    <row r="150" spans="1:11" s="42" customFormat="1" ht="24" x14ac:dyDescent="0.25">
      <c r="C150" s="47"/>
    </row>
    <row r="151" spans="1:11" ht="24" x14ac:dyDescent="0.25">
      <c r="A151" s="42"/>
      <c r="B151" s="42"/>
      <c r="C151" s="47"/>
      <c r="D151" s="42"/>
      <c r="E151" s="42"/>
      <c r="F151" s="42"/>
      <c r="G151" s="42"/>
      <c r="H151" s="42"/>
      <c r="I151" s="42"/>
      <c r="J151" s="42"/>
      <c r="K151" s="42"/>
    </row>
  </sheetData>
  <conditionalFormatting sqref="D2:D44">
    <cfRule type="duplicateValues" dxfId="2" priority="3"/>
  </conditionalFormatting>
  <conditionalFormatting sqref="J2:J44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1">
    <dataValidation type="list" allowBlank="1" showInputMessage="1" showErrorMessage="1" sqref="A2:A44" xr:uid="{D3BC7C11-40DA-48F3-AC1E-F2AAC0764EA2}">
      <formula1>LFamille</formula1>
    </dataValidation>
  </dataValidation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&amp;L&amp;28&amp;D&amp;C&amp;48&amp;A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CCA7AB1-7BD3-40B1-BBFD-565F73EBC1E5}">
          <x14:formula1>
            <xm:f>OFFSET('Besoin Global'!$B$16,MATCH(A2,LFamille,0)-1,0,COUNTIF(LFamille,A2))</xm:f>
          </x14:formula1>
          <xm:sqref>B2:B44</xm:sqref>
        </x14:dataValidation>
        <x14:dataValidation type="list" allowBlank="1" showInputMessage="1" showErrorMessage="1" xr:uid="{849BEE04-4A53-4BE1-ABB2-58B4A8874E7F}">
          <x14:formula1>
            <xm:f>OFFSET('Besoin Global'!$C$16,MATCH(A2&amp;B2,LFamille&amp;LCatégorie,0)-1,0,COUNTIFS(LFamille,A2,LCatégorie,B2))</xm:f>
          </x14:formula1>
          <xm:sqref>C2:C44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CDFF-C109-4534-9D3C-F3DF6F4551B2}">
  <sheetPr codeName="Feuil13"/>
  <dimension ref="A1:L942"/>
  <sheetViews>
    <sheetView workbookViewId="0">
      <selection activeCell="A2" sqref="A2"/>
    </sheetView>
  </sheetViews>
  <sheetFormatPr baseColWidth="10" defaultRowHeight="15" x14ac:dyDescent="0.25"/>
  <cols>
    <col min="1" max="1" width="18.28515625" customWidth="1"/>
    <col min="2" max="2" width="36.28515625" bestFit="1" customWidth="1"/>
    <col min="3" max="3" width="66.42578125" bestFit="1" customWidth="1"/>
    <col min="4" max="4" width="48.7109375" customWidth="1"/>
    <col min="5" max="5" width="18.140625" customWidth="1"/>
    <col min="7" max="7" width="17.85546875" bestFit="1" customWidth="1"/>
    <col min="8" max="8" width="12.7109375" customWidth="1"/>
    <col min="9" max="9" width="12.42578125" customWidth="1"/>
  </cols>
  <sheetData>
    <row r="1" spans="1:12" x14ac:dyDescent="0.25">
      <c r="A1" t="s">
        <v>0</v>
      </c>
      <c r="B1" t="s">
        <v>575</v>
      </c>
      <c r="C1" t="s">
        <v>2</v>
      </c>
      <c r="D1" t="s">
        <v>3</v>
      </c>
      <c r="E1" t="s">
        <v>300</v>
      </c>
      <c r="H1" t="s">
        <v>314</v>
      </c>
    </row>
    <row r="2" spans="1:12" x14ac:dyDescent="0.25">
      <c r="A2" t="s">
        <v>172</v>
      </c>
      <c r="B2" t="s">
        <v>940</v>
      </c>
      <c r="C2" t="s">
        <v>978</v>
      </c>
      <c r="D2" t="s">
        <v>609</v>
      </c>
      <c r="E2" t="s">
        <v>573</v>
      </c>
    </row>
    <row r="3" spans="1:12" x14ac:dyDescent="0.25">
      <c r="A3" t="s">
        <v>172</v>
      </c>
      <c r="B3" t="s">
        <v>940</v>
      </c>
      <c r="C3" t="s">
        <v>979</v>
      </c>
      <c r="D3" t="s">
        <v>610</v>
      </c>
      <c r="E3" t="s">
        <v>573</v>
      </c>
      <c r="H3" t="s">
        <v>302</v>
      </c>
      <c r="I3" t="s">
        <v>0</v>
      </c>
      <c r="J3" t="s">
        <v>1</v>
      </c>
      <c r="K3" t="s">
        <v>2</v>
      </c>
      <c r="L3" t="s">
        <v>3</v>
      </c>
    </row>
    <row r="4" spans="1:12" x14ac:dyDescent="0.25">
      <c r="A4" t="s">
        <v>172</v>
      </c>
      <c r="B4" t="s">
        <v>940</v>
      </c>
      <c r="C4" t="s">
        <v>980</v>
      </c>
      <c r="D4" t="s">
        <v>611</v>
      </c>
      <c r="E4" t="s">
        <v>573</v>
      </c>
      <c r="H4" t="s">
        <v>315</v>
      </c>
      <c r="I4" t="e" cm="1">
        <f t="array" aca="1" ref="I4" ca="1">OFFSET('Besoin Global'!$B$16,MATCH(#REF!,LFournisseur,0)-1,0,COUNTIF(LFournisseur,#REF!))</f>
        <v>#REF!</v>
      </c>
      <c r="J4" t="e" cm="1">
        <f t="array" aca="1" ref="J4" ca="1">OFFSET('Besoin Global'!$C$16,MATCH(#REF!&amp;#REF!,LFournisseur&amp;LFamille,0)-1,0,COUNTIFS(LFournisseur,#REF!,LFamille,#REF!))</f>
        <v>#REF!</v>
      </c>
      <c r="K4" t="e" cm="1">
        <f t="array" aca="1" ref="K4" ca="1">OFFSET('Besoin Global'!$D$16,MATCH(#REF!&amp;#REF!&amp;#REF!,LFournisseur&amp;LFamille&amp;LCatégorie,0)-1,0,COUNTIFS(LFournisseur,#REF!,LFamille,#REF!,LCatégorie,#REF!))</f>
        <v>#REF!</v>
      </c>
      <c r="L4" t="s">
        <v>308</v>
      </c>
    </row>
    <row r="5" spans="1:12" x14ac:dyDescent="0.25">
      <c r="A5" t="s">
        <v>172</v>
      </c>
      <c r="B5" t="s">
        <v>940</v>
      </c>
      <c r="C5" t="s">
        <v>981</v>
      </c>
      <c r="D5" t="s">
        <v>612</v>
      </c>
      <c r="E5" t="s">
        <v>573</v>
      </c>
    </row>
    <row r="6" spans="1:12" x14ac:dyDescent="0.25">
      <c r="A6" t="s">
        <v>172</v>
      </c>
      <c r="B6" t="s">
        <v>940</v>
      </c>
      <c r="C6" t="s">
        <v>982</v>
      </c>
      <c r="D6" t="s">
        <v>616</v>
      </c>
      <c r="E6" t="s">
        <v>573</v>
      </c>
    </row>
    <row r="7" spans="1:12" x14ac:dyDescent="0.25">
      <c r="A7" t="s">
        <v>172</v>
      </c>
      <c r="B7" t="s">
        <v>940</v>
      </c>
      <c r="C7" t="s">
        <v>983</v>
      </c>
      <c r="D7" t="s">
        <v>617</v>
      </c>
      <c r="E7" t="s">
        <v>573</v>
      </c>
    </row>
    <row r="8" spans="1:12" x14ac:dyDescent="0.25">
      <c r="A8" t="s">
        <v>172</v>
      </c>
      <c r="B8" t="s">
        <v>940</v>
      </c>
      <c r="C8" t="s">
        <v>984</v>
      </c>
      <c r="D8" t="s">
        <v>613</v>
      </c>
      <c r="E8" t="s">
        <v>572</v>
      </c>
      <c r="H8" t="s">
        <v>316</v>
      </c>
    </row>
    <row r="9" spans="1:12" x14ac:dyDescent="0.25">
      <c r="A9" t="s">
        <v>172</v>
      </c>
      <c r="B9" t="s">
        <v>940</v>
      </c>
      <c r="C9" t="s">
        <v>985</v>
      </c>
      <c r="D9" t="s">
        <v>614</v>
      </c>
      <c r="E9" t="s">
        <v>573</v>
      </c>
      <c r="H9" t="s">
        <v>318</v>
      </c>
      <c r="J9" t="s">
        <v>317</v>
      </c>
    </row>
    <row r="10" spans="1:12" x14ac:dyDescent="0.25">
      <c r="A10" t="s">
        <v>172</v>
      </c>
      <c r="B10" t="s">
        <v>940</v>
      </c>
      <c r="C10" t="s">
        <v>986</v>
      </c>
      <c r="D10" t="s">
        <v>615</v>
      </c>
      <c r="E10" t="s">
        <v>572</v>
      </c>
    </row>
    <row r="11" spans="1:12" x14ac:dyDescent="0.25">
      <c r="A11" t="s">
        <v>172</v>
      </c>
      <c r="B11" t="s">
        <v>940</v>
      </c>
      <c r="C11" t="s">
        <v>987</v>
      </c>
      <c r="D11" t="s">
        <v>258</v>
      </c>
      <c r="E11" t="s">
        <v>574</v>
      </c>
    </row>
    <row r="12" spans="1:12" x14ac:dyDescent="0.25">
      <c r="A12" t="s">
        <v>172</v>
      </c>
      <c r="B12" t="s">
        <v>955</v>
      </c>
      <c r="C12" t="s">
        <v>988</v>
      </c>
      <c r="D12" t="s">
        <v>618</v>
      </c>
      <c r="E12" t="s">
        <v>573</v>
      </c>
    </row>
    <row r="13" spans="1:12" x14ac:dyDescent="0.25">
      <c r="A13" t="s">
        <v>172</v>
      </c>
      <c r="B13" t="s">
        <v>955</v>
      </c>
      <c r="C13" t="s">
        <v>989</v>
      </c>
      <c r="D13" t="s">
        <v>619</v>
      </c>
      <c r="E13" t="s">
        <v>573</v>
      </c>
    </row>
    <row r="14" spans="1:12" x14ac:dyDescent="0.25">
      <c r="A14" t="s">
        <v>172</v>
      </c>
      <c r="B14" t="s">
        <v>955</v>
      </c>
      <c r="C14" t="s">
        <v>990</v>
      </c>
      <c r="D14" t="s">
        <v>620</v>
      </c>
      <c r="E14" t="s">
        <v>573</v>
      </c>
    </row>
    <row r="15" spans="1:12" x14ac:dyDescent="0.25">
      <c r="A15" t="s">
        <v>172</v>
      </c>
      <c r="B15" t="s">
        <v>955</v>
      </c>
      <c r="C15" t="s">
        <v>991</v>
      </c>
      <c r="D15" t="s">
        <v>621</v>
      </c>
      <c r="E15" t="s">
        <v>573</v>
      </c>
    </row>
    <row r="16" spans="1:12" x14ac:dyDescent="0.25">
      <c r="A16" t="s">
        <v>172</v>
      </c>
      <c r="B16" t="s">
        <v>955</v>
      </c>
      <c r="C16" t="s">
        <v>991</v>
      </c>
      <c r="D16" t="s">
        <v>621</v>
      </c>
      <c r="E16" t="s">
        <v>573</v>
      </c>
    </row>
    <row r="17" spans="1:5" x14ac:dyDescent="0.25">
      <c r="A17" t="s">
        <v>172</v>
      </c>
      <c r="B17" t="s">
        <v>955</v>
      </c>
      <c r="C17" t="s">
        <v>991</v>
      </c>
      <c r="D17" t="s">
        <v>621</v>
      </c>
      <c r="E17" t="s">
        <v>573</v>
      </c>
    </row>
    <row r="18" spans="1:5" x14ac:dyDescent="0.25">
      <c r="A18" t="s">
        <v>172</v>
      </c>
      <c r="B18" t="s">
        <v>916</v>
      </c>
      <c r="C18" t="s">
        <v>992</v>
      </c>
      <c r="D18" t="s">
        <v>257</v>
      </c>
      <c r="E18" t="s">
        <v>574</v>
      </c>
    </row>
    <row r="19" spans="1:5" x14ac:dyDescent="0.25">
      <c r="A19" t="s">
        <v>172</v>
      </c>
      <c r="B19" t="s">
        <v>916</v>
      </c>
      <c r="C19" t="s">
        <v>993</v>
      </c>
      <c r="D19" t="s">
        <v>256</v>
      </c>
      <c r="E19" t="s">
        <v>574</v>
      </c>
    </row>
    <row r="20" spans="1:5" x14ac:dyDescent="0.25">
      <c r="A20" t="s">
        <v>172</v>
      </c>
      <c r="B20" t="s">
        <v>916</v>
      </c>
      <c r="C20" t="s">
        <v>994</v>
      </c>
      <c r="D20" t="s">
        <v>622</v>
      </c>
      <c r="E20" t="s">
        <v>573</v>
      </c>
    </row>
    <row r="21" spans="1:5" x14ac:dyDescent="0.25">
      <c r="A21" t="s">
        <v>172</v>
      </c>
      <c r="B21" t="s">
        <v>916</v>
      </c>
      <c r="C21" t="s">
        <v>995</v>
      </c>
      <c r="D21" t="s">
        <v>624</v>
      </c>
      <c r="E21" t="s">
        <v>572</v>
      </c>
    </row>
    <row r="22" spans="1:5" x14ac:dyDescent="0.25">
      <c r="A22" t="s">
        <v>172</v>
      </c>
      <c r="B22" t="s">
        <v>916</v>
      </c>
      <c r="C22" t="s">
        <v>996</v>
      </c>
      <c r="D22" t="s">
        <v>625</v>
      </c>
      <c r="E22" t="s">
        <v>572</v>
      </c>
    </row>
    <row r="23" spans="1:5" x14ac:dyDescent="0.25">
      <c r="A23" t="s">
        <v>172</v>
      </c>
      <c r="B23" t="s">
        <v>916</v>
      </c>
      <c r="C23" t="s">
        <v>997</v>
      </c>
      <c r="D23" t="s">
        <v>623</v>
      </c>
      <c r="E23" t="s">
        <v>573</v>
      </c>
    </row>
    <row r="24" spans="1:5" x14ac:dyDescent="0.25">
      <c r="A24" t="s">
        <v>172</v>
      </c>
      <c r="B24" t="s">
        <v>916</v>
      </c>
      <c r="C24" t="s">
        <v>998</v>
      </c>
      <c r="D24" t="s">
        <v>626</v>
      </c>
      <c r="E24" t="s">
        <v>573</v>
      </c>
    </row>
    <row r="25" spans="1:5" x14ac:dyDescent="0.25">
      <c r="A25" t="s">
        <v>172</v>
      </c>
      <c r="B25" t="s">
        <v>545</v>
      </c>
      <c r="C25" t="s">
        <v>999</v>
      </c>
      <c r="D25" t="s">
        <v>633</v>
      </c>
      <c r="E25" t="s">
        <v>572</v>
      </c>
    </row>
    <row r="26" spans="1:5" x14ac:dyDescent="0.25">
      <c r="A26" t="s">
        <v>172</v>
      </c>
      <c r="B26" t="s">
        <v>545</v>
      </c>
      <c r="C26" t="s">
        <v>1000</v>
      </c>
      <c r="D26" t="s">
        <v>633</v>
      </c>
      <c r="E26" t="s">
        <v>573</v>
      </c>
    </row>
    <row r="27" spans="1:5" x14ac:dyDescent="0.25">
      <c r="A27" t="s">
        <v>172</v>
      </c>
      <c r="B27" t="s">
        <v>545</v>
      </c>
      <c r="C27" t="s">
        <v>1014</v>
      </c>
      <c r="D27" t="s">
        <v>180</v>
      </c>
      <c r="E27" t="s">
        <v>574</v>
      </c>
    </row>
    <row r="28" spans="1:5" x14ac:dyDescent="0.25">
      <c r="A28" t="s">
        <v>172</v>
      </c>
      <c r="B28" t="s">
        <v>917</v>
      </c>
      <c r="C28" t="s">
        <v>1001</v>
      </c>
      <c r="D28" t="s">
        <v>634</v>
      </c>
      <c r="E28" t="s">
        <v>572</v>
      </c>
    </row>
    <row r="29" spans="1:5" x14ac:dyDescent="0.25">
      <c r="A29" t="s">
        <v>172</v>
      </c>
      <c r="B29" t="s">
        <v>917</v>
      </c>
      <c r="C29" t="s">
        <v>1002</v>
      </c>
      <c r="D29" t="s">
        <v>634</v>
      </c>
      <c r="E29" t="s">
        <v>573</v>
      </c>
    </row>
    <row r="30" spans="1:5" x14ac:dyDescent="0.25">
      <c r="A30" t="s">
        <v>172</v>
      </c>
      <c r="B30" t="s">
        <v>917</v>
      </c>
      <c r="C30" t="s">
        <v>1003</v>
      </c>
      <c r="D30" t="s">
        <v>635</v>
      </c>
      <c r="E30" t="s">
        <v>572</v>
      </c>
    </row>
    <row r="31" spans="1:5" x14ac:dyDescent="0.25">
      <c r="A31" t="s">
        <v>172</v>
      </c>
      <c r="B31" t="s">
        <v>917</v>
      </c>
      <c r="C31" t="s">
        <v>1004</v>
      </c>
      <c r="D31" t="s">
        <v>635</v>
      </c>
      <c r="E31" t="s">
        <v>573</v>
      </c>
    </row>
    <row r="32" spans="1:5" x14ac:dyDescent="0.25">
      <c r="A32" t="s">
        <v>172</v>
      </c>
      <c r="B32" t="s">
        <v>917</v>
      </c>
      <c r="C32" t="s">
        <v>1005</v>
      </c>
      <c r="D32" t="s">
        <v>636</v>
      </c>
      <c r="E32" t="s">
        <v>572</v>
      </c>
    </row>
    <row r="33" spans="1:5" x14ac:dyDescent="0.25">
      <c r="A33" t="s">
        <v>172</v>
      </c>
      <c r="B33" t="s">
        <v>917</v>
      </c>
      <c r="C33" t="s">
        <v>1005</v>
      </c>
      <c r="D33" t="s">
        <v>637</v>
      </c>
      <c r="E33" t="s">
        <v>572</v>
      </c>
    </row>
    <row r="34" spans="1:5" x14ac:dyDescent="0.25">
      <c r="A34" t="s">
        <v>172</v>
      </c>
      <c r="B34" t="s">
        <v>917</v>
      </c>
      <c r="C34" t="s">
        <v>1004</v>
      </c>
      <c r="D34" t="s">
        <v>637</v>
      </c>
      <c r="E34" t="s">
        <v>573</v>
      </c>
    </row>
    <row r="35" spans="1:5" x14ac:dyDescent="0.25">
      <c r="A35" t="s">
        <v>172</v>
      </c>
      <c r="B35" t="s">
        <v>917</v>
      </c>
      <c r="C35" t="s">
        <v>1006</v>
      </c>
      <c r="D35" t="s">
        <v>638</v>
      </c>
      <c r="E35" t="s">
        <v>572</v>
      </c>
    </row>
    <row r="36" spans="1:5" x14ac:dyDescent="0.25">
      <c r="A36" t="s">
        <v>172</v>
      </c>
      <c r="B36" t="s">
        <v>917</v>
      </c>
      <c r="C36" t="s">
        <v>1007</v>
      </c>
      <c r="D36" t="s">
        <v>638</v>
      </c>
      <c r="E36" t="s">
        <v>573</v>
      </c>
    </row>
    <row r="37" spans="1:5" x14ac:dyDescent="0.25">
      <c r="A37" t="s">
        <v>172</v>
      </c>
      <c r="B37" t="s">
        <v>917</v>
      </c>
      <c r="C37" t="s">
        <v>1008</v>
      </c>
      <c r="D37" t="s">
        <v>578</v>
      </c>
      <c r="E37" t="s">
        <v>574</v>
      </c>
    </row>
    <row r="38" spans="1:5" x14ac:dyDescent="0.25">
      <c r="A38" t="s">
        <v>172</v>
      </c>
      <c r="B38" t="s">
        <v>917</v>
      </c>
      <c r="C38" t="s">
        <v>1009</v>
      </c>
      <c r="D38" t="s">
        <v>579</v>
      </c>
      <c r="E38" t="s">
        <v>574</v>
      </c>
    </row>
    <row r="39" spans="1:5" x14ac:dyDescent="0.25">
      <c r="A39" t="s">
        <v>172</v>
      </c>
      <c r="B39" t="s">
        <v>917</v>
      </c>
      <c r="C39" t="s">
        <v>1010</v>
      </c>
      <c r="D39" t="s">
        <v>580</v>
      </c>
      <c r="E39" t="s">
        <v>574</v>
      </c>
    </row>
    <row r="40" spans="1:5" x14ac:dyDescent="0.25">
      <c r="A40" t="s">
        <v>172</v>
      </c>
      <c r="B40" t="s">
        <v>917</v>
      </c>
      <c r="C40" t="s">
        <v>1011</v>
      </c>
      <c r="D40" t="s">
        <v>581</v>
      </c>
      <c r="E40" t="s">
        <v>574</v>
      </c>
    </row>
    <row r="41" spans="1:5" x14ac:dyDescent="0.25">
      <c r="A41" t="s">
        <v>172</v>
      </c>
      <c r="B41" t="s">
        <v>917</v>
      </c>
      <c r="C41" t="s">
        <v>1012</v>
      </c>
      <c r="D41" t="s">
        <v>582</v>
      </c>
      <c r="E41" t="s">
        <v>574</v>
      </c>
    </row>
    <row r="42" spans="1:5" x14ac:dyDescent="0.25">
      <c r="A42" t="s">
        <v>172</v>
      </c>
      <c r="B42" t="s">
        <v>917</v>
      </c>
      <c r="C42" t="s">
        <v>1013</v>
      </c>
      <c r="D42" t="s">
        <v>583</v>
      </c>
      <c r="E42" t="s">
        <v>574</v>
      </c>
    </row>
    <row r="43" spans="1:5" x14ac:dyDescent="0.25">
      <c r="A43" t="s">
        <v>172</v>
      </c>
      <c r="B43" t="s">
        <v>918</v>
      </c>
      <c r="C43" t="s">
        <v>1015</v>
      </c>
      <c r="D43" t="s">
        <v>670</v>
      </c>
      <c r="E43" t="s">
        <v>573</v>
      </c>
    </row>
    <row r="44" spans="1:5" x14ac:dyDescent="0.25">
      <c r="A44" t="s">
        <v>172</v>
      </c>
      <c r="B44" t="s">
        <v>918</v>
      </c>
      <c r="C44" t="s">
        <v>1016</v>
      </c>
      <c r="D44" t="s">
        <v>671</v>
      </c>
      <c r="E44" t="s">
        <v>573</v>
      </c>
    </row>
    <row r="45" spans="1:5" x14ac:dyDescent="0.25">
      <c r="A45" t="s">
        <v>172</v>
      </c>
      <c r="B45" t="s">
        <v>918</v>
      </c>
      <c r="C45" t="s">
        <v>1017</v>
      </c>
      <c r="D45" t="s">
        <v>672</v>
      </c>
      <c r="E45" t="s">
        <v>572</v>
      </c>
    </row>
    <row r="46" spans="1:5" x14ac:dyDescent="0.25">
      <c r="A46" t="s">
        <v>172</v>
      </c>
      <c r="B46" t="s">
        <v>918</v>
      </c>
      <c r="C46" t="s">
        <v>1018</v>
      </c>
      <c r="D46" t="s">
        <v>672</v>
      </c>
      <c r="E46" t="s">
        <v>573</v>
      </c>
    </row>
    <row r="47" spans="1:5" x14ac:dyDescent="0.25">
      <c r="A47" t="s">
        <v>172</v>
      </c>
      <c r="B47" t="s">
        <v>918</v>
      </c>
      <c r="C47" t="s">
        <v>1019</v>
      </c>
      <c r="D47" t="s">
        <v>673</v>
      </c>
      <c r="E47" t="s">
        <v>572</v>
      </c>
    </row>
    <row r="48" spans="1:5" x14ac:dyDescent="0.25">
      <c r="A48" t="s">
        <v>172</v>
      </c>
      <c r="B48" t="s">
        <v>918</v>
      </c>
      <c r="C48" t="s">
        <v>1020</v>
      </c>
      <c r="D48" t="s">
        <v>673</v>
      </c>
      <c r="E48" t="s">
        <v>573</v>
      </c>
    </row>
    <row r="49" spans="1:5" x14ac:dyDescent="0.25">
      <c r="A49" t="s">
        <v>172</v>
      </c>
      <c r="B49" t="s">
        <v>918</v>
      </c>
      <c r="C49" t="s">
        <v>1021</v>
      </c>
      <c r="D49" t="s">
        <v>674</v>
      </c>
      <c r="E49" t="s">
        <v>572</v>
      </c>
    </row>
    <row r="50" spans="1:5" x14ac:dyDescent="0.25">
      <c r="A50" t="s">
        <v>172</v>
      </c>
      <c r="B50" t="s">
        <v>918</v>
      </c>
      <c r="C50" t="s">
        <v>1022</v>
      </c>
      <c r="D50" t="s">
        <v>879</v>
      </c>
      <c r="E50" t="s">
        <v>573</v>
      </c>
    </row>
    <row r="51" spans="1:5" x14ac:dyDescent="0.25">
      <c r="A51" t="s">
        <v>172</v>
      </c>
      <c r="B51" t="s">
        <v>918</v>
      </c>
      <c r="C51" t="s">
        <v>1023</v>
      </c>
      <c r="D51" t="s">
        <v>675</v>
      </c>
      <c r="E51" t="s">
        <v>572</v>
      </c>
    </row>
    <row r="52" spans="1:5" x14ac:dyDescent="0.25">
      <c r="A52" t="s">
        <v>172</v>
      </c>
      <c r="B52" t="s">
        <v>918</v>
      </c>
      <c r="C52" t="s">
        <v>1024</v>
      </c>
      <c r="D52" t="s">
        <v>675</v>
      </c>
      <c r="E52" t="s">
        <v>573</v>
      </c>
    </row>
    <row r="53" spans="1:5" x14ac:dyDescent="0.25">
      <c r="A53" t="s">
        <v>172</v>
      </c>
      <c r="B53" t="s">
        <v>918</v>
      </c>
      <c r="C53" t="s">
        <v>1025</v>
      </c>
      <c r="D53" t="s">
        <v>178</v>
      </c>
      <c r="E53" t="s">
        <v>574</v>
      </c>
    </row>
    <row r="54" spans="1:5" x14ac:dyDescent="0.25">
      <c r="A54" t="s">
        <v>172</v>
      </c>
      <c r="B54" t="s">
        <v>918</v>
      </c>
      <c r="C54" t="s">
        <v>1026</v>
      </c>
      <c r="D54" t="s">
        <v>177</v>
      </c>
      <c r="E54" t="s">
        <v>574</v>
      </c>
    </row>
    <row r="55" spans="1:5" x14ac:dyDescent="0.25">
      <c r="A55" t="s">
        <v>172</v>
      </c>
      <c r="B55" t="s">
        <v>918</v>
      </c>
      <c r="C55" t="s">
        <v>1027</v>
      </c>
      <c r="D55" t="s">
        <v>174</v>
      </c>
      <c r="E55" t="s">
        <v>574</v>
      </c>
    </row>
    <row r="56" spans="1:5" x14ac:dyDescent="0.25">
      <c r="A56" t="s">
        <v>172</v>
      </c>
      <c r="B56" t="s">
        <v>918</v>
      </c>
      <c r="C56" t="s">
        <v>1028</v>
      </c>
      <c r="D56" t="s">
        <v>175</v>
      </c>
      <c r="E56" t="s">
        <v>574</v>
      </c>
    </row>
    <row r="57" spans="1:5" x14ac:dyDescent="0.25">
      <c r="A57" t="s">
        <v>172</v>
      </c>
      <c r="B57" t="s">
        <v>918</v>
      </c>
      <c r="C57" t="s">
        <v>1029</v>
      </c>
      <c r="D57" t="s">
        <v>173</v>
      </c>
      <c r="E57" t="s">
        <v>574</v>
      </c>
    </row>
    <row r="58" spans="1:5" x14ac:dyDescent="0.25">
      <c r="A58" t="s">
        <v>172</v>
      </c>
      <c r="B58" t="s">
        <v>918</v>
      </c>
      <c r="C58" t="s">
        <v>1030</v>
      </c>
      <c r="D58" t="s">
        <v>176</v>
      </c>
      <c r="E58" t="s">
        <v>574</v>
      </c>
    </row>
    <row r="59" spans="1:5" x14ac:dyDescent="0.25">
      <c r="A59" t="s">
        <v>172</v>
      </c>
      <c r="B59" t="s">
        <v>918</v>
      </c>
      <c r="C59" t="s">
        <v>1031</v>
      </c>
      <c r="D59" t="s">
        <v>179</v>
      </c>
      <c r="E59" t="s">
        <v>574</v>
      </c>
    </row>
    <row r="60" spans="1:5" x14ac:dyDescent="0.25">
      <c r="A60" t="s">
        <v>172</v>
      </c>
      <c r="B60" t="s">
        <v>945</v>
      </c>
      <c r="C60" t="s">
        <v>1032</v>
      </c>
      <c r="D60" t="s">
        <v>656</v>
      </c>
      <c r="E60" t="s">
        <v>573</v>
      </c>
    </row>
    <row r="61" spans="1:5" x14ac:dyDescent="0.25">
      <c r="A61" t="s">
        <v>172</v>
      </c>
      <c r="B61" t="s">
        <v>945</v>
      </c>
      <c r="C61" t="s">
        <v>1033</v>
      </c>
      <c r="D61" t="s">
        <v>657</v>
      </c>
      <c r="E61" t="s">
        <v>573</v>
      </c>
    </row>
    <row r="62" spans="1:5" x14ac:dyDescent="0.25">
      <c r="A62" t="s">
        <v>172</v>
      </c>
      <c r="B62" t="s">
        <v>945</v>
      </c>
      <c r="C62" t="s">
        <v>1034</v>
      </c>
      <c r="D62" t="s">
        <v>658</v>
      </c>
      <c r="E62" t="s">
        <v>573</v>
      </c>
    </row>
    <row r="63" spans="1:5" x14ac:dyDescent="0.25">
      <c r="A63" t="s">
        <v>172</v>
      </c>
      <c r="B63" t="s">
        <v>945</v>
      </c>
      <c r="C63" t="s">
        <v>1035</v>
      </c>
      <c r="D63" t="s">
        <v>659</v>
      </c>
      <c r="E63" t="s">
        <v>573</v>
      </c>
    </row>
    <row r="64" spans="1:5" x14ac:dyDescent="0.25">
      <c r="A64" t="s">
        <v>172</v>
      </c>
      <c r="B64" t="s">
        <v>919</v>
      </c>
      <c r="C64" t="s">
        <v>1037</v>
      </c>
      <c r="D64" t="s">
        <v>641</v>
      </c>
      <c r="E64" t="s">
        <v>573</v>
      </c>
    </row>
    <row r="65" spans="1:5" x14ac:dyDescent="0.25">
      <c r="A65" t="s">
        <v>172</v>
      </c>
      <c r="B65" t="s">
        <v>919</v>
      </c>
      <c r="C65" t="s">
        <v>1038</v>
      </c>
      <c r="D65" t="s">
        <v>244</v>
      </c>
      <c r="E65" t="s">
        <v>574</v>
      </c>
    </row>
    <row r="66" spans="1:5" x14ac:dyDescent="0.25">
      <c r="A66" t="s">
        <v>172</v>
      </c>
      <c r="B66" t="s">
        <v>919</v>
      </c>
      <c r="C66" t="s">
        <v>1039</v>
      </c>
      <c r="D66" t="s">
        <v>243</v>
      </c>
      <c r="E66" t="s">
        <v>574</v>
      </c>
    </row>
    <row r="67" spans="1:5" x14ac:dyDescent="0.25">
      <c r="A67" t="s">
        <v>172</v>
      </c>
      <c r="B67" t="s">
        <v>919</v>
      </c>
      <c r="C67" t="s">
        <v>1040</v>
      </c>
      <c r="D67" t="s">
        <v>241</v>
      </c>
      <c r="E67" t="s">
        <v>574</v>
      </c>
    </row>
    <row r="68" spans="1:5" x14ac:dyDescent="0.25">
      <c r="A68" t="s">
        <v>172</v>
      </c>
      <c r="B68" t="s">
        <v>919</v>
      </c>
      <c r="C68" t="s">
        <v>1041</v>
      </c>
      <c r="D68" t="s">
        <v>242</v>
      </c>
      <c r="E68" t="s">
        <v>574</v>
      </c>
    </row>
    <row r="69" spans="1:5" x14ac:dyDescent="0.25">
      <c r="A69" t="s">
        <v>172</v>
      </c>
      <c r="B69" t="s">
        <v>920</v>
      </c>
      <c r="C69" t="s">
        <v>1036</v>
      </c>
      <c r="D69" t="s">
        <v>644</v>
      </c>
      <c r="E69" t="s">
        <v>572</v>
      </c>
    </row>
    <row r="70" spans="1:5" x14ac:dyDescent="0.25">
      <c r="A70" t="s">
        <v>172</v>
      </c>
      <c r="B70" t="s">
        <v>920</v>
      </c>
      <c r="C70" t="s">
        <v>1042</v>
      </c>
      <c r="D70" t="s">
        <v>643</v>
      </c>
      <c r="E70" t="s">
        <v>573</v>
      </c>
    </row>
    <row r="71" spans="1:5" x14ac:dyDescent="0.25">
      <c r="A71" t="s">
        <v>172</v>
      </c>
      <c r="B71" t="s">
        <v>920</v>
      </c>
      <c r="C71" t="s">
        <v>1043</v>
      </c>
      <c r="D71" t="s">
        <v>642</v>
      </c>
      <c r="E71" t="s">
        <v>573</v>
      </c>
    </row>
    <row r="72" spans="1:5" x14ac:dyDescent="0.25">
      <c r="A72" t="s">
        <v>172</v>
      </c>
      <c r="B72" t="s">
        <v>920</v>
      </c>
      <c r="C72" t="s">
        <v>1044</v>
      </c>
      <c r="D72" t="s">
        <v>247</v>
      </c>
      <c r="E72" t="s">
        <v>574</v>
      </c>
    </row>
    <row r="73" spans="1:5" x14ac:dyDescent="0.25">
      <c r="A73" t="s">
        <v>172</v>
      </c>
      <c r="B73" t="s">
        <v>920</v>
      </c>
      <c r="C73" t="s">
        <v>1045</v>
      </c>
      <c r="D73" t="s">
        <v>248</v>
      </c>
      <c r="E73" t="s">
        <v>574</v>
      </c>
    </row>
    <row r="74" spans="1:5" x14ac:dyDescent="0.25">
      <c r="A74" t="s">
        <v>172</v>
      </c>
      <c r="B74" t="s">
        <v>920</v>
      </c>
      <c r="C74" t="s">
        <v>1046</v>
      </c>
      <c r="D74" t="s">
        <v>245</v>
      </c>
      <c r="E74" t="s">
        <v>574</v>
      </c>
    </row>
    <row r="75" spans="1:5" x14ac:dyDescent="0.25">
      <c r="A75" t="s">
        <v>172</v>
      </c>
      <c r="B75" t="s">
        <v>920</v>
      </c>
      <c r="C75" t="s">
        <v>1047</v>
      </c>
      <c r="D75" t="s">
        <v>246</v>
      </c>
      <c r="E75" t="s">
        <v>574</v>
      </c>
    </row>
    <row r="76" spans="1:5" x14ac:dyDescent="0.25">
      <c r="A76" t="s">
        <v>172</v>
      </c>
      <c r="B76" t="s">
        <v>920</v>
      </c>
      <c r="C76" t="s">
        <v>1048</v>
      </c>
      <c r="D76" t="s">
        <v>249</v>
      </c>
      <c r="E76" t="s">
        <v>574</v>
      </c>
    </row>
    <row r="77" spans="1:5" x14ac:dyDescent="0.25">
      <c r="A77" t="s">
        <v>172</v>
      </c>
      <c r="B77" t="s">
        <v>213</v>
      </c>
      <c r="C77" t="s">
        <v>1049</v>
      </c>
      <c r="D77" t="s">
        <v>214</v>
      </c>
      <c r="E77" t="s">
        <v>574</v>
      </c>
    </row>
    <row r="78" spans="1:5" x14ac:dyDescent="0.25">
      <c r="A78" t="s">
        <v>172</v>
      </c>
      <c r="B78" t="s">
        <v>213</v>
      </c>
      <c r="C78" t="s">
        <v>1050</v>
      </c>
      <c r="D78" t="s">
        <v>215</v>
      </c>
      <c r="E78" t="s">
        <v>574</v>
      </c>
    </row>
    <row r="79" spans="1:5" x14ac:dyDescent="0.25">
      <c r="A79" t="s">
        <v>172</v>
      </c>
      <c r="B79" t="s">
        <v>213</v>
      </c>
      <c r="C79" t="s">
        <v>1051</v>
      </c>
      <c r="D79" t="s">
        <v>214</v>
      </c>
      <c r="E79" t="s">
        <v>572</v>
      </c>
    </row>
    <row r="80" spans="1:5" x14ac:dyDescent="0.25">
      <c r="A80" t="s">
        <v>172</v>
      </c>
      <c r="B80" t="s">
        <v>213</v>
      </c>
      <c r="C80" t="s">
        <v>1052</v>
      </c>
      <c r="D80" t="s">
        <v>214</v>
      </c>
      <c r="E80" t="s">
        <v>573</v>
      </c>
    </row>
    <row r="81" spans="1:5" x14ac:dyDescent="0.25">
      <c r="A81" t="s">
        <v>172</v>
      </c>
      <c r="B81" t="s">
        <v>921</v>
      </c>
      <c r="C81" t="s">
        <v>1053</v>
      </c>
      <c r="D81" t="s">
        <v>646</v>
      </c>
      <c r="E81" t="s">
        <v>573</v>
      </c>
    </row>
    <row r="82" spans="1:5" x14ac:dyDescent="0.25">
      <c r="A82" t="s">
        <v>172</v>
      </c>
      <c r="B82" t="s">
        <v>921</v>
      </c>
      <c r="C82" t="s">
        <v>1054</v>
      </c>
      <c r="D82" t="s">
        <v>647</v>
      </c>
      <c r="E82" t="s">
        <v>573</v>
      </c>
    </row>
    <row r="83" spans="1:5" x14ac:dyDescent="0.25">
      <c r="A83" t="s">
        <v>172</v>
      </c>
      <c r="B83" t="s">
        <v>921</v>
      </c>
      <c r="C83" t="s">
        <v>1055</v>
      </c>
      <c r="D83" t="s">
        <v>652</v>
      </c>
      <c r="E83" t="s">
        <v>573</v>
      </c>
    </row>
    <row r="84" spans="1:5" x14ac:dyDescent="0.25">
      <c r="A84" t="s">
        <v>172</v>
      </c>
      <c r="B84" t="s">
        <v>921</v>
      </c>
      <c r="C84" t="s">
        <v>1056</v>
      </c>
      <c r="D84" t="s">
        <v>654</v>
      </c>
      <c r="E84" t="s">
        <v>573</v>
      </c>
    </row>
    <row r="85" spans="1:5" x14ac:dyDescent="0.25">
      <c r="A85" t="s">
        <v>172</v>
      </c>
      <c r="B85" t="s">
        <v>921</v>
      </c>
      <c r="C85" t="s">
        <v>1057</v>
      </c>
      <c r="D85" t="s">
        <v>648</v>
      </c>
      <c r="E85" t="s">
        <v>573</v>
      </c>
    </row>
    <row r="86" spans="1:5" x14ac:dyDescent="0.25">
      <c r="A86" t="s">
        <v>172</v>
      </c>
      <c r="B86" t="s">
        <v>921</v>
      </c>
      <c r="C86" t="s">
        <v>1058</v>
      </c>
      <c r="D86" t="s">
        <v>649</v>
      </c>
      <c r="E86" t="s">
        <v>572</v>
      </c>
    </row>
    <row r="87" spans="1:5" x14ac:dyDescent="0.25">
      <c r="A87" t="s">
        <v>172</v>
      </c>
      <c r="B87" t="s">
        <v>921</v>
      </c>
      <c r="C87" t="s">
        <v>1059</v>
      </c>
      <c r="D87" t="s">
        <v>650</v>
      </c>
      <c r="E87" t="s">
        <v>572</v>
      </c>
    </row>
    <row r="88" spans="1:5" x14ac:dyDescent="0.25">
      <c r="A88" t="s">
        <v>172</v>
      </c>
      <c r="B88" t="s">
        <v>921</v>
      </c>
      <c r="C88" t="s">
        <v>1060</v>
      </c>
      <c r="D88" t="s">
        <v>650</v>
      </c>
      <c r="E88" t="s">
        <v>573</v>
      </c>
    </row>
    <row r="89" spans="1:5" x14ac:dyDescent="0.25">
      <c r="A89" t="s">
        <v>172</v>
      </c>
      <c r="B89" t="s">
        <v>921</v>
      </c>
      <c r="C89" t="s">
        <v>1061</v>
      </c>
      <c r="D89" t="s">
        <v>651</v>
      </c>
      <c r="E89" t="s">
        <v>572</v>
      </c>
    </row>
    <row r="90" spans="1:5" x14ac:dyDescent="0.25">
      <c r="A90" t="s">
        <v>172</v>
      </c>
      <c r="B90" t="s">
        <v>921</v>
      </c>
      <c r="C90" t="s">
        <v>1062</v>
      </c>
      <c r="D90" t="s">
        <v>653</v>
      </c>
      <c r="E90" t="s">
        <v>572</v>
      </c>
    </row>
    <row r="91" spans="1:5" x14ac:dyDescent="0.25">
      <c r="A91" t="s">
        <v>172</v>
      </c>
      <c r="B91" t="s">
        <v>921</v>
      </c>
      <c r="C91" t="s">
        <v>1063</v>
      </c>
      <c r="D91" t="s">
        <v>584</v>
      </c>
      <c r="E91" t="s">
        <v>574</v>
      </c>
    </row>
    <row r="92" spans="1:5" x14ac:dyDescent="0.25">
      <c r="A92" t="s">
        <v>172</v>
      </c>
      <c r="B92" t="s">
        <v>921</v>
      </c>
      <c r="C92" t="s">
        <v>1064</v>
      </c>
      <c r="D92" t="s">
        <v>585</v>
      </c>
      <c r="E92" t="s">
        <v>574</v>
      </c>
    </row>
    <row r="93" spans="1:5" x14ac:dyDescent="0.25">
      <c r="A93" t="s">
        <v>172</v>
      </c>
      <c r="B93" t="s">
        <v>921</v>
      </c>
      <c r="C93" t="s">
        <v>1065</v>
      </c>
      <c r="D93" t="s">
        <v>586</v>
      </c>
      <c r="E93" t="s">
        <v>574</v>
      </c>
    </row>
    <row r="94" spans="1:5" x14ac:dyDescent="0.25">
      <c r="A94" t="s">
        <v>172</v>
      </c>
      <c r="B94" t="s">
        <v>921</v>
      </c>
      <c r="C94" t="s">
        <v>1066</v>
      </c>
      <c r="D94" t="s">
        <v>587</v>
      </c>
      <c r="E94" t="s">
        <v>574</v>
      </c>
    </row>
    <row r="95" spans="1:5" x14ac:dyDescent="0.25">
      <c r="A95" t="s">
        <v>172</v>
      </c>
      <c r="B95" t="s">
        <v>921</v>
      </c>
      <c r="C95" t="s">
        <v>1067</v>
      </c>
      <c r="D95" t="s">
        <v>588</v>
      </c>
      <c r="E95" t="s">
        <v>574</v>
      </c>
    </row>
    <row r="96" spans="1:5" x14ac:dyDescent="0.25">
      <c r="A96" t="s">
        <v>172</v>
      </c>
      <c r="B96" t="s">
        <v>922</v>
      </c>
      <c r="C96" t="s">
        <v>1068</v>
      </c>
      <c r="D96" t="s">
        <v>269</v>
      </c>
      <c r="E96" t="s">
        <v>574</v>
      </c>
    </row>
    <row r="97" spans="1:5" x14ac:dyDescent="0.25">
      <c r="A97" t="s">
        <v>172</v>
      </c>
      <c r="B97" t="s">
        <v>922</v>
      </c>
      <c r="C97" t="s">
        <v>1069</v>
      </c>
      <c r="D97" t="s">
        <v>268</v>
      </c>
      <c r="E97" t="s">
        <v>574</v>
      </c>
    </row>
    <row r="98" spans="1:5" x14ac:dyDescent="0.25">
      <c r="A98" t="s">
        <v>172</v>
      </c>
      <c r="B98" t="s">
        <v>922</v>
      </c>
      <c r="C98" t="s">
        <v>1070</v>
      </c>
      <c r="D98" t="s">
        <v>270</v>
      </c>
      <c r="E98" t="s">
        <v>574</v>
      </c>
    </row>
    <row r="99" spans="1:5" x14ac:dyDescent="0.25">
      <c r="A99" t="s">
        <v>172</v>
      </c>
      <c r="B99" t="s">
        <v>922</v>
      </c>
      <c r="C99" t="s">
        <v>1071</v>
      </c>
      <c r="D99" t="s">
        <v>273</v>
      </c>
      <c r="E99" t="s">
        <v>574</v>
      </c>
    </row>
    <row r="100" spans="1:5" x14ac:dyDescent="0.25">
      <c r="A100" t="s">
        <v>172</v>
      </c>
      <c r="B100" t="s">
        <v>922</v>
      </c>
      <c r="C100" t="s">
        <v>1072</v>
      </c>
      <c r="D100" t="s">
        <v>589</v>
      </c>
      <c r="E100" t="s">
        <v>574</v>
      </c>
    </row>
    <row r="101" spans="1:5" x14ac:dyDescent="0.25">
      <c r="A101" t="s">
        <v>172</v>
      </c>
      <c r="B101" t="s">
        <v>922</v>
      </c>
      <c r="C101" t="s">
        <v>1073</v>
      </c>
      <c r="D101" t="s">
        <v>271</v>
      </c>
      <c r="E101" t="s">
        <v>574</v>
      </c>
    </row>
    <row r="102" spans="1:5" x14ac:dyDescent="0.25">
      <c r="A102" t="s">
        <v>172</v>
      </c>
      <c r="B102" t="s">
        <v>922</v>
      </c>
      <c r="C102" t="s">
        <v>1074</v>
      </c>
      <c r="D102" t="s">
        <v>272</v>
      </c>
      <c r="E102" t="s">
        <v>574</v>
      </c>
    </row>
    <row r="103" spans="1:5" x14ac:dyDescent="0.25">
      <c r="A103" t="s">
        <v>172</v>
      </c>
      <c r="B103" t="s">
        <v>948</v>
      </c>
      <c r="C103" t="s">
        <v>1075</v>
      </c>
      <c r="D103" t="s">
        <v>878</v>
      </c>
      <c r="E103" t="s">
        <v>573</v>
      </c>
    </row>
    <row r="104" spans="1:5" x14ac:dyDescent="0.25">
      <c r="A104" t="s">
        <v>172</v>
      </c>
      <c r="B104" t="s">
        <v>361</v>
      </c>
      <c r="C104" t="s">
        <v>1076</v>
      </c>
      <c r="D104" t="s">
        <v>639</v>
      </c>
      <c r="E104" t="s">
        <v>573</v>
      </c>
    </row>
    <row r="105" spans="1:5" x14ac:dyDescent="0.25">
      <c r="A105" t="s">
        <v>172</v>
      </c>
      <c r="B105" t="s">
        <v>361</v>
      </c>
      <c r="C105" t="s">
        <v>1077</v>
      </c>
      <c r="D105" t="s">
        <v>640</v>
      </c>
      <c r="E105" t="s">
        <v>573</v>
      </c>
    </row>
    <row r="106" spans="1:5" x14ac:dyDescent="0.25">
      <c r="A106" t="s">
        <v>172</v>
      </c>
      <c r="B106" t="s">
        <v>361</v>
      </c>
      <c r="C106" t="s">
        <v>1078</v>
      </c>
      <c r="D106" t="s">
        <v>631</v>
      </c>
      <c r="E106" t="s">
        <v>573</v>
      </c>
    </row>
    <row r="107" spans="1:5" x14ac:dyDescent="0.25">
      <c r="A107" t="s">
        <v>172</v>
      </c>
      <c r="B107" t="s">
        <v>361</v>
      </c>
      <c r="C107" t="s">
        <v>1079</v>
      </c>
      <c r="D107" t="s">
        <v>632</v>
      </c>
      <c r="E107" t="s">
        <v>573</v>
      </c>
    </row>
    <row r="108" spans="1:5" x14ac:dyDescent="0.25">
      <c r="A108" t="s">
        <v>172</v>
      </c>
      <c r="B108" t="s">
        <v>361</v>
      </c>
      <c r="C108" t="s">
        <v>1080</v>
      </c>
      <c r="D108" t="s">
        <v>655</v>
      </c>
      <c r="E108" t="s">
        <v>573</v>
      </c>
    </row>
    <row r="109" spans="1:5" x14ac:dyDescent="0.25">
      <c r="A109" t="s">
        <v>172</v>
      </c>
      <c r="B109" t="s">
        <v>266</v>
      </c>
      <c r="C109" t="s">
        <v>1081</v>
      </c>
      <c r="D109" t="s">
        <v>590</v>
      </c>
      <c r="E109" t="s">
        <v>574</v>
      </c>
    </row>
    <row r="110" spans="1:5" x14ac:dyDescent="0.25">
      <c r="A110" t="s">
        <v>172</v>
      </c>
      <c r="B110" t="s">
        <v>266</v>
      </c>
      <c r="C110" t="s">
        <v>1082</v>
      </c>
      <c r="D110" t="s">
        <v>267</v>
      </c>
      <c r="E110" t="s">
        <v>574</v>
      </c>
    </row>
    <row r="111" spans="1:5" x14ac:dyDescent="0.25">
      <c r="A111" t="s">
        <v>172</v>
      </c>
      <c r="B111" t="s">
        <v>923</v>
      </c>
      <c r="C111" t="s">
        <v>1083</v>
      </c>
      <c r="D111" t="s">
        <v>260</v>
      </c>
      <c r="E111" t="s">
        <v>574</v>
      </c>
    </row>
    <row r="112" spans="1:5" x14ac:dyDescent="0.25">
      <c r="A112" t="s">
        <v>172</v>
      </c>
      <c r="B112" t="s">
        <v>923</v>
      </c>
      <c r="C112" t="s">
        <v>1084</v>
      </c>
      <c r="D112" t="s">
        <v>261</v>
      </c>
      <c r="E112" t="s">
        <v>574</v>
      </c>
    </row>
    <row r="113" spans="1:5" x14ac:dyDescent="0.25">
      <c r="A113" t="s">
        <v>172</v>
      </c>
      <c r="B113" t="s">
        <v>923</v>
      </c>
      <c r="C113" t="s">
        <v>1085</v>
      </c>
      <c r="D113" t="s">
        <v>259</v>
      </c>
      <c r="E113" t="s">
        <v>574</v>
      </c>
    </row>
    <row r="114" spans="1:5" x14ac:dyDescent="0.25">
      <c r="A114" t="s">
        <v>172</v>
      </c>
      <c r="B114" t="s">
        <v>923</v>
      </c>
      <c r="C114" t="s">
        <v>1086</v>
      </c>
      <c r="D114" t="s">
        <v>262</v>
      </c>
      <c r="E114" t="s">
        <v>574</v>
      </c>
    </row>
    <row r="115" spans="1:5" x14ac:dyDescent="0.25">
      <c r="A115" t="s">
        <v>172</v>
      </c>
      <c r="B115" t="s">
        <v>923</v>
      </c>
      <c r="C115" t="s">
        <v>1087</v>
      </c>
      <c r="D115" t="s">
        <v>265</v>
      </c>
      <c r="E115" t="s">
        <v>574</v>
      </c>
    </row>
    <row r="116" spans="1:5" x14ac:dyDescent="0.25">
      <c r="A116" t="s">
        <v>172</v>
      </c>
      <c r="B116" t="s">
        <v>923</v>
      </c>
      <c r="C116" t="s">
        <v>1088</v>
      </c>
      <c r="D116" t="s">
        <v>263</v>
      </c>
      <c r="E116" t="s">
        <v>574</v>
      </c>
    </row>
    <row r="117" spans="1:5" x14ac:dyDescent="0.25">
      <c r="A117" t="s">
        <v>172</v>
      </c>
      <c r="B117" t="s">
        <v>923</v>
      </c>
      <c r="C117" t="s">
        <v>1089</v>
      </c>
      <c r="D117" t="s">
        <v>264</v>
      </c>
      <c r="E117" t="s">
        <v>574</v>
      </c>
    </row>
    <row r="118" spans="1:5" x14ac:dyDescent="0.25">
      <c r="A118" t="s">
        <v>172</v>
      </c>
      <c r="B118" t="s">
        <v>923</v>
      </c>
      <c r="C118" t="s">
        <v>1090</v>
      </c>
      <c r="D118" t="s">
        <v>591</v>
      </c>
      <c r="E118" t="s">
        <v>574</v>
      </c>
    </row>
    <row r="119" spans="1:5" x14ac:dyDescent="0.25">
      <c r="A119" t="s">
        <v>172</v>
      </c>
      <c r="B119" t="s">
        <v>923</v>
      </c>
      <c r="C119" t="s">
        <v>1091</v>
      </c>
      <c r="D119" t="s">
        <v>592</v>
      </c>
      <c r="E119" t="s">
        <v>574</v>
      </c>
    </row>
    <row r="120" spans="1:5" x14ac:dyDescent="0.25">
      <c r="A120" t="s">
        <v>172</v>
      </c>
      <c r="B120" t="s">
        <v>923</v>
      </c>
      <c r="C120" t="s">
        <v>1092</v>
      </c>
      <c r="D120" t="s">
        <v>336</v>
      </c>
      <c r="E120" t="s">
        <v>574</v>
      </c>
    </row>
    <row r="121" spans="1:5" x14ac:dyDescent="0.25">
      <c r="A121" t="s">
        <v>172</v>
      </c>
      <c r="B121" t="s">
        <v>541</v>
      </c>
      <c r="C121" t="s">
        <v>1093</v>
      </c>
      <c r="D121" t="s">
        <v>537</v>
      </c>
      <c r="E121" t="s">
        <v>574</v>
      </c>
    </row>
    <row r="122" spans="1:5" x14ac:dyDescent="0.25">
      <c r="A122" t="s">
        <v>172</v>
      </c>
      <c r="B122" t="s">
        <v>924</v>
      </c>
      <c r="C122" t="s">
        <v>1094</v>
      </c>
      <c r="D122" t="s">
        <v>202</v>
      </c>
      <c r="E122" t="s">
        <v>574</v>
      </c>
    </row>
    <row r="123" spans="1:5" x14ac:dyDescent="0.25">
      <c r="A123" t="s">
        <v>172</v>
      </c>
      <c r="B123" t="s">
        <v>924</v>
      </c>
      <c r="C123" t="s">
        <v>1095</v>
      </c>
      <c r="D123" t="s">
        <v>201</v>
      </c>
      <c r="E123" t="s">
        <v>574</v>
      </c>
    </row>
    <row r="124" spans="1:5" x14ac:dyDescent="0.25">
      <c r="A124" t="s">
        <v>172</v>
      </c>
      <c r="B124" t="s">
        <v>924</v>
      </c>
      <c r="C124" t="s">
        <v>1096</v>
      </c>
      <c r="D124" t="s">
        <v>199</v>
      </c>
      <c r="E124" t="s">
        <v>574</v>
      </c>
    </row>
    <row r="125" spans="1:5" x14ac:dyDescent="0.25">
      <c r="A125" t="s">
        <v>172</v>
      </c>
      <c r="B125" t="s">
        <v>924</v>
      </c>
      <c r="C125" t="s">
        <v>1097</v>
      </c>
      <c r="D125" t="s">
        <v>203</v>
      </c>
      <c r="E125" t="s">
        <v>574</v>
      </c>
    </row>
    <row r="126" spans="1:5" x14ac:dyDescent="0.25">
      <c r="A126" t="s">
        <v>172</v>
      </c>
      <c r="B126" t="s">
        <v>924</v>
      </c>
      <c r="C126" t="s">
        <v>1098</v>
      </c>
      <c r="D126" t="s">
        <v>196</v>
      </c>
      <c r="E126" t="s">
        <v>574</v>
      </c>
    </row>
    <row r="127" spans="1:5" x14ac:dyDescent="0.25">
      <c r="A127" t="s">
        <v>172</v>
      </c>
      <c r="B127" t="s">
        <v>924</v>
      </c>
      <c r="C127" t="s">
        <v>1099</v>
      </c>
      <c r="D127" t="s">
        <v>197</v>
      </c>
      <c r="E127" t="s">
        <v>574</v>
      </c>
    </row>
    <row r="128" spans="1:5" x14ac:dyDescent="0.25">
      <c r="A128" t="s">
        <v>172</v>
      </c>
      <c r="B128" t="s">
        <v>924</v>
      </c>
      <c r="C128" t="s">
        <v>1100</v>
      </c>
      <c r="D128" t="s">
        <v>661</v>
      </c>
      <c r="E128" t="s">
        <v>573</v>
      </c>
    </row>
    <row r="129" spans="1:5" x14ac:dyDescent="0.25">
      <c r="A129" t="s">
        <v>172</v>
      </c>
      <c r="B129" t="s">
        <v>924</v>
      </c>
      <c r="C129" t="s">
        <v>1101</v>
      </c>
      <c r="D129" t="s">
        <v>662</v>
      </c>
      <c r="E129" t="s">
        <v>573</v>
      </c>
    </row>
    <row r="130" spans="1:5" x14ac:dyDescent="0.25">
      <c r="A130" t="s">
        <v>172</v>
      </c>
      <c r="B130" t="s">
        <v>924</v>
      </c>
      <c r="C130" t="s">
        <v>1102</v>
      </c>
      <c r="D130" t="s">
        <v>664</v>
      </c>
      <c r="E130" t="s">
        <v>573</v>
      </c>
    </row>
    <row r="131" spans="1:5" x14ac:dyDescent="0.25">
      <c r="A131" t="s">
        <v>172</v>
      </c>
      <c r="B131" t="s">
        <v>924</v>
      </c>
      <c r="C131" t="s">
        <v>1103</v>
      </c>
      <c r="D131" t="s">
        <v>666</v>
      </c>
      <c r="E131" t="s">
        <v>572</v>
      </c>
    </row>
    <row r="132" spans="1:5" x14ac:dyDescent="0.25">
      <c r="A132" t="s">
        <v>172</v>
      </c>
      <c r="B132" t="s">
        <v>924</v>
      </c>
      <c r="C132" t="s">
        <v>1104</v>
      </c>
      <c r="D132" t="s">
        <v>666</v>
      </c>
      <c r="E132" t="s">
        <v>573</v>
      </c>
    </row>
    <row r="133" spans="1:5" x14ac:dyDescent="0.25">
      <c r="A133" t="s">
        <v>172</v>
      </c>
      <c r="B133" t="s">
        <v>924</v>
      </c>
      <c r="C133" t="s">
        <v>1105</v>
      </c>
      <c r="D133" t="s">
        <v>667</v>
      </c>
      <c r="E133" t="s">
        <v>572</v>
      </c>
    </row>
    <row r="134" spans="1:5" x14ac:dyDescent="0.25">
      <c r="A134" t="s">
        <v>172</v>
      </c>
      <c r="B134" t="s">
        <v>924</v>
      </c>
      <c r="C134" t="s">
        <v>1106</v>
      </c>
      <c r="D134" t="s">
        <v>667</v>
      </c>
      <c r="E134" t="s">
        <v>573</v>
      </c>
    </row>
    <row r="135" spans="1:5" x14ac:dyDescent="0.25">
      <c r="A135" t="s">
        <v>172</v>
      </c>
      <c r="B135" t="s">
        <v>924</v>
      </c>
      <c r="C135" t="s">
        <v>1107</v>
      </c>
      <c r="D135" t="s">
        <v>205</v>
      </c>
      <c r="E135" t="s">
        <v>574</v>
      </c>
    </row>
    <row r="136" spans="1:5" x14ac:dyDescent="0.25">
      <c r="A136" t="s">
        <v>172</v>
      </c>
      <c r="B136" t="s">
        <v>924</v>
      </c>
      <c r="C136" t="s">
        <v>1108</v>
      </c>
      <c r="D136" t="s">
        <v>195</v>
      </c>
      <c r="E136" t="s">
        <v>574</v>
      </c>
    </row>
    <row r="137" spans="1:5" x14ac:dyDescent="0.25">
      <c r="A137" t="s">
        <v>172</v>
      </c>
      <c r="B137" t="s">
        <v>924</v>
      </c>
      <c r="C137" t="s">
        <v>1109</v>
      </c>
      <c r="D137" t="s">
        <v>194</v>
      </c>
      <c r="E137" t="s">
        <v>574</v>
      </c>
    </row>
    <row r="138" spans="1:5" x14ac:dyDescent="0.25">
      <c r="A138" t="s">
        <v>172</v>
      </c>
      <c r="B138" t="s">
        <v>924</v>
      </c>
      <c r="C138" t="s">
        <v>1110</v>
      </c>
      <c r="D138" t="s">
        <v>204</v>
      </c>
      <c r="E138" t="s">
        <v>574</v>
      </c>
    </row>
    <row r="139" spans="1:5" x14ac:dyDescent="0.25">
      <c r="A139" t="s">
        <v>172</v>
      </c>
      <c r="B139" t="s">
        <v>924</v>
      </c>
      <c r="C139" t="s">
        <v>1111</v>
      </c>
      <c r="D139" t="s">
        <v>200</v>
      </c>
      <c r="E139" t="s">
        <v>574</v>
      </c>
    </row>
    <row r="140" spans="1:5" x14ac:dyDescent="0.25">
      <c r="A140" t="s">
        <v>172</v>
      </c>
      <c r="B140" t="s">
        <v>924</v>
      </c>
      <c r="C140" t="s">
        <v>1112</v>
      </c>
      <c r="D140" t="s">
        <v>198</v>
      </c>
      <c r="E140" t="s">
        <v>574</v>
      </c>
    </row>
    <row r="141" spans="1:5" x14ac:dyDescent="0.25">
      <c r="A141" t="s">
        <v>172</v>
      </c>
      <c r="B141" t="s">
        <v>925</v>
      </c>
      <c r="C141" t="s">
        <v>1113</v>
      </c>
      <c r="D141" t="s">
        <v>645</v>
      </c>
      <c r="E141" t="s">
        <v>573</v>
      </c>
    </row>
    <row r="142" spans="1:5" x14ac:dyDescent="0.25">
      <c r="A142" t="s">
        <v>172</v>
      </c>
      <c r="B142" t="s">
        <v>925</v>
      </c>
      <c r="C142" t="s">
        <v>1114</v>
      </c>
      <c r="D142" t="s">
        <v>227</v>
      </c>
      <c r="E142" t="s">
        <v>574</v>
      </c>
    </row>
    <row r="143" spans="1:5" x14ac:dyDescent="0.25">
      <c r="A143" t="s">
        <v>172</v>
      </c>
      <c r="B143" t="s">
        <v>925</v>
      </c>
      <c r="C143" t="s">
        <v>1115</v>
      </c>
      <c r="D143" t="s">
        <v>229</v>
      </c>
      <c r="E143" t="s">
        <v>574</v>
      </c>
    </row>
    <row r="144" spans="1:5" x14ac:dyDescent="0.25">
      <c r="A144" t="s">
        <v>172</v>
      </c>
      <c r="B144" t="s">
        <v>925</v>
      </c>
      <c r="C144" t="s">
        <v>1116</v>
      </c>
      <c r="D144" t="s">
        <v>231</v>
      </c>
      <c r="E144" t="s">
        <v>574</v>
      </c>
    </row>
    <row r="145" spans="1:5" x14ac:dyDescent="0.25">
      <c r="A145" t="s">
        <v>172</v>
      </c>
      <c r="B145" t="s">
        <v>925</v>
      </c>
      <c r="C145" t="s">
        <v>1117</v>
      </c>
      <c r="D145" t="s">
        <v>226</v>
      </c>
      <c r="E145" t="s">
        <v>574</v>
      </c>
    </row>
    <row r="146" spans="1:5" x14ac:dyDescent="0.25">
      <c r="A146" t="s">
        <v>172</v>
      </c>
      <c r="B146" t="s">
        <v>925</v>
      </c>
      <c r="C146" t="s">
        <v>1118</v>
      </c>
      <c r="D146" t="s">
        <v>228</v>
      </c>
      <c r="E146" t="s">
        <v>574</v>
      </c>
    </row>
    <row r="147" spans="1:5" x14ac:dyDescent="0.25">
      <c r="A147" t="s">
        <v>172</v>
      </c>
      <c r="B147" t="s">
        <v>925</v>
      </c>
      <c r="C147" t="s">
        <v>1119</v>
      </c>
      <c r="D147" t="s">
        <v>230</v>
      </c>
      <c r="E147" t="s">
        <v>574</v>
      </c>
    </row>
    <row r="148" spans="1:5" x14ac:dyDescent="0.25">
      <c r="A148" t="s">
        <v>172</v>
      </c>
      <c r="B148" t="s">
        <v>925</v>
      </c>
      <c r="C148" t="s">
        <v>1120</v>
      </c>
      <c r="D148" t="s">
        <v>222</v>
      </c>
      <c r="E148" t="s">
        <v>573</v>
      </c>
    </row>
    <row r="149" spans="1:5" x14ac:dyDescent="0.25">
      <c r="A149" t="s">
        <v>172</v>
      </c>
      <c r="B149" t="s">
        <v>925</v>
      </c>
      <c r="C149" t="s">
        <v>1121</v>
      </c>
      <c r="D149" t="s">
        <v>660</v>
      </c>
      <c r="E149" t="s">
        <v>573</v>
      </c>
    </row>
    <row r="150" spans="1:5" x14ac:dyDescent="0.25">
      <c r="A150" t="s">
        <v>172</v>
      </c>
      <c r="B150" t="s">
        <v>925</v>
      </c>
      <c r="C150" t="s">
        <v>1122</v>
      </c>
      <c r="D150" t="s">
        <v>668</v>
      </c>
      <c r="E150" t="s">
        <v>572</v>
      </c>
    </row>
    <row r="151" spans="1:5" x14ac:dyDescent="0.25">
      <c r="A151" t="s">
        <v>172</v>
      </c>
      <c r="B151" t="s">
        <v>925</v>
      </c>
      <c r="C151" t="s">
        <v>1123</v>
      </c>
      <c r="D151" t="s">
        <v>668</v>
      </c>
      <c r="E151" t="s">
        <v>573</v>
      </c>
    </row>
    <row r="152" spans="1:5" x14ac:dyDescent="0.25">
      <c r="A152" t="s">
        <v>172</v>
      </c>
      <c r="B152" t="s">
        <v>925</v>
      </c>
      <c r="C152" t="s">
        <v>1124</v>
      </c>
      <c r="D152" t="s">
        <v>669</v>
      </c>
      <c r="E152" t="s">
        <v>573</v>
      </c>
    </row>
    <row r="153" spans="1:5" x14ac:dyDescent="0.25">
      <c r="A153" t="s">
        <v>172</v>
      </c>
      <c r="B153" t="s">
        <v>925</v>
      </c>
      <c r="C153" t="s">
        <v>1125</v>
      </c>
      <c r="D153" t="s">
        <v>216</v>
      </c>
      <c r="E153" t="s">
        <v>574</v>
      </c>
    </row>
    <row r="154" spans="1:5" x14ac:dyDescent="0.25">
      <c r="A154" t="s">
        <v>172</v>
      </c>
      <c r="B154" t="s">
        <v>925</v>
      </c>
      <c r="C154" t="s">
        <v>1126</v>
      </c>
      <c r="D154" t="s">
        <v>958</v>
      </c>
      <c r="E154" t="s">
        <v>573</v>
      </c>
    </row>
    <row r="155" spans="1:5" x14ac:dyDescent="0.25">
      <c r="A155" t="s">
        <v>172</v>
      </c>
      <c r="B155" t="s">
        <v>925</v>
      </c>
      <c r="C155" t="s">
        <v>1127</v>
      </c>
      <c r="D155" t="s">
        <v>217</v>
      </c>
      <c r="E155" t="s">
        <v>574</v>
      </c>
    </row>
    <row r="156" spans="1:5" x14ac:dyDescent="0.25">
      <c r="A156" t="s">
        <v>172</v>
      </c>
      <c r="B156" t="s">
        <v>925</v>
      </c>
      <c r="C156" t="s">
        <v>1128</v>
      </c>
      <c r="D156" t="s">
        <v>342</v>
      </c>
      <c r="E156" t="s">
        <v>574</v>
      </c>
    </row>
    <row r="157" spans="1:5" x14ac:dyDescent="0.25">
      <c r="A157" t="s">
        <v>172</v>
      </c>
      <c r="B157" t="s">
        <v>925</v>
      </c>
      <c r="C157" t="s">
        <v>1129</v>
      </c>
      <c r="D157" t="s">
        <v>218</v>
      </c>
      <c r="E157" t="s">
        <v>574</v>
      </c>
    </row>
    <row r="158" spans="1:5" x14ac:dyDescent="0.25">
      <c r="A158" t="s">
        <v>172</v>
      </c>
      <c r="B158" t="s">
        <v>925</v>
      </c>
      <c r="C158" t="s">
        <v>1130</v>
      </c>
      <c r="D158" t="s">
        <v>219</v>
      </c>
      <c r="E158" t="s">
        <v>574</v>
      </c>
    </row>
    <row r="159" spans="1:5" x14ac:dyDescent="0.25">
      <c r="A159" t="s">
        <v>172</v>
      </c>
      <c r="B159" t="s">
        <v>925</v>
      </c>
      <c r="C159" t="s">
        <v>1131</v>
      </c>
      <c r="D159" t="s">
        <v>220</v>
      </c>
      <c r="E159" t="s">
        <v>574</v>
      </c>
    </row>
    <row r="160" spans="1:5" x14ac:dyDescent="0.25">
      <c r="A160" t="s">
        <v>172</v>
      </c>
      <c r="B160" t="s">
        <v>925</v>
      </c>
      <c r="C160" t="s">
        <v>1132</v>
      </c>
      <c r="D160" t="s">
        <v>222</v>
      </c>
      <c r="E160" t="s">
        <v>574</v>
      </c>
    </row>
    <row r="161" spans="1:5" x14ac:dyDescent="0.25">
      <c r="A161" t="s">
        <v>172</v>
      </c>
      <c r="B161" t="s">
        <v>925</v>
      </c>
      <c r="C161" t="s">
        <v>1133</v>
      </c>
      <c r="D161" t="s">
        <v>223</v>
      </c>
      <c r="E161" t="s">
        <v>574</v>
      </c>
    </row>
    <row r="162" spans="1:5" x14ac:dyDescent="0.25">
      <c r="A162" t="s">
        <v>172</v>
      </c>
      <c r="B162" t="s">
        <v>925</v>
      </c>
      <c r="C162" t="s">
        <v>1134</v>
      </c>
      <c r="D162" t="s">
        <v>224</v>
      </c>
      <c r="E162" t="s">
        <v>574</v>
      </c>
    </row>
    <row r="163" spans="1:5" x14ac:dyDescent="0.25">
      <c r="A163" t="s">
        <v>172</v>
      </c>
      <c r="B163" t="s">
        <v>925</v>
      </c>
      <c r="C163" t="s">
        <v>1135</v>
      </c>
      <c r="D163" t="s">
        <v>225</v>
      </c>
      <c r="E163" t="s">
        <v>574</v>
      </c>
    </row>
    <row r="164" spans="1:5" x14ac:dyDescent="0.25">
      <c r="A164" t="s">
        <v>172</v>
      </c>
      <c r="B164" t="s">
        <v>925</v>
      </c>
      <c r="C164" t="s">
        <v>1136</v>
      </c>
      <c r="D164" t="s">
        <v>221</v>
      </c>
      <c r="E164" t="s">
        <v>574</v>
      </c>
    </row>
    <row r="165" spans="1:5" x14ac:dyDescent="0.25">
      <c r="A165" t="s">
        <v>172</v>
      </c>
      <c r="B165" t="s">
        <v>925</v>
      </c>
      <c r="C165" t="s">
        <v>1137</v>
      </c>
      <c r="D165" t="s">
        <v>690</v>
      </c>
      <c r="E165" t="s">
        <v>572</v>
      </c>
    </row>
    <row r="166" spans="1:5" x14ac:dyDescent="0.25">
      <c r="A166" t="s">
        <v>172</v>
      </c>
      <c r="B166" t="s">
        <v>925</v>
      </c>
      <c r="C166" t="s">
        <v>1138</v>
      </c>
      <c r="D166" t="s">
        <v>690</v>
      </c>
      <c r="E166" t="s">
        <v>573</v>
      </c>
    </row>
    <row r="167" spans="1:5" x14ac:dyDescent="0.25">
      <c r="A167" t="s">
        <v>172</v>
      </c>
      <c r="B167" t="s">
        <v>925</v>
      </c>
      <c r="C167" t="s">
        <v>1139</v>
      </c>
      <c r="D167" t="s">
        <v>691</v>
      </c>
      <c r="E167" t="s">
        <v>573</v>
      </c>
    </row>
    <row r="168" spans="1:5" x14ac:dyDescent="0.25">
      <c r="A168" t="s">
        <v>172</v>
      </c>
      <c r="B168" t="s">
        <v>926</v>
      </c>
      <c r="C168" t="s">
        <v>1140</v>
      </c>
      <c r="D168" t="s">
        <v>208</v>
      </c>
      <c r="E168" t="s">
        <v>574</v>
      </c>
    </row>
    <row r="169" spans="1:5" x14ac:dyDescent="0.25">
      <c r="A169" t="s">
        <v>172</v>
      </c>
      <c r="B169" t="s">
        <v>926</v>
      </c>
      <c r="C169" t="s">
        <v>1141</v>
      </c>
      <c r="D169" t="s">
        <v>210</v>
      </c>
      <c r="E169" t="s">
        <v>574</v>
      </c>
    </row>
    <row r="170" spans="1:5" x14ac:dyDescent="0.25">
      <c r="A170" t="s">
        <v>172</v>
      </c>
      <c r="B170" t="s">
        <v>926</v>
      </c>
      <c r="C170" t="s">
        <v>1142</v>
      </c>
      <c r="D170" t="s">
        <v>212</v>
      </c>
      <c r="E170" t="s">
        <v>574</v>
      </c>
    </row>
    <row r="171" spans="1:5" x14ac:dyDescent="0.25">
      <c r="A171" t="s">
        <v>172</v>
      </c>
      <c r="B171" t="s">
        <v>926</v>
      </c>
      <c r="C171" t="s">
        <v>1143</v>
      </c>
      <c r="D171" t="s">
        <v>206</v>
      </c>
      <c r="E171" t="s">
        <v>574</v>
      </c>
    </row>
    <row r="172" spans="1:5" x14ac:dyDescent="0.25">
      <c r="A172" t="s">
        <v>172</v>
      </c>
      <c r="B172" t="s">
        <v>926</v>
      </c>
      <c r="C172" t="s">
        <v>1144</v>
      </c>
      <c r="D172" t="s">
        <v>207</v>
      </c>
      <c r="E172" t="s">
        <v>574</v>
      </c>
    </row>
    <row r="173" spans="1:5" x14ac:dyDescent="0.25">
      <c r="A173" t="s">
        <v>172</v>
      </c>
      <c r="B173" t="s">
        <v>926</v>
      </c>
      <c r="C173" t="s">
        <v>1145</v>
      </c>
      <c r="D173" t="s">
        <v>663</v>
      </c>
      <c r="E173" t="s">
        <v>573</v>
      </c>
    </row>
    <row r="174" spans="1:5" x14ac:dyDescent="0.25">
      <c r="A174" t="s">
        <v>172</v>
      </c>
      <c r="B174" t="s">
        <v>926</v>
      </c>
      <c r="C174" t="s">
        <v>1146</v>
      </c>
      <c r="D174" t="s">
        <v>665</v>
      </c>
      <c r="E174" t="s">
        <v>573</v>
      </c>
    </row>
    <row r="175" spans="1:5" x14ac:dyDescent="0.25">
      <c r="A175" t="s">
        <v>172</v>
      </c>
      <c r="B175" t="s">
        <v>926</v>
      </c>
      <c r="C175" t="s">
        <v>1147</v>
      </c>
      <c r="D175" t="s">
        <v>209</v>
      </c>
      <c r="E175" t="s">
        <v>574</v>
      </c>
    </row>
    <row r="176" spans="1:5" x14ac:dyDescent="0.25">
      <c r="A176" t="s">
        <v>172</v>
      </c>
      <c r="B176" t="s">
        <v>926</v>
      </c>
      <c r="C176" t="s">
        <v>1148</v>
      </c>
      <c r="D176" t="s">
        <v>211</v>
      </c>
      <c r="E176" t="s">
        <v>574</v>
      </c>
    </row>
    <row r="177" spans="1:5" x14ac:dyDescent="0.25">
      <c r="A177" t="s">
        <v>172</v>
      </c>
      <c r="B177" t="s">
        <v>181</v>
      </c>
      <c r="C177" t="s">
        <v>1149</v>
      </c>
      <c r="D177" t="s">
        <v>676</v>
      </c>
      <c r="E177" t="s">
        <v>573</v>
      </c>
    </row>
    <row r="178" spans="1:5" x14ac:dyDescent="0.25">
      <c r="A178" t="s">
        <v>172</v>
      </c>
      <c r="B178" t="s">
        <v>181</v>
      </c>
      <c r="C178" t="s">
        <v>1150</v>
      </c>
      <c r="D178" t="s">
        <v>677</v>
      </c>
      <c r="E178" t="s">
        <v>573</v>
      </c>
    </row>
    <row r="179" spans="1:5" x14ac:dyDescent="0.25">
      <c r="A179" t="s">
        <v>172</v>
      </c>
      <c r="B179" t="s">
        <v>181</v>
      </c>
      <c r="C179" t="s">
        <v>1151</v>
      </c>
      <c r="D179" t="s">
        <v>678</v>
      </c>
      <c r="E179" t="s">
        <v>573</v>
      </c>
    </row>
    <row r="180" spans="1:5" x14ac:dyDescent="0.25">
      <c r="A180" t="s">
        <v>172</v>
      </c>
      <c r="B180" t="s">
        <v>181</v>
      </c>
      <c r="C180" t="s">
        <v>1152</v>
      </c>
      <c r="D180" t="s">
        <v>679</v>
      </c>
      <c r="E180" t="s">
        <v>573</v>
      </c>
    </row>
    <row r="181" spans="1:5" x14ac:dyDescent="0.25">
      <c r="A181" t="s">
        <v>172</v>
      </c>
      <c r="B181" t="s">
        <v>181</v>
      </c>
      <c r="C181" t="s">
        <v>1153</v>
      </c>
      <c r="D181" t="s">
        <v>677</v>
      </c>
      <c r="E181" t="s">
        <v>572</v>
      </c>
    </row>
    <row r="182" spans="1:5" x14ac:dyDescent="0.25">
      <c r="A182" t="s">
        <v>172</v>
      </c>
      <c r="B182" t="s">
        <v>181</v>
      </c>
      <c r="C182" t="s">
        <v>1154</v>
      </c>
      <c r="D182" t="s">
        <v>678</v>
      </c>
      <c r="E182" t="s">
        <v>572</v>
      </c>
    </row>
    <row r="183" spans="1:5" x14ac:dyDescent="0.25">
      <c r="A183" t="s">
        <v>172</v>
      </c>
      <c r="B183" t="s">
        <v>181</v>
      </c>
      <c r="C183" t="s">
        <v>1155</v>
      </c>
      <c r="D183" t="s">
        <v>679</v>
      </c>
      <c r="E183" t="s">
        <v>572</v>
      </c>
    </row>
    <row r="184" spans="1:5" x14ac:dyDescent="0.25">
      <c r="A184" t="s">
        <v>172</v>
      </c>
      <c r="B184" t="s">
        <v>181</v>
      </c>
      <c r="C184" t="s">
        <v>1156</v>
      </c>
      <c r="D184" t="s">
        <v>185</v>
      </c>
      <c r="E184" t="s">
        <v>574</v>
      </c>
    </row>
    <row r="185" spans="1:5" x14ac:dyDescent="0.25">
      <c r="A185" t="s">
        <v>172</v>
      </c>
      <c r="B185" t="s">
        <v>181</v>
      </c>
      <c r="C185" t="s">
        <v>1157</v>
      </c>
      <c r="D185" t="s">
        <v>188</v>
      </c>
      <c r="E185" t="s">
        <v>574</v>
      </c>
    </row>
    <row r="186" spans="1:5" x14ac:dyDescent="0.25">
      <c r="A186" t="s">
        <v>172</v>
      </c>
      <c r="B186" t="s">
        <v>181</v>
      </c>
      <c r="C186" t="s">
        <v>1158</v>
      </c>
      <c r="D186" t="s">
        <v>186</v>
      </c>
      <c r="E186" t="s">
        <v>574</v>
      </c>
    </row>
    <row r="187" spans="1:5" x14ac:dyDescent="0.25">
      <c r="A187" t="s">
        <v>172</v>
      </c>
      <c r="B187" t="s">
        <v>181</v>
      </c>
      <c r="C187" t="s">
        <v>1159</v>
      </c>
      <c r="D187" t="s">
        <v>187</v>
      </c>
      <c r="E187" t="s">
        <v>574</v>
      </c>
    </row>
    <row r="188" spans="1:5" x14ac:dyDescent="0.25">
      <c r="A188" t="s">
        <v>172</v>
      </c>
      <c r="B188" t="s">
        <v>181</v>
      </c>
      <c r="C188" t="s">
        <v>1160</v>
      </c>
      <c r="D188" t="s">
        <v>189</v>
      </c>
      <c r="E188" t="s">
        <v>574</v>
      </c>
    </row>
    <row r="189" spans="1:5" x14ac:dyDescent="0.25">
      <c r="A189" t="s">
        <v>172</v>
      </c>
      <c r="B189" t="s">
        <v>181</v>
      </c>
      <c r="C189" t="s">
        <v>1161</v>
      </c>
      <c r="D189" t="s">
        <v>182</v>
      </c>
      <c r="E189" t="s">
        <v>574</v>
      </c>
    </row>
    <row r="190" spans="1:5" x14ac:dyDescent="0.25">
      <c r="A190" t="s">
        <v>172</v>
      </c>
      <c r="B190" t="s">
        <v>181</v>
      </c>
      <c r="C190" t="s">
        <v>1162</v>
      </c>
      <c r="D190" t="s">
        <v>184</v>
      </c>
      <c r="E190" t="s">
        <v>574</v>
      </c>
    </row>
    <row r="191" spans="1:5" x14ac:dyDescent="0.25">
      <c r="A191" t="s">
        <v>172</v>
      </c>
      <c r="B191" t="s">
        <v>181</v>
      </c>
      <c r="C191" t="s">
        <v>1163</v>
      </c>
      <c r="D191" t="s">
        <v>183</v>
      </c>
      <c r="E191" t="s">
        <v>574</v>
      </c>
    </row>
    <row r="192" spans="1:5" x14ac:dyDescent="0.25">
      <c r="A192" t="s">
        <v>172</v>
      </c>
      <c r="B192" t="s">
        <v>927</v>
      </c>
      <c r="C192" t="s">
        <v>1164</v>
      </c>
      <c r="D192" t="s">
        <v>235</v>
      </c>
      <c r="E192" t="s">
        <v>574</v>
      </c>
    </row>
    <row r="193" spans="1:5" x14ac:dyDescent="0.25">
      <c r="A193" t="s">
        <v>172</v>
      </c>
      <c r="B193" t="s">
        <v>927</v>
      </c>
      <c r="C193" t="s">
        <v>1165</v>
      </c>
      <c r="D193" t="s">
        <v>236</v>
      </c>
      <c r="E193" t="s">
        <v>574</v>
      </c>
    </row>
    <row r="194" spans="1:5" x14ac:dyDescent="0.25">
      <c r="A194" t="s">
        <v>172</v>
      </c>
      <c r="B194" t="s">
        <v>927</v>
      </c>
      <c r="C194" t="s">
        <v>1166</v>
      </c>
      <c r="D194" t="s">
        <v>237</v>
      </c>
      <c r="E194" t="s">
        <v>574</v>
      </c>
    </row>
    <row r="195" spans="1:5" x14ac:dyDescent="0.25">
      <c r="A195" t="s">
        <v>172</v>
      </c>
      <c r="B195" t="s">
        <v>927</v>
      </c>
      <c r="C195" t="s">
        <v>1167</v>
      </c>
      <c r="D195" t="s">
        <v>233</v>
      </c>
      <c r="E195" t="s">
        <v>574</v>
      </c>
    </row>
    <row r="196" spans="1:5" x14ac:dyDescent="0.25">
      <c r="A196" t="s">
        <v>172</v>
      </c>
      <c r="B196" t="s">
        <v>927</v>
      </c>
      <c r="C196" t="s">
        <v>1168</v>
      </c>
      <c r="D196" t="s">
        <v>232</v>
      </c>
      <c r="E196" t="s">
        <v>574</v>
      </c>
    </row>
    <row r="197" spans="1:5" x14ac:dyDescent="0.25">
      <c r="A197" t="s">
        <v>172</v>
      </c>
      <c r="B197" t="s">
        <v>927</v>
      </c>
      <c r="C197" t="s">
        <v>1169</v>
      </c>
      <c r="D197" t="s">
        <v>234</v>
      </c>
      <c r="E197" t="s">
        <v>574</v>
      </c>
    </row>
    <row r="198" spans="1:5" x14ac:dyDescent="0.25">
      <c r="A198" t="s">
        <v>172</v>
      </c>
      <c r="B198" t="s">
        <v>927</v>
      </c>
      <c r="C198" t="s">
        <v>1170</v>
      </c>
      <c r="D198" t="s">
        <v>680</v>
      </c>
      <c r="E198" t="s">
        <v>573</v>
      </c>
    </row>
    <row r="199" spans="1:5" x14ac:dyDescent="0.25">
      <c r="A199" t="s">
        <v>172</v>
      </c>
      <c r="B199" t="s">
        <v>927</v>
      </c>
      <c r="C199" t="s">
        <v>1171</v>
      </c>
      <c r="D199" t="s">
        <v>239</v>
      </c>
      <c r="E199" t="s">
        <v>574</v>
      </c>
    </row>
    <row r="200" spans="1:5" x14ac:dyDescent="0.25">
      <c r="A200" t="s">
        <v>172</v>
      </c>
      <c r="B200" t="s">
        <v>927</v>
      </c>
      <c r="C200" t="s">
        <v>1172</v>
      </c>
      <c r="D200" t="s">
        <v>238</v>
      </c>
      <c r="E200" t="s">
        <v>574</v>
      </c>
    </row>
    <row r="201" spans="1:5" x14ac:dyDescent="0.25">
      <c r="A201" t="s">
        <v>172</v>
      </c>
      <c r="B201" t="s">
        <v>927</v>
      </c>
      <c r="C201" t="s">
        <v>1173</v>
      </c>
      <c r="D201" t="s">
        <v>240</v>
      </c>
      <c r="E201" t="s">
        <v>574</v>
      </c>
    </row>
    <row r="202" spans="1:5" x14ac:dyDescent="0.25">
      <c r="A202" t="s">
        <v>172</v>
      </c>
      <c r="B202" t="s">
        <v>941</v>
      </c>
      <c r="C202" t="s">
        <v>1174</v>
      </c>
      <c r="D202" t="s">
        <v>275</v>
      </c>
      <c r="E202" t="s">
        <v>574</v>
      </c>
    </row>
    <row r="203" spans="1:5" x14ac:dyDescent="0.25">
      <c r="A203" t="s">
        <v>172</v>
      </c>
      <c r="B203" t="s">
        <v>941</v>
      </c>
      <c r="C203" t="s">
        <v>1175</v>
      </c>
      <c r="D203" t="s">
        <v>276</v>
      </c>
      <c r="E203" t="s">
        <v>574</v>
      </c>
    </row>
    <row r="204" spans="1:5" x14ac:dyDescent="0.25">
      <c r="A204" t="s">
        <v>172</v>
      </c>
      <c r="B204" t="s">
        <v>941</v>
      </c>
      <c r="C204" t="s">
        <v>1176</v>
      </c>
      <c r="D204" t="s">
        <v>576</v>
      </c>
      <c r="E204" t="s">
        <v>574</v>
      </c>
    </row>
    <row r="205" spans="1:5" x14ac:dyDescent="0.25">
      <c r="A205" t="s">
        <v>172</v>
      </c>
      <c r="B205" t="s">
        <v>941</v>
      </c>
      <c r="C205" t="s">
        <v>1177</v>
      </c>
      <c r="D205" t="s">
        <v>274</v>
      </c>
      <c r="E205" t="s">
        <v>574</v>
      </c>
    </row>
    <row r="206" spans="1:5" x14ac:dyDescent="0.25">
      <c r="A206" t="s">
        <v>172</v>
      </c>
      <c r="B206" t="s">
        <v>941</v>
      </c>
      <c r="C206" t="s">
        <v>1178</v>
      </c>
      <c r="D206" t="s">
        <v>577</v>
      </c>
      <c r="E206" t="s">
        <v>574</v>
      </c>
    </row>
    <row r="207" spans="1:5" x14ac:dyDescent="0.25">
      <c r="A207" t="s">
        <v>172</v>
      </c>
      <c r="B207" t="s">
        <v>941</v>
      </c>
      <c r="C207" t="s">
        <v>1179</v>
      </c>
      <c r="D207" t="s">
        <v>683</v>
      </c>
      <c r="E207" t="s">
        <v>573</v>
      </c>
    </row>
    <row r="208" spans="1:5" x14ac:dyDescent="0.25">
      <c r="A208" t="s">
        <v>172</v>
      </c>
      <c r="B208" t="s">
        <v>941</v>
      </c>
      <c r="C208" t="s">
        <v>1180</v>
      </c>
      <c r="D208" t="s">
        <v>681</v>
      </c>
      <c r="E208" t="s">
        <v>572</v>
      </c>
    </row>
    <row r="209" spans="1:5" x14ac:dyDescent="0.25">
      <c r="A209" t="s">
        <v>172</v>
      </c>
      <c r="B209" t="s">
        <v>941</v>
      </c>
      <c r="C209" t="s">
        <v>1181</v>
      </c>
      <c r="D209" t="s">
        <v>681</v>
      </c>
      <c r="E209" t="s">
        <v>573</v>
      </c>
    </row>
    <row r="210" spans="1:5" x14ac:dyDescent="0.25">
      <c r="A210" t="s">
        <v>172</v>
      </c>
      <c r="B210" t="s">
        <v>941</v>
      </c>
      <c r="C210" t="s">
        <v>1182</v>
      </c>
      <c r="D210" t="s">
        <v>682</v>
      </c>
      <c r="E210" t="s">
        <v>572</v>
      </c>
    </row>
    <row r="211" spans="1:5" x14ac:dyDescent="0.25">
      <c r="A211" t="s">
        <v>172</v>
      </c>
      <c r="B211" t="s">
        <v>941</v>
      </c>
      <c r="C211" t="s">
        <v>1183</v>
      </c>
      <c r="D211" t="s">
        <v>682</v>
      </c>
      <c r="E211" t="s">
        <v>573</v>
      </c>
    </row>
    <row r="212" spans="1:5" x14ac:dyDescent="0.25">
      <c r="A212" t="s">
        <v>172</v>
      </c>
      <c r="B212" t="s">
        <v>941</v>
      </c>
      <c r="C212" t="s">
        <v>1184</v>
      </c>
      <c r="D212" t="s">
        <v>684</v>
      </c>
      <c r="E212" t="s">
        <v>573</v>
      </c>
    </row>
    <row r="213" spans="1:5" x14ac:dyDescent="0.25">
      <c r="A213" t="s">
        <v>172</v>
      </c>
      <c r="B213" t="s">
        <v>941</v>
      </c>
      <c r="C213" t="s">
        <v>1185</v>
      </c>
      <c r="D213" t="s">
        <v>880</v>
      </c>
      <c r="E213" t="s">
        <v>573</v>
      </c>
    </row>
    <row r="214" spans="1:5" x14ac:dyDescent="0.25">
      <c r="A214" t="s">
        <v>172</v>
      </c>
      <c r="B214" t="s">
        <v>928</v>
      </c>
      <c r="C214" t="s">
        <v>1186</v>
      </c>
      <c r="D214" t="s">
        <v>685</v>
      </c>
      <c r="E214" t="s">
        <v>572</v>
      </c>
    </row>
    <row r="215" spans="1:5" x14ac:dyDescent="0.25">
      <c r="A215" t="s">
        <v>172</v>
      </c>
      <c r="B215" t="s">
        <v>928</v>
      </c>
      <c r="C215" t="s">
        <v>1187</v>
      </c>
      <c r="D215" t="s">
        <v>685</v>
      </c>
      <c r="E215" t="s">
        <v>573</v>
      </c>
    </row>
    <row r="216" spans="1:5" x14ac:dyDescent="0.25">
      <c r="A216" t="s">
        <v>172</v>
      </c>
      <c r="B216" t="s">
        <v>928</v>
      </c>
      <c r="C216" t="s">
        <v>1188</v>
      </c>
      <c r="D216" t="s">
        <v>686</v>
      </c>
      <c r="E216" t="s">
        <v>573</v>
      </c>
    </row>
    <row r="217" spans="1:5" x14ac:dyDescent="0.25">
      <c r="A217" t="s">
        <v>172</v>
      </c>
      <c r="B217" t="s">
        <v>928</v>
      </c>
      <c r="C217" t="s">
        <v>1189</v>
      </c>
      <c r="D217" t="s">
        <v>881</v>
      </c>
      <c r="E217" t="s">
        <v>573</v>
      </c>
    </row>
    <row r="218" spans="1:5" x14ac:dyDescent="0.25">
      <c r="A218" t="s">
        <v>172</v>
      </c>
      <c r="B218" t="s">
        <v>928</v>
      </c>
      <c r="C218" t="s">
        <v>1190</v>
      </c>
      <c r="D218" t="s">
        <v>687</v>
      </c>
      <c r="E218" t="s">
        <v>572</v>
      </c>
    </row>
    <row r="219" spans="1:5" x14ac:dyDescent="0.25">
      <c r="A219" t="s">
        <v>172</v>
      </c>
      <c r="B219" t="s">
        <v>928</v>
      </c>
      <c r="C219" t="s">
        <v>1191</v>
      </c>
      <c r="D219" t="s">
        <v>688</v>
      </c>
      <c r="E219" t="s">
        <v>572</v>
      </c>
    </row>
    <row r="220" spans="1:5" x14ac:dyDescent="0.25">
      <c r="A220" t="s">
        <v>172</v>
      </c>
      <c r="B220" t="s">
        <v>928</v>
      </c>
      <c r="C220" t="s">
        <v>1192</v>
      </c>
      <c r="D220" t="s">
        <v>689</v>
      </c>
      <c r="E220" t="s">
        <v>572</v>
      </c>
    </row>
    <row r="221" spans="1:5" x14ac:dyDescent="0.25">
      <c r="A221" t="s">
        <v>172</v>
      </c>
      <c r="B221" t="s">
        <v>928</v>
      </c>
      <c r="C221" t="s">
        <v>1193</v>
      </c>
      <c r="D221" t="s">
        <v>689</v>
      </c>
      <c r="E221" t="s">
        <v>573</v>
      </c>
    </row>
    <row r="222" spans="1:5" x14ac:dyDescent="0.25">
      <c r="A222" t="s">
        <v>172</v>
      </c>
      <c r="B222" t="s">
        <v>928</v>
      </c>
      <c r="C222" t="s">
        <v>1194</v>
      </c>
      <c r="D222" t="s">
        <v>191</v>
      </c>
      <c r="E222" t="s">
        <v>574</v>
      </c>
    </row>
    <row r="223" spans="1:5" x14ac:dyDescent="0.25">
      <c r="A223" t="s">
        <v>172</v>
      </c>
      <c r="B223" t="s">
        <v>928</v>
      </c>
      <c r="C223" t="s">
        <v>1195</v>
      </c>
      <c r="D223" t="s">
        <v>192</v>
      </c>
      <c r="E223" t="s">
        <v>574</v>
      </c>
    </row>
    <row r="224" spans="1:5" x14ac:dyDescent="0.25">
      <c r="A224" t="s">
        <v>172</v>
      </c>
      <c r="B224" t="s">
        <v>928</v>
      </c>
      <c r="C224" t="s">
        <v>1196</v>
      </c>
      <c r="D224" t="s">
        <v>193</v>
      </c>
      <c r="E224" t="s">
        <v>574</v>
      </c>
    </row>
    <row r="225" spans="1:5" x14ac:dyDescent="0.25">
      <c r="A225" t="s">
        <v>172</v>
      </c>
      <c r="B225" t="s">
        <v>928</v>
      </c>
      <c r="C225" t="s">
        <v>1197</v>
      </c>
      <c r="D225" t="s">
        <v>190</v>
      </c>
      <c r="E225" t="s">
        <v>574</v>
      </c>
    </row>
    <row r="226" spans="1:5" x14ac:dyDescent="0.25">
      <c r="A226" t="s">
        <v>172</v>
      </c>
      <c r="B226" t="s">
        <v>250</v>
      </c>
      <c r="C226" t="s">
        <v>1198</v>
      </c>
      <c r="D226" t="s">
        <v>629</v>
      </c>
      <c r="E226" t="s">
        <v>572</v>
      </c>
    </row>
    <row r="227" spans="1:5" x14ac:dyDescent="0.25">
      <c r="A227" t="s">
        <v>172</v>
      </c>
      <c r="B227" t="s">
        <v>250</v>
      </c>
      <c r="C227" t="s">
        <v>1199</v>
      </c>
      <c r="D227" t="s">
        <v>630</v>
      </c>
      <c r="E227" t="s">
        <v>572</v>
      </c>
    </row>
    <row r="228" spans="1:5" x14ac:dyDescent="0.25">
      <c r="A228" t="s">
        <v>172</v>
      </c>
      <c r="B228" t="s">
        <v>250</v>
      </c>
      <c r="C228" t="s">
        <v>1200</v>
      </c>
      <c r="D228" t="s">
        <v>627</v>
      </c>
      <c r="E228" t="s">
        <v>573</v>
      </c>
    </row>
    <row r="229" spans="1:5" x14ac:dyDescent="0.25">
      <c r="A229" t="s">
        <v>172</v>
      </c>
      <c r="B229" t="s">
        <v>250</v>
      </c>
      <c r="C229" t="s">
        <v>1201</v>
      </c>
      <c r="D229" t="s">
        <v>628</v>
      </c>
      <c r="E229" t="s">
        <v>573</v>
      </c>
    </row>
    <row r="230" spans="1:5" x14ac:dyDescent="0.25">
      <c r="A230" t="s">
        <v>172</v>
      </c>
      <c r="B230" t="s">
        <v>250</v>
      </c>
      <c r="C230" t="s">
        <v>1202</v>
      </c>
      <c r="D230" t="s">
        <v>251</v>
      </c>
      <c r="E230" t="s">
        <v>574</v>
      </c>
    </row>
    <row r="231" spans="1:5" x14ac:dyDescent="0.25">
      <c r="A231" t="s">
        <v>172</v>
      </c>
      <c r="B231" t="s">
        <v>250</v>
      </c>
      <c r="C231" t="s">
        <v>1203</v>
      </c>
      <c r="D231" t="s">
        <v>255</v>
      </c>
      <c r="E231" t="s">
        <v>574</v>
      </c>
    </row>
    <row r="232" spans="1:5" x14ac:dyDescent="0.25">
      <c r="A232" t="s">
        <v>172</v>
      </c>
      <c r="B232" t="s">
        <v>250</v>
      </c>
      <c r="C232" t="s">
        <v>1204</v>
      </c>
      <c r="D232" t="s">
        <v>253</v>
      </c>
      <c r="E232" t="s">
        <v>574</v>
      </c>
    </row>
    <row r="233" spans="1:5" x14ac:dyDescent="0.25">
      <c r="A233" t="s">
        <v>172</v>
      </c>
      <c r="B233" t="s">
        <v>250</v>
      </c>
      <c r="C233" t="s">
        <v>1205</v>
      </c>
      <c r="D233" t="s">
        <v>254</v>
      </c>
      <c r="E233" t="s">
        <v>574</v>
      </c>
    </row>
    <row r="234" spans="1:5" x14ac:dyDescent="0.25">
      <c r="A234" t="s">
        <v>172</v>
      </c>
      <c r="B234" t="s">
        <v>250</v>
      </c>
      <c r="C234" t="s">
        <v>1206</v>
      </c>
      <c r="D234" t="s">
        <v>252</v>
      </c>
      <c r="E234" t="s">
        <v>574</v>
      </c>
    </row>
    <row r="235" spans="1:5" x14ac:dyDescent="0.25">
      <c r="A235" t="s">
        <v>172</v>
      </c>
      <c r="B235" t="s">
        <v>337</v>
      </c>
      <c r="C235" t="s">
        <v>1207</v>
      </c>
      <c r="D235" t="s">
        <v>338</v>
      </c>
      <c r="E235" t="s">
        <v>574</v>
      </c>
    </row>
    <row r="236" spans="1:5" x14ac:dyDescent="0.25">
      <c r="A236" t="s">
        <v>172</v>
      </c>
      <c r="B236" t="s">
        <v>337</v>
      </c>
      <c r="C236" t="s">
        <v>1208</v>
      </c>
      <c r="D236" t="s">
        <v>340</v>
      </c>
      <c r="E236" t="s">
        <v>574</v>
      </c>
    </row>
    <row r="237" spans="1:5" x14ac:dyDescent="0.25">
      <c r="A237" t="s">
        <v>172</v>
      </c>
      <c r="B237" t="s">
        <v>337</v>
      </c>
      <c r="C237" t="s">
        <v>1209</v>
      </c>
      <c r="D237" t="s">
        <v>339</v>
      </c>
      <c r="E237" t="s">
        <v>574</v>
      </c>
    </row>
    <row r="238" spans="1:5" x14ac:dyDescent="0.25">
      <c r="A238" t="s">
        <v>172</v>
      </c>
      <c r="B238" t="s">
        <v>337</v>
      </c>
      <c r="C238" t="s">
        <v>1210</v>
      </c>
      <c r="D238" t="s">
        <v>341</v>
      </c>
      <c r="E238" t="s">
        <v>574</v>
      </c>
    </row>
    <row r="239" spans="1:5" x14ac:dyDescent="0.25">
      <c r="A239" t="s">
        <v>293</v>
      </c>
      <c r="B239" t="s">
        <v>955</v>
      </c>
      <c r="C239" t="s">
        <v>1211</v>
      </c>
      <c r="D239" t="s">
        <v>692</v>
      </c>
      <c r="E239" t="s">
        <v>573</v>
      </c>
    </row>
    <row r="240" spans="1:5" x14ac:dyDescent="0.25">
      <c r="A240" t="s">
        <v>293</v>
      </c>
      <c r="B240" t="s">
        <v>955</v>
      </c>
      <c r="C240" t="s">
        <v>1212</v>
      </c>
      <c r="D240" t="s">
        <v>693</v>
      </c>
      <c r="E240" t="s">
        <v>573</v>
      </c>
    </row>
    <row r="241" spans="1:5" x14ac:dyDescent="0.25">
      <c r="A241" t="s">
        <v>293</v>
      </c>
      <c r="B241" t="s">
        <v>955</v>
      </c>
      <c r="C241" t="s">
        <v>1213</v>
      </c>
      <c r="D241" t="s">
        <v>694</v>
      </c>
      <c r="E241" t="s">
        <v>573</v>
      </c>
    </row>
    <row r="242" spans="1:5" x14ac:dyDescent="0.25">
      <c r="A242" t="s">
        <v>293</v>
      </c>
      <c r="B242" t="s">
        <v>942</v>
      </c>
      <c r="C242" t="s">
        <v>1219</v>
      </c>
      <c r="D242" t="s">
        <v>695</v>
      </c>
      <c r="E242" t="s">
        <v>572</v>
      </c>
    </row>
    <row r="243" spans="1:5" x14ac:dyDescent="0.25">
      <c r="A243" t="s">
        <v>293</v>
      </c>
      <c r="B243" t="s">
        <v>942</v>
      </c>
      <c r="C243" t="s">
        <v>1220</v>
      </c>
      <c r="D243" t="s">
        <v>695</v>
      </c>
      <c r="E243" t="s">
        <v>573</v>
      </c>
    </row>
    <row r="244" spans="1:5" x14ac:dyDescent="0.25">
      <c r="A244" t="s">
        <v>293</v>
      </c>
      <c r="B244" t="s">
        <v>942</v>
      </c>
      <c r="C244" t="s">
        <v>1221</v>
      </c>
      <c r="D244" t="s">
        <v>906</v>
      </c>
      <c r="E244" t="s">
        <v>329</v>
      </c>
    </row>
    <row r="245" spans="1:5" x14ac:dyDescent="0.25">
      <c r="A245" t="s">
        <v>293</v>
      </c>
      <c r="B245" t="s">
        <v>942</v>
      </c>
      <c r="C245" t="s">
        <v>1222</v>
      </c>
      <c r="D245" t="s">
        <v>696</v>
      </c>
      <c r="E245" t="s">
        <v>573</v>
      </c>
    </row>
    <row r="246" spans="1:5" x14ac:dyDescent="0.25">
      <c r="A246" t="s">
        <v>293</v>
      </c>
      <c r="B246" t="s">
        <v>942</v>
      </c>
      <c r="C246" t="s">
        <v>1223</v>
      </c>
      <c r="D246" t="s">
        <v>697</v>
      </c>
      <c r="E246" t="s">
        <v>572</v>
      </c>
    </row>
    <row r="247" spans="1:5" x14ac:dyDescent="0.25">
      <c r="A247" t="s">
        <v>293</v>
      </c>
      <c r="B247" t="s">
        <v>942</v>
      </c>
      <c r="C247" t="s">
        <v>1224</v>
      </c>
      <c r="D247" t="s">
        <v>697</v>
      </c>
      <c r="E247" t="s">
        <v>573</v>
      </c>
    </row>
    <row r="248" spans="1:5" x14ac:dyDescent="0.25">
      <c r="A248" t="s">
        <v>293</v>
      </c>
      <c r="B248" t="s">
        <v>942</v>
      </c>
      <c r="C248" t="s">
        <v>1225</v>
      </c>
      <c r="D248" t="s">
        <v>698</v>
      </c>
      <c r="E248" t="s">
        <v>573</v>
      </c>
    </row>
    <row r="249" spans="1:5" x14ac:dyDescent="0.25">
      <c r="A249" t="s">
        <v>293</v>
      </c>
      <c r="B249" t="s">
        <v>942</v>
      </c>
      <c r="C249" t="s">
        <v>1226</v>
      </c>
      <c r="D249" t="s">
        <v>699</v>
      </c>
      <c r="E249" t="s">
        <v>573</v>
      </c>
    </row>
    <row r="250" spans="1:5" x14ac:dyDescent="0.25">
      <c r="A250" t="s">
        <v>293</v>
      </c>
      <c r="B250" t="s">
        <v>942</v>
      </c>
      <c r="C250" t="s">
        <v>1227</v>
      </c>
      <c r="D250" t="s">
        <v>699</v>
      </c>
      <c r="E250" t="s">
        <v>329</v>
      </c>
    </row>
    <row r="251" spans="1:5" x14ac:dyDescent="0.25">
      <c r="A251" t="s">
        <v>293</v>
      </c>
      <c r="B251" t="s">
        <v>942</v>
      </c>
      <c r="C251" t="s">
        <v>1228</v>
      </c>
      <c r="D251" t="s">
        <v>907</v>
      </c>
      <c r="E251" t="s">
        <v>329</v>
      </c>
    </row>
    <row r="252" spans="1:5" x14ac:dyDescent="0.25">
      <c r="A252" t="s">
        <v>293</v>
      </c>
      <c r="B252" t="s">
        <v>942</v>
      </c>
      <c r="C252" t="s">
        <v>1229</v>
      </c>
      <c r="D252" t="s">
        <v>700</v>
      </c>
      <c r="E252" t="s">
        <v>572</v>
      </c>
    </row>
    <row r="253" spans="1:5" x14ac:dyDescent="0.25">
      <c r="A253" t="s">
        <v>293</v>
      </c>
      <c r="B253" t="s">
        <v>942</v>
      </c>
      <c r="C253" t="s">
        <v>1230</v>
      </c>
      <c r="D253" t="s">
        <v>700</v>
      </c>
      <c r="E253" t="s">
        <v>573</v>
      </c>
    </row>
    <row r="254" spans="1:5" x14ac:dyDescent="0.25">
      <c r="A254" t="s">
        <v>293</v>
      </c>
      <c r="B254" t="s">
        <v>942</v>
      </c>
      <c r="C254" t="s">
        <v>1231</v>
      </c>
      <c r="D254" t="s">
        <v>908</v>
      </c>
      <c r="E254" t="s">
        <v>329</v>
      </c>
    </row>
    <row r="255" spans="1:5" x14ac:dyDescent="0.25">
      <c r="A255" t="s">
        <v>293</v>
      </c>
      <c r="B255" t="s">
        <v>943</v>
      </c>
      <c r="C255" t="s">
        <v>1215</v>
      </c>
      <c r="D255" t="s">
        <v>414</v>
      </c>
      <c r="E255" t="s">
        <v>574</v>
      </c>
    </row>
    <row r="256" spans="1:5" x14ac:dyDescent="0.25">
      <c r="A256" t="s">
        <v>293</v>
      </c>
      <c r="B256" t="s">
        <v>943</v>
      </c>
      <c r="C256" t="s">
        <v>1216</v>
      </c>
      <c r="D256" t="s">
        <v>415</v>
      </c>
      <c r="E256" t="s">
        <v>574</v>
      </c>
    </row>
    <row r="257" spans="1:5" x14ac:dyDescent="0.25">
      <c r="A257" t="s">
        <v>293</v>
      </c>
      <c r="B257" t="s">
        <v>943</v>
      </c>
      <c r="C257" t="s">
        <v>1217</v>
      </c>
      <c r="D257" t="s">
        <v>102</v>
      </c>
      <c r="E257" t="s">
        <v>574</v>
      </c>
    </row>
    <row r="258" spans="1:5" x14ac:dyDescent="0.25">
      <c r="A258" t="s">
        <v>293</v>
      </c>
      <c r="B258" t="s">
        <v>943</v>
      </c>
      <c r="C258" t="s">
        <v>1218</v>
      </c>
      <c r="D258" t="s">
        <v>103</v>
      </c>
      <c r="E258" t="s">
        <v>574</v>
      </c>
    </row>
    <row r="259" spans="1:5" x14ac:dyDescent="0.25">
      <c r="A259" t="s">
        <v>293</v>
      </c>
      <c r="B259" t="s">
        <v>943</v>
      </c>
      <c r="C259" t="s">
        <v>1232</v>
      </c>
      <c r="D259" t="s">
        <v>701</v>
      </c>
      <c r="E259" t="s">
        <v>572</v>
      </c>
    </row>
    <row r="260" spans="1:5" x14ac:dyDescent="0.25">
      <c r="A260" t="s">
        <v>293</v>
      </c>
      <c r="B260" t="s">
        <v>943</v>
      </c>
      <c r="C260" t="s">
        <v>1233</v>
      </c>
      <c r="D260" t="s">
        <v>701</v>
      </c>
      <c r="E260" t="s">
        <v>573</v>
      </c>
    </row>
    <row r="261" spans="1:5" x14ac:dyDescent="0.25">
      <c r="A261" t="s">
        <v>293</v>
      </c>
      <c r="B261" t="s">
        <v>943</v>
      </c>
      <c r="C261" t="s">
        <v>1219</v>
      </c>
      <c r="D261" t="s">
        <v>702</v>
      </c>
      <c r="E261" t="s">
        <v>572</v>
      </c>
    </row>
    <row r="262" spans="1:5" x14ac:dyDescent="0.25">
      <c r="A262" t="s">
        <v>293</v>
      </c>
      <c r="B262" t="s">
        <v>943</v>
      </c>
      <c r="C262" t="s">
        <v>1220</v>
      </c>
      <c r="D262" t="s">
        <v>702</v>
      </c>
      <c r="E262" t="s">
        <v>573</v>
      </c>
    </row>
    <row r="263" spans="1:5" x14ac:dyDescent="0.25">
      <c r="A263" t="s">
        <v>293</v>
      </c>
      <c r="B263" t="s">
        <v>943</v>
      </c>
      <c r="C263" t="s">
        <v>1221</v>
      </c>
      <c r="D263" t="s">
        <v>909</v>
      </c>
      <c r="E263" t="s">
        <v>329</v>
      </c>
    </row>
    <row r="264" spans="1:5" x14ac:dyDescent="0.25">
      <c r="A264" t="s">
        <v>293</v>
      </c>
      <c r="B264" t="s">
        <v>943</v>
      </c>
      <c r="C264" t="s">
        <v>1222</v>
      </c>
      <c r="D264" t="s">
        <v>703</v>
      </c>
      <c r="E264" t="s">
        <v>573</v>
      </c>
    </row>
    <row r="265" spans="1:5" x14ac:dyDescent="0.25">
      <c r="A265" t="s">
        <v>293</v>
      </c>
      <c r="B265" t="s">
        <v>943</v>
      </c>
      <c r="C265" t="s">
        <v>1225</v>
      </c>
      <c r="D265" t="s">
        <v>704</v>
      </c>
      <c r="E265" t="s">
        <v>573</v>
      </c>
    </row>
    <row r="266" spans="1:5" x14ac:dyDescent="0.25">
      <c r="A266" t="s">
        <v>293</v>
      </c>
      <c r="B266" t="s">
        <v>943</v>
      </c>
      <c r="C266" t="s">
        <v>1226</v>
      </c>
      <c r="D266" t="s">
        <v>705</v>
      </c>
      <c r="E266" t="s">
        <v>573</v>
      </c>
    </row>
    <row r="267" spans="1:5" x14ac:dyDescent="0.25">
      <c r="A267" t="s">
        <v>293</v>
      </c>
      <c r="B267" t="s">
        <v>943</v>
      </c>
      <c r="C267" t="s">
        <v>1227</v>
      </c>
      <c r="D267" t="s">
        <v>705</v>
      </c>
      <c r="E267" t="s">
        <v>329</v>
      </c>
    </row>
    <row r="268" spans="1:5" x14ac:dyDescent="0.25">
      <c r="A268" t="s">
        <v>293</v>
      </c>
      <c r="B268" t="s">
        <v>943</v>
      </c>
      <c r="C268" t="s">
        <v>1234</v>
      </c>
      <c r="D268" t="s">
        <v>706</v>
      </c>
      <c r="E268" t="s">
        <v>572</v>
      </c>
    </row>
    <row r="269" spans="1:5" x14ac:dyDescent="0.25">
      <c r="A269" t="s">
        <v>293</v>
      </c>
      <c r="B269" t="s">
        <v>943</v>
      </c>
      <c r="C269" t="s">
        <v>1235</v>
      </c>
      <c r="D269" t="s">
        <v>706</v>
      </c>
      <c r="E269" t="s">
        <v>573</v>
      </c>
    </row>
    <row r="270" spans="1:5" x14ac:dyDescent="0.25">
      <c r="A270" t="s">
        <v>293</v>
      </c>
      <c r="B270" t="s">
        <v>943</v>
      </c>
      <c r="C270" t="s">
        <v>1228</v>
      </c>
      <c r="D270" t="s">
        <v>706</v>
      </c>
      <c r="E270" t="s">
        <v>329</v>
      </c>
    </row>
    <row r="271" spans="1:5" x14ac:dyDescent="0.25">
      <c r="A271" t="s">
        <v>293</v>
      </c>
      <c r="B271" t="s">
        <v>943</v>
      </c>
      <c r="C271" t="s">
        <v>1229</v>
      </c>
      <c r="D271" t="s">
        <v>707</v>
      </c>
      <c r="E271" t="s">
        <v>572</v>
      </c>
    </row>
    <row r="272" spans="1:5" x14ac:dyDescent="0.25">
      <c r="A272" t="s">
        <v>293</v>
      </c>
      <c r="B272" t="s">
        <v>943</v>
      </c>
      <c r="C272" t="s">
        <v>1230</v>
      </c>
      <c r="D272" t="s">
        <v>707</v>
      </c>
      <c r="E272" t="s">
        <v>573</v>
      </c>
    </row>
    <row r="273" spans="1:5" x14ac:dyDescent="0.25">
      <c r="A273" t="s">
        <v>293</v>
      </c>
      <c r="B273" t="s">
        <v>943</v>
      </c>
      <c r="C273" t="s">
        <v>1236</v>
      </c>
      <c r="D273" t="s">
        <v>708</v>
      </c>
      <c r="E273" t="s">
        <v>573</v>
      </c>
    </row>
    <row r="274" spans="1:5" x14ac:dyDescent="0.25">
      <c r="A274" t="s">
        <v>293</v>
      </c>
      <c r="B274" t="s">
        <v>943</v>
      </c>
      <c r="C274" t="s">
        <v>1231</v>
      </c>
      <c r="D274" t="s">
        <v>708</v>
      </c>
      <c r="E274" t="s">
        <v>329</v>
      </c>
    </row>
    <row r="275" spans="1:5" x14ac:dyDescent="0.25">
      <c r="A275" t="s">
        <v>293</v>
      </c>
      <c r="B275" t="s">
        <v>976</v>
      </c>
      <c r="C275" t="s">
        <v>1214</v>
      </c>
      <c r="D275" t="s">
        <v>101</v>
      </c>
      <c r="E275" t="s">
        <v>574</v>
      </c>
    </row>
    <row r="276" spans="1:5" x14ac:dyDescent="0.25">
      <c r="A276" t="s">
        <v>293</v>
      </c>
      <c r="B276" t="s">
        <v>104</v>
      </c>
      <c r="C276" t="s">
        <v>1237</v>
      </c>
      <c r="D276" t="s">
        <v>106</v>
      </c>
      <c r="E276" t="s">
        <v>574</v>
      </c>
    </row>
    <row r="277" spans="1:5" x14ac:dyDescent="0.25">
      <c r="A277" t="s">
        <v>293</v>
      </c>
      <c r="B277" t="s">
        <v>104</v>
      </c>
      <c r="C277" t="s">
        <v>1238</v>
      </c>
      <c r="D277" t="s">
        <v>107</v>
      </c>
      <c r="E277" t="s">
        <v>574</v>
      </c>
    </row>
    <row r="278" spans="1:5" x14ac:dyDescent="0.25">
      <c r="A278" t="s">
        <v>293</v>
      </c>
      <c r="B278" t="s">
        <v>104</v>
      </c>
      <c r="C278" t="s">
        <v>1239</v>
      </c>
      <c r="D278" t="s">
        <v>108</v>
      </c>
      <c r="E278" t="s">
        <v>574</v>
      </c>
    </row>
    <row r="279" spans="1:5" x14ac:dyDescent="0.25">
      <c r="A279" t="s">
        <v>293</v>
      </c>
      <c r="B279" t="s">
        <v>104</v>
      </c>
      <c r="C279" t="s">
        <v>1240</v>
      </c>
      <c r="D279" t="s">
        <v>105</v>
      </c>
      <c r="E279" t="s">
        <v>574</v>
      </c>
    </row>
    <row r="280" spans="1:5" x14ac:dyDescent="0.25">
      <c r="A280" t="s">
        <v>293</v>
      </c>
      <c r="B280" t="s">
        <v>472</v>
      </c>
      <c r="C280" t="s">
        <v>1241</v>
      </c>
      <c r="D280" t="s">
        <v>471</v>
      </c>
      <c r="E280" t="s">
        <v>574</v>
      </c>
    </row>
    <row r="281" spans="1:5" x14ac:dyDescent="0.25">
      <c r="A281" t="s">
        <v>293</v>
      </c>
      <c r="B281" t="s">
        <v>472</v>
      </c>
      <c r="C281" t="s">
        <v>1242</v>
      </c>
      <c r="D281" t="s">
        <v>110</v>
      </c>
      <c r="E281" t="s">
        <v>574</v>
      </c>
    </row>
    <row r="282" spans="1:5" x14ac:dyDescent="0.25">
      <c r="A282" t="s">
        <v>293</v>
      </c>
      <c r="B282" t="s">
        <v>472</v>
      </c>
      <c r="C282" t="s">
        <v>1243</v>
      </c>
      <c r="D282" t="s">
        <v>775</v>
      </c>
      <c r="E282" t="s">
        <v>573</v>
      </c>
    </row>
    <row r="283" spans="1:5" x14ac:dyDescent="0.25">
      <c r="A283" t="s">
        <v>293</v>
      </c>
      <c r="B283" t="s">
        <v>472</v>
      </c>
      <c r="C283" t="s">
        <v>1244</v>
      </c>
      <c r="D283" t="s">
        <v>776</v>
      </c>
      <c r="E283" t="s">
        <v>573</v>
      </c>
    </row>
    <row r="284" spans="1:5" x14ac:dyDescent="0.25">
      <c r="A284" t="s">
        <v>293</v>
      </c>
      <c r="B284" t="s">
        <v>472</v>
      </c>
      <c r="C284" t="s">
        <v>1245</v>
      </c>
      <c r="D284" t="s">
        <v>777</v>
      </c>
      <c r="E284" t="s">
        <v>573</v>
      </c>
    </row>
    <row r="285" spans="1:5" x14ac:dyDescent="0.25">
      <c r="A285" t="s">
        <v>293</v>
      </c>
      <c r="B285" t="s">
        <v>472</v>
      </c>
      <c r="C285" t="s">
        <v>1246</v>
      </c>
      <c r="D285" t="s">
        <v>778</v>
      </c>
      <c r="E285" t="s">
        <v>573</v>
      </c>
    </row>
    <row r="286" spans="1:5" x14ac:dyDescent="0.25">
      <c r="A286" t="s">
        <v>293</v>
      </c>
      <c r="B286" t="s">
        <v>109</v>
      </c>
      <c r="C286" t="s">
        <v>1247</v>
      </c>
      <c r="D286" t="s">
        <v>449</v>
      </c>
      <c r="E286" t="s">
        <v>574</v>
      </c>
    </row>
    <row r="287" spans="1:5" x14ac:dyDescent="0.25">
      <c r="A287" t="s">
        <v>22</v>
      </c>
      <c r="B287" t="s">
        <v>546</v>
      </c>
      <c r="C287" t="s">
        <v>1248</v>
      </c>
      <c r="D287" t="s">
        <v>709</v>
      </c>
      <c r="E287" t="s">
        <v>573</v>
      </c>
    </row>
    <row r="288" spans="1:5" x14ac:dyDescent="0.25">
      <c r="A288" t="s">
        <v>22</v>
      </c>
      <c r="B288" t="s">
        <v>546</v>
      </c>
      <c r="C288" t="s">
        <v>1249</v>
      </c>
      <c r="D288" t="s">
        <v>710</v>
      </c>
      <c r="E288" t="s">
        <v>572</v>
      </c>
    </row>
    <row r="289" spans="1:5" x14ac:dyDescent="0.25">
      <c r="A289" t="s">
        <v>22</v>
      </c>
      <c r="B289" t="s">
        <v>546</v>
      </c>
      <c r="C289" t="s">
        <v>1250</v>
      </c>
      <c r="D289" t="s">
        <v>710</v>
      </c>
      <c r="E289" t="s">
        <v>573</v>
      </c>
    </row>
    <row r="290" spans="1:5" x14ac:dyDescent="0.25">
      <c r="A290" t="s">
        <v>22</v>
      </c>
      <c r="B290" t="s">
        <v>546</v>
      </c>
      <c r="C290" t="s">
        <v>1251</v>
      </c>
      <c r="D290" t="s">
        <v>711</v>
      </c>
      <c r="E290" t="s">
        <v>572</v>
      </c>
    </row>
    <row r="291" spans="1:5" x14ac:dyDescent="0.25">
      <c r="A291" t="s">
        <v>22</v>
      </c>
      <c r="B291" t="s">
        <v>546</v>
      </c>
      <c r="C291" t="s">
        <v>1252</v>
      </c>
      <c r="D291" t="s">
        <v>712</v>
      </c>
      <c r="E291" t="s">
        <v>572</v>
      </c>
    </row>
    <row r="292" spans="1:5" x14ac:dyDescent="0.25">
      <c r="A292" t="s">
        <v>22</v>
      </c>
      <c r="B292" t="s">
        <v>33</v>
      </c>
      <c r="C292" t="s">
        <v>1253</v>
      </c>
      <c r="D292" t="s">
        <v>34</v>
      </c>
      <c r="E292" t="s">
        <v>574</v>
      </c>
    </row>
    <row r="293" spans="1:5" x14ac:dyDescent="0.25">
      <c r="A293" t="s">
        <v>22</v>
      </c>
      <c r="B293" t="s">
        <v>33</v>
      </c>
      <c r="C293" t="s">
        <v>1254</v>
      </c>
      <c r="D293" t="s">
        <v>35</v>
      </c>
      <c r="E293" t="s">
        <v>574</v>
      </c>
    </row>
    <row r="294" spans="1:5" x14ac:dyDescent="0.25">
      <c r="A294" t="s">
        <v>22</v>
      </c>
      <c r="B294" t="s">
        <v>33</v>
      </c>
      <c r="C294" t="s">
        <v>1255</v>
      </c>
      <c r="D294" t="s">
        <v>36</v>
      </c>
      <c r="E294" t="s">
        <v>574</v>
      </c>
    </row>
    <row r="295" spans="1:5" x14ac:dyDescent="0.25">
      <c r="A295" t="s">
        <v>22</v>
      </c>
      <c r="B295" t="s">
        <v>977</v>
      </c>
      <c r="C295" t="s">
        <v>1256</v>
      </c>
      <c r="D295" t="s">
        <v>713</v>
      </c>
      <c r="E295" t="s">
        <v>573</v>
      </c>
    </row>
    <row r="296" spans="1:5" x14ac:dyDescent="0.25">
      <c r="A296" t="s">
        <v>22</v>
      </c>
      <c r="B296" t="s">
        <v>977</v>
      </c>
      <c r="C296" t="s">
        <v>1257</v>
      </c>
      <c r="D296" t="s">
        <v>714</v>
      </c>
      <c r="E296" t="s">
        <v>573</v>
      </c>
    </row>
    <row r="297" spans="1:5" x14ac:dyDescent="0.25">
      <c r="A297" t="s">
        <v>22</v>
      </c>
      <c r="B297" t="s">
        <v>977</v>
      </c>
      <c r="C297" t="s">
        <v>1258</v>
      </c>
      <c r="D297" t="s">
        <v>715</v>
      </c>
      <c r="E297" t="s">
        <v>573</v>
      </c>
    </row>
    <row r="298" spans="1:5" x14ac:dyDescent="0.25">
      <c r="A298" t="s">
        <v>22</v>
      </c>
      <c r="B298" t="s">
        <v>977</v>
      </c>
      <c r="C298" t="s">
        <v>1259</v>
      </c>
      <c r="D298" t="s">
        <v>716</v>
      </c>
      <c r="E298" t="s">
        <v>573</v>
      </c>
    </row>
    <row r="299" spans="1:5" x14ac:dyDescent="0.25">
      <c r="A299" t="s">
        <v>22</v>
      </c>
      <c r="B299" t="s">
        <v>977</v>
      </c>
      <c r="C299" t="s">
        <v>1260</v>
      </c>
      <c r="D299" t="s">
        <v>717</v>
      </c>
      <c r="E299" t="s">
        <v>572</v>
      </c>
    </row>
    <row r="300" spans="1:5" x14ac:dyDescent="0.25">
      <c r="A300" t="s">
        <v>22</v>
      </c>
      <c r="B300" t="s">
        <v>977</v>
      </c>
      <c r="C300" t="s">
        <v>1261</v>
      </c>
      <c r="D300" t="s">
        <v>717</v>
      </c>
      <c r="E300" t="s">
        <v>573</v>
      </c>
    </row>
    <row r="301" spans="1:5" x14ac:dyDescent="0.25">
      <c r="A301" t="s">
        <v>22</v>
      </c>
      <c r="B301" t="s">
        <v>977</v>
      </c>
      <c r="C301" t="s">
        <v>1262</v>
      </c>
      <c r="D301" t="s">
        <v>718</v>
      </c>
      <c r="E301" t="s">
        <v>573</v>
      </c>
    </row>
    <row r="302" spans="1:5" x14ac:dyDescent="0.25">
      <c r="A302" t="s">
        <v>22</v>
      </c>
      <c r="B302" t="s">
        <v>977</v>
      </c>
      <c r="C302" t="s">
        <v>1263</v>
      </c>
      <c r="D302" t="s">
        <v>719</v>
      </c>
      <c r="E302" t="s">
        <v>572</v>
      </c>
    </row>
    <row r="303" spans="1:5" x14ac:dyDescent="0.25">
      <c r="A303" t="s">
        <v>22</v>
      </c>
      <c r="B303" t="s">
        <v>977</v>
      </c>
      <c r="C303" t="s">
        <v>1264</v>
      </c>
      <c r="D303" t="s">
        <v>719</v>
      </c>
      <c r="E303" t="s">
        <v>573</v>
      </c>
    </row>
    <row r="304" spans="1:5" x14ac:dyDescent="0.25">
      <c r="A304" t="s">
        <v>22</v>
      </c>
      <c r="B304" t="s">
        <v>977</v>
      </c>
      <c r="C304" t="s">
        <v>1265</v>
      </c>
      <c r="D304" t="s">
        <v>720</v>
      </c>
      <c r="E304" t="s">
        <v>572</v>
      </c>
    </row>
    <row r="305" spans="1:5" x14ac:dyDescent="0.25">
      <c r="A305" t="s">
        <v>22</v>
      </c>
      <c r="B305" t="s">
        <v>977</v>
      </c>
      <c r="C305" t="s">
        <v>1266</v>
      </c>
      <c r="D305" t="s">
        <v>720</v>
      </c>
      <c r="E305" t="s">
        <v>573</v>
      </c>
    </row>
    <row r="306" spans="1:5" x14ac:dyDescent="0.25">
      <c r="A306" t="s">
        <v>22</v>
      </c>
      <c r="B306" t="s">
        <v>977</v>
      </c>
      <c r="C306" t="s">
        <v>1267</v>
      </c>
      <c r="D306" t="s">
        <v>721</v>
      </c>
      <c r="E306" t="s">
        <v>573</v>
      </c>
    </row>
    <row r="307" spans="1:5" x14ac:dyDescent="0.25">
      <c r="A307" t="s">
        <v>22</v>
      </c>
      <c r="B307" t="s">
        <v>977</v>
      </c>
      <c r="C307" t="s">
        <v>1268</v>
      </c>
      <c r="D307" t="s">
        <v>27</v>
      </c>
      <c r="E307" t="s">
        <v>574</v>
      </c>
    </row>
    <row r="308" spans="1:5" x14ac:dyDescent="0.25">
      <c r="A308" t="s">
        <v>22</v>
      </c>
      <c r="B308" t="s">
        <v>977</v>
      </c>
      <c r="C308" t="s">
        <v>1269</v>
      </c>
      <c r="D308" t="s">
        <v>28</v>
      </c>
      <c r="E308" t="s">
        <v>574</v>
      </c>
    </row>
    <row r="309" spans="1:5" x14ac:dyDescent="0.25">
      <c r="A309" t="s">
        <v>22</v>
      </c>
      <c r="B309" t="s">
        <v>977</v>
      </c>
      <c r="C309" t="s">
        <v>1270</v>
      </c>
      <c r="D309" t="s">
        <v>29</v>
      </c>
      <c r="E309" t="s">
        <v>574</v>
      </c>
    </row>
    <row r="310" spans="1:5" x14ac:dyDescent="0.25">
      <c r="A310" t="s">
        <v>22</v>
      </c>
      <c r="B310" t="s">
        <v>977</v>
      </c>
      <c r="C310" t="s">
        <v>1271</v>
      </c>
      <c r="D310" t="s">
        <v>30</v>
      </c>
      <c r="E310" t="s">
        <v>574</v>
      </c>
    </row>
    <row r="311" spans="1:5" x14ac:dyDescent="0.25">
      <c r="A311" t="s">
        <v>22</v>
      </c>
      <c r="B311" t="s">
        <v>977</v>
      </c>
      <c r="C311" t="s">
        <v>1272</v>
      </c>
      <c r="D311" t="s">
        <v>31</v>
      </c>
      <c r="E311" t="s">
        <v>574</v>
      </c>
    </row>
    <row r="312" spans="1:5" x14ac:dyDescent="0.25">
      <c r="A312" t="s">
        <v>22</v>
      </c>
      <c r="B312" t="s">
        <v>977</v>
      </c>
      <c r="C312" t="s">
        <v>1273</v>
      </c>
      <c r="D312" t="s">
        <v>538</v>
      </c>
      <c r="E312" t="s">
        <v>574</v>
      </c>
    </row>
    <row r="313" spans="1:5" x14ac:dyDescent="0.25">
      <c r="A313" t="s">
        <v>22</v>
      </c>
      <c r="B313" t="s">
        <v>977</v>
      </c>
      <c r="C313" t="s">
        <v>1274</v>
      </c>
      <c r="D313" t="s">
        <v>32</v>
      </c>
      <c r="E313" t="s">
        <v>574</v>
      </c>
    </row>
    <row r="314" spans="1:5" x14ac:dyDescent="0.25">
      <c r="A314" t="s">
        <v>22</v>
      </c>
      <c r="B314" t="s">
        <v>977</v>
      </c>
      <c r="C314" t="s">
        <v>1275</v>
      </c>
      <c r="D314" t="s">
        <v>25</v>
      </c>
      <c r="E314" t="s">
        <v>574</v>
      </c>
    </row>
    <row r="315" spans="1:5" x14ac:dyDescent="0.25">
      <c r="A315" t="s">
        <v>22</v>
      </c>
      <c r="B315" t="s">
        <v>977</v>
      </c>
      <c r="C315" t="s">
        <v>1276</v>
      </c>
      <c r="D315" t="s">
        <v>24</v>
      </c>
      <c r="E315" t="s">
        <v>574</v>
      </c>
    </row>
    <row r="316" spans="1:5" x14ac:dyDescent="0.25">
      <c r="A316" t="s">
        <v>22</v>
      </c>
      <c r="B316" t="s">
        <v>977</v>
      </c>
      <c r="C316" t="s">
        <v>1277</v>
      </c>
      <c r="D316" t="s">
        <v>23</v>
      </c>
      <c r="E316" t="s">
        <v>574</v>
      </c>
    </row>
    <row r="317" spans="1:5" x14ac:dyDescent="0.25">
      <c r="A317" t="s">
        <v>22</v>
      </c>
      <c r="B317" t="s">
        <v>977</v>
      </c>
      <c r="C317" t="s">
        <v>1278</v>
      </c>
      <c r="D317" t="s">
        <v>26</v>
      </c>
      <c r="E317" t="s">
        <v>574</v>
      </c>
    </row>
    <row r="318" spans="1:5" x14ac:dyDescent="0.25">
      <c r="A318" t="s">
        <v>913</v>
      </c>
      <c r="B318" t="s">
        <v>929</v>
      </c>
      <c r="C318" t="s">
        <v>1279</v>
      </c>
      <c r="D318" t="s">
        <v>9</v>
      </c>
      <c r="E318" t="s">
        <v>574</v>
      </c>
    </row>
    <row r="319" spans="1:5" x14ac:dyDescent="0.25">
      <c r="A319" t="s">
        <v>913</v>
      </c>
      <c r="B319" t="s">
        <v>929</v>
      </c>
      <c r="C319" t="s">
        <v>1280</v>
      </c>
      <c r="D319" t="s">
        <v>8</v>
      </c>
      <c r="E319" t="s">
        <v>574</v>
      </c>
    </row>
    <row r="320" spans="1:5" x14ac:dyDescent="0.25">
      <c r="A320" t="s">
        <v>913</v>
      </c>
      <c r="B320" t="s">
        <v>929</v>
      </c>
      <c r="C320" t="s">
        <v>1281</v>
      </c>
      <c r="D320" t="s">
        <v>416</v>
      </c>
      <c r="E320" t="s">
        <v>574</v>
      </c>
    </row>
    <row r="321" spans="1:5" x14ac:dyDescent="0.25">
      <c r="A321" t="s">
        <v>913</v>
      </c>
      <c r="B321" t="s">
        <v>929</v>
      </c>
      <c r="C321" t="s">
        <v>1282</v>
      </c>
      <c r="D321" t="s">
        <v>352</v>
      </c>
      <c r="E321" t="s">
        <v>572</v>
      </c>
    </row>
    <row r="322" spans="1:5" x14ac:dyDescent="0.25">
      <c r="A322" t="s">
        <v>913</v>
      </c>
      <c r="B322" t="s">
        <v>929</v>
      </c>
      <c r="C322" t="s">
        <v>1283</v>
      </c>
      <c r="D322" t="s">
        <v>352</v>
      </c>
      <c r="E322" t="s">
        <v>573</v>
      </c>
    </row>
    <row r="323" spans="1:5" x14ac:dyDescent="0.25">
      <c r="A323" t="s">
        <v>913</v>
      </c>
      <c r="B323" t="s">
        <v>929</v>
      </c>
      <c r="C323" t="s">
        <v>1284</v>
      </c>
      <c r="D323" t="s">
        <v>733</v>
      </c>
      <c r="E323" t="s">
        <v>572</v>
      </c>
    </row>
    <row r="324" spans="1:5" x14ac:dyDescent="0.25">
      <c r="A324" t="s">
        <v>913</v>
      </c>
      <c r="B324" t="s">
        <v>929</v>
      </c>
      <c r="C324" t="s">
        <v>1285</v>
      </c>
      <c r="D324" t="s">
        <v>348</v>
      </c>
      <c r="E324" t="s">
        <v>572</v>
      </c>
    </row>
    <row r="325" spans="1:5" x14ac:dyDescent="0.25">
      <c r="A325" t="s">
        <v>913</v>
      </c>
      <c r="B325" t="s">
        <v>929</v>
      </c>
      <c r="C325" t="s">
        <v>1286</v>
      </c>
      <c r="D325" t="s">
        <v>348</v>
      </c>
      <c r="E325" t="s">
        <v>573</v>
      </c>
    </row>
    <row r="326" spans="1:5" x14ac:dyDescent="0.25">
      <c r="A326" t="s">
        <v>913</v>
      </c>
      <c r="B326" t="s">
        <v>929</v>
      </c>
      <c r="C326" t="s">
        <v>1287</v>
      </c>
      <c r="D326" t="s">
        <v>349</v>
      </c>
      <c r="E326" t="s">
        <v>573</v>
      </c>
    </row>
    <row r="327" spans="1:5" x14ac:dyDescent="0.25">
      <c r="A327" t="s">
        <v>913</v>
      </c>
      <c r="B327" t="s">
        <v>929</v>
      </c>
      <c r="C327" t="s">
        <v>1288</v>
      </c>
      <c r="D327" t="s">
        <v>477</v>
      </c>
      <c r="E327" t="s">
        <v>571</v>
      </c>
    </row>
    <row r="328" spans="1:5" x14ac:dyDescent="0.25">
      <c r="A328" t="s">
        <v>913</v>
      </c>
      <c r="B328" t="s">
        <v>929</v>
      </c>
      <c r="C328" t="s">
        <v>1289</v>
      </c>
      <c r="D328" t="s">
        <v>347</v>
      </c>
      <c r="E328" t="s">
        <v>572</v>
      </c>
    </row>
    <row r="329" spans="1:5" x14ac:dyDescent="0.25">
      <c r="A329" t="s">
        <v>913</v>
      </c>
      <c r="B329" t="s">
        <v>929</v>
      </c>
      <c r="C329" t="s">
        <v>1290</v>
      </c>
      <c r="D329" t="s">
        <v>347</v>
      </c>
      <c r="E329" t="s">
        <v>573</v>
      </c>
    </row>
    <row r="330" spans="1:5" x14ac:dyDescent="0.25">
      <c r="A330" t="s">
        <v>913</v>
      </c>
      <c r="B330" t="s">
        <v>929</v>
      </c>
      <c r="C330" t="s">
        <v>1291</v>
      </c>
      <c r="D330" t="s">
        <v>346</v>
      </c>
      <c r="E330" t="s">
        <v>573</v>
      </c>
    </row>
    <row r="331" spans="1:5" x14ac:dyDescent="0.25">
      <c r="A331" t="s">
        <v>913</v>
      </c>
      <c r="B331" t="s">
        <v>929</v>
      </c>
      <c r="C331" t="s">
        <v>1292</v>
      </c>
      <c r="D331" t="s">
        <v>488</v>
      </c>
      <c r="E331" t="s">
        <v>329</v>
      </c>
    </row>
    <row r="332" spans="1:5" x14ac:dyDescent="0.25">
      <c r="A332" t="s">
        <v>913</v>
      </c>
      <c r="B332" t="s">
        <v>929</v>
      </c>
      <c r="C332" t="s">
        <v>1293</v>
      </c>
      <c r="D332" t="s">
        <v>345</v>
      </c>
      <c r="E332" t="s">
        <v>572</v>
      </c>
    </row>
    <row r="333" spans="1:5" x14ac:dyDescent="0.25">
      <c r="A333" t="s">
        <v>913</v>
      </c>
      <c r="B333" t="s">
        <v>929</v>
      </c>
      <c r="C333" t="s">
        <v>1294</v>
      </c>
      <c r="D333" t="s">
        <v>345</v>
      </c>
      <c r="E333" t="s">
        <v>573</v>
      </c>
    </row>
    <row r="334" spans="1:5" x14ac:dyDescent="0.25">
      <c r="A334" t="s">
        <v>913</v>
      </c>
      <c r="B334" t="s">
        <v>929</v>
      </c>
      <c r="C334" t="s">
        <v>1295</v>
      </c>
      <c r="D334" t="s">
        <v>344</v>
      </c>
      <c r="E334" t="s">
        <v>572</v>
      </c>
    </row>
    <row r="335" spans="1:5" x14ac:dyDescent="0.25">
      <c r="A335" t="s">
        <v>913</v>
      </c>
      <c r="B335" t="s">
        <v>929</v>
      </c>
      <c r="C335" t="s">
        <v>1296</v>
      </c>
      <c r="D335" t="s">
        <v>489</v>
      </c>
      <c r="E335" t="s">
        <v>573</v>
      </c>
    </row>
    <row r="336" spans="1:5" x14ac:dyDescent="0.25">
      <c r="A336" t="s">
        <v>913</v>
      </c>
      <c r="B336" t="s">
        <v>929</v>
      </c>
      <c r="C336" t="s">
        <v>1297</v>
      </c>
      <c r="D336" t="s">
        <v>417</v>
      </c>
      <c r="E336" t="s">
        <v>574</v>
      </c>
    </row>
    <row r="337" spans="1:5" x14ac:dyDescent="0.25">
      <c r="A337" t="s">
        <v>913</v>
      </c>
      <c r="B337" t="s">
        <v>929</v>
      </c>
      <c r="C337" t="s">
        <v>1298</v>
      </c>
      <c r="D337" t="s">
        <v>418</v>
      </c>
      <c r="E337" t="s">
        <v>574</v>
      </c>
    </row>
    <row r="338" spans="1:5" x14ac:dyDescent="0.25">
      <c r="A338" t="s">
        <v>913</v>
      </c>
      <c r="B338" t="s">
        <v>929</v>
      </c>
      <c r="C338" t="s">
        <v>1299</v>
      </c>
      <c r="D338" t="s">
        <v>602</v>
      </c>
      <c r="E338" t="s">
        <v>574</v>
      </c>
    </row>
    <row r="339" spans="1:5" x14ac:dyDescent="0.25">
      <c r="A339" t="s">
        <v>913</v>
      </c>
      <c r="B339" t="s">
        <v>929</v>
      </c>
      <c r="C339" t="s">
        <v>1300</v>
      </c>
      <c r="D339" t="s">
        <v>882</v>
      </c>
      <c r="E339" t="s">
        <v>573</v>
      </c>
    </row>
    <row r="340" spans="1:5" x14ac:dyDescent="0.25">
      <c r="A340" t="s">
        <v>913</v>
      </c>
      <c r="B340" t="s">
        <v>929</v>
      </c>
      <c r="C340" t="s">
        <v>1301</v>
      </c>
      <c r="D340" t="s">
        <v>350</v>
      </c>
      <c r="E340" t="s">
        <v>572</v>
      </c>
    </row>
    <row r="341" spans="1:5" x14ac:dyDescent="0.25">
      <c r="A341" t="s">
        <v>913</v>
      </c>
      <c r="B341" t="s">
        <v>929</v>
      </c>
      <c r="C341" t="s">
        <v>1302</v>
      </c>
      <c r="D341" t="s">
        <v>350</v>
      </c>
      <c r="E341" t="s">
        <v>573</v>
      </c>
    </row>
    <row r="342" spans="1:5" x14ac:dyDescent="0.25">
      <c r="A342" t="s">
        <v>913</v>
      </c>
      <c r="B342" t="s">
        <v>929</v>
      </c>
      <c r="C342" t="s">
        <v>1303</v>
      </c>
      <c r="D342" t="s">
        <v>351</v>
      </c>
      <c r="E342" t="s">
        <v>573</v>
      </c>
    </row>
    <row r="343" spans="1:5" x14ac:dyDescent="0.25">
      <c r="A343" t="s">
        <v>913</v>
      </c>
      <c r="B343" t="s">
        <v>914</v>
      </c>
      <c r="C343" t="s">
        <v>1304</v>
      </c>
      <c r="D343" t="s">
        <v>593</v>
      </c>
      <c r="E343" t="s">
        <v>574</v>
      </c>
    </row>
    <row r="344" spans="1:5" x14ac:dyDescent="0.25">
      <c r="A344" t="s">
        <v>913</v>
      </c>
      <c r="B344" t="s">
        <v>914</v>
      </c>
      <c r="C344" t="s">
        <v>1305</v>
      </c>
      <c r="D344" t="s">
        <v>594</v>
      </c>
      <c r="E344" t="s">
        <v>574</v>
      </c>
    </row>
    <row r="345" spans="1:5" x14ac:dyDescent="0.25">
      <c r="A345" t="s">
        <v>913</v>
      </c>
      <c r="B345" t="s">
        <v>914</v>
      </c>
      <c r="C345" t="s">
        <v>1306</v>
      </c>
      <c r="D345" t="s">
        <v>722</v>
      </c>
      <c r="E345" t="s">
        <v>572</v>
      </c>
    </row>
    <row r="346" spans="1:5" x14ac:dyDescent="0.25">
      <c r="A346" t="s">
        <v>913</v>
      </c>
      <c r="B346" t="s">
        <v>914</v>
      </c>
      <c r="C346" t="s">
        <v>1307</v>
      </c>
      <c r="D346" t="s">
        <v>722</v>
      </c>
      <c r="E346" t="s">
        <v>573</v>
      </c>
    </row>
    <row r="347" spans="1:5" x14ac:dyDescent="0.25">
      <c r="A347" t="s">
        <v>913</v>
      </c>
      <c r="B347" t="s">
        <v>914</v>
      </c>
      <c r="C347" t="s">
        <v>1308</v>
      </c>
      <c r="D347" t="s">
        <v>331</v>
      </c>
      <c r="E347" t="s">
        <v>329</v>
      </c>
    </row>
    <row r="348" spans="1:5" x14ac:dyDescent="0.25">
      <c r="A348" t="s">
        <v>913</v>
      </c>
      <c r="B348" t="s">
        <v>914</v>
      </c>
      <c r="C348" t="s">
        <v>1309</v>
      </c>
      <c r="D348" t="s">
        <v>723</v>
      </c>
      <c r="E348" t="s">
        <v>573</v>
      </c>
    </row>
    <row r="349" spans="1:5" x14ac:dyDescent="0.25">
      <c r="A349" t="s">
        <v>913</v>
      </c>
      <c r="B349" t="s">
        <v>914</v>
      </c>
      <c r="C349" t="s">
        <v>1310</v>
      </c>
      <c r="D349" t="s">
        <v>724</v>
      </c>
      <c r="E349" t="s">
        <v>572</v>
      </c>
    </row>
    <row r="350" spans="1:5" x14ac:dyDescent="0.25">
      <c r="A350" t="s">
        <v>913</v>
      </c>
      <c r="B350" t="s">
        <v>914</v>
      </c>
      <c r="C350" t="s">
        <v>1311</v>
      </c>
      <c r="D350" t="s">
        <v>725</v>
      </c>
      <c r="E350" t="s">
        <v>572</v>
      </c>
    </row>
    <row r="351" spans="1:5" x14ac:dyDescent="0.25">
      <c r="A351" t="s">
        <v>913</v>
      </c>
      <c r="B351" t="s">
        <v>914</v>
      </c>
      <c r="C351" t="s">
        <v>1312</v>
      </c>
      <c r="D351" t="s">
        <v>725</v>
      </c>
      <c r="E351" t="s">
        <v>573</v>
      </c>
    </row>
    <row r="352" spans="1:5" x14ac:dyDescent="0.25">
      <c r="A352" t="s">
        <v>913</v>
      </c>
      <c r="B352" t="s">
        <v>914</v>
      </c>
      <c r="C352" t="s">
        <v>1313</v>
      </c>
      <c r="D352" t="s">
        <v>726</v>
      </c>
      <c r="E352" t="s">
        <v>572</v>
      </c>
    </row>
    <row r="353" spans="1:5" x14ac:dyDescent="0.25">
      <c r="A353" t="s">
        <v>913</v>
      </c>
      <c r="B353" t="s">
        <v>914</v>
      </c>
      <c r="C353" t="s">
        <v>1314</v>
      </c>
      <c r="D353" t="s">
        <v>727</v>
      </c>
      <c r="E353" t="s">
        <v>572</v>
      </c>
    </row>
    <row r="354" spans="1:5" x14ac:dyDescent="0.25">
      <c r="A354" t="s">
        <v>913</v>
      </c>
      <c r="B354" t="s">
        <v>914</v>
      </c>
      <c r="C354" t="s">
        <v>1315</v>
      </c>
      <c r="D354" t="s">
        <v>727</v>
      </c>
      <c r="E354" t="s">
        <v>573</v>
      </c>
    </row>
    <row r="355" spans="1:5" x14ac:dyDescent="0.25">
      <c r="A355" t="s">
        <v>913</v>
      </c>
      <c r="B355" t="s">
        <v>914</v>
      </c>
      <c r="C355" t="s">
        <v>1316</v>
      </c>
      <c r="D355" t="s">
        <v>728</v>
      </c>
      <c r="E355" t="s">
        <v>573</v>
      </c>
    </row>
    <row r="356" spans="1:5" x14ac:dyDescent="0.25">
      <c r="A356" t="s">
        <v>913</v>
      </c>
      <c r="B356" t="s">
        <v>914</v>
      </c>
      <c r="C356" t="s">
        <v>1317</v>
      </c>
      <c r="D356" t="s">
        <v>729</v>
      </c>
      <c r="E356" t="s">
        <v>572</v>
      </c>
    </row>
    <row r="357" spans="1:5" x14ac:dyDescent="0.25">
      <c r="A357" t="s">
        <v>913</v>
      </c>
      <c r="B357" t="s">
        <v>914</v>
      </c>
      <c r="C357" t="s">
        <v>1318</v>
      </c>
      <c r="D357" t="s">
        <v>731</v>
      </c>
      <c r="E357" t="s">
        <v>572</v>
      </c>
    </row>
    <row r="358" spans="1:5" x14ac:dyDescent="0.25">
      <c r="A358" t="s">
        <v>913</v>
      </c>
      <c r="B358" t="s">
        <v>914</v>
      </c>
      <c r="C358" t="s">
        <v>1319</v>
      </c>
      <c r="D358" t="s">
        <v>731</v>
      </c>
      <c r="E358" t="s">
        <v>573</v>
      </c>
    </row>
    <row r="359" spans="1:5" x14ac:dyDescent="0.25">
      <c r="A359" t="s">
        <v>913</v>
      </c>
      <c r="B359" t="s">
        <v>914</v>
      </c>
      <c r="C359" t="s">
        <v>1320</v>
      </c>
      <c r="D359" t="s">
        <v>730</v>
      </c>
      <c r="E359" t="s">
        <v>573</v>
      </c>
    </row>
    <row r="360" spans="1:5" x14ac:dyDescent="0.25">
      <c r="A360" t="s">
        <v>913</v>
      </c>
      <c r="B360" t="s">
        <v>914</v>
      </c>
      <c r="C360" t="s">
        <v>1321</v>
      </c>
      <c r="D360" t="s">
        <v>486</v>
      </c>
      <c r="E360" t="s">
        <v>571</v>
      </c>
    </row>
    <row r="361" spans="1:5" x14ac:dyDescent="0.25">
      <c r="A361" t="s">
        <v>913</v>
      </c>
      <c r="B361" t="s">
        <v>914</v>
      </c>
      <c r="C361" t="s">
        <v>1322</v>
      </c>
      <c r="D361" t="s">
        <v>732</v>
      </c>
      <c r="E361" t="s">
        <v>572</v>
      </c>
    </row>
    <row r="362" spans="1:5" x14ac:dyDescent="0.25">
      <c r="A362" t="s">
        <v>913</v>
      </c>
      <c r="B362" t="s">
        <v>914</v>
      </c>
      <c r="C362" t="s">
        <v>1323</v>
      </c>
      <c r="D362" t="s">
        <v>732</v>
      </c>
      <c r="E362" t="s">
        <v>573</v>
      </c>
    </row>
    <row r="363" spans="1:5" x14ac:dyDescent="0.25">
      <c r="A363" t="s">
        <v>913</v>
      </c>
      <c r="B363" t="s">
        <v>914</v>
      </c>
      <c r="C363" t="s">
        <v>1324</v>
      </c>
      <c r="D363" t="s">
        <v>595</v>
      </c>
      <c r="E363" t="s">
        <v>574</v>
      </c>
    </row>
    <row r="364" spans="1:5" x14ac:dyDescent="0.25">
      <c r="A364" t="s">
        <v>913</v>
      </c>
      <c r="B364" t="s">
        <v>914</v>
      </c>
      <c r="C364" t="s">
        <v>1325</v>
      </c>
      <c r="D364" t="s">
        <v>596</v>
      </c>
      <c r="E364" t="s">
        <v>574</v>
      </c>
    </row>
    <row r="365" spans="1:5" x14ac:dyDescent="0.25">
      <c r="A365" t="s">
        <v>913</v>
      </c>
      <c r="B365" t="s">
        <v>914</v>
      </c>
      <c r="C365" t="s">
        <v>1326</v>
      </c>
      <c r="D365" t="s">
        <v>597</v>
      </c>
      <c r="E365" t="s">
        <v>574</v>
      </c>
    </row>
    <row r="366" spans="1:5" x14ac:dyDescent="0.25">
      <c r="A366" t="s">
        <v>913</v>
      </c>
      <c r="B366" t="s">
        <v>914</v>
      </c>
      <c r="C366" t="s">
        <v>1327</v>
      </c>
      <c r="D366" t="s">
        <v>598</v>
      </c>
      <c r="E366" t="s">
        <v>574</v>
      </c>
    </row>
    <row r="367" spans="1:5" x14ac:dyDescent="0.25">
      <c r="A367" t="s">
        <v>913</v>
      </c>
      <c r="B367" t="s">
        <v>914</v>
      </c>
      <c r="C367" t="s">
        <v>1328</v>
      </c>
      <c r="D367" t="s">
        <v>599</v>
      </c>
      <c r="E367" t="s">
        <v>574</v>
      </c>
    </row>
    <row r="368" spans="1:5" x14ac:dyDescent="0.25">
      <c r="A368" t="s">
        <v>913</v>
      </c>
      <c r="B368" t="s">
        <v>914</v>
      </c>
      <c r="C368" t="s">
        <v>1329</v>
      </c>
      <c r="D368" t="s">
        <v>600</v>
      </c>
      <c r="E368" t="s">
        <v>574</v>
      </c>
    </row>
    <row r="369" spans="1:5" x14ac:dyDescent="0.25">
      <c r="A369" t="s">
        <v>913</v>
      </c>
      <c r="B369" t="s">
        <v>914</v>
      </c>
      <c r="C369" t="s">
        <v>1330</v>
      </c>
      <c r="D369" t="s">
        <v>601</v>
      </c>
      <c r="E369" t="s">
        <v>574</v>
      </c>
    </row>
    <row r="370" spans="1:5" x14ac:dyDescent="0.25">
      <c r="A370" t="s">
        <v>913</v>
      </c>
      <c r="B370" t="s">
        <v>957</v>
      </c>
      <c r="C370" t="s">
        <v>1331</v>
      </c>
      <c r="D370" t="s">
        <v>603</v>
      </c>
      <c r="E370" t="s">
        <v>574</v>
      </c>
    </row>
    <row r="371" spans="1:5" x14ac:dyDescent="0.25">
      <c r="A371" t="s">
        <v>913</v>
      </c>
      <c r="B371" t="s">
        <v>957</v>
      </c>
      <c r="C371" t="s">
        <v>1332</v>
      </c>
      <c r="D371" t="s">
        <v>536</v>
      </c>
      <c r="E371" t="s">
        <v>574</v>
      </c>
    </row>
    <row r="372" spans="1:5" x14ac:dyDescent="0.25">
      <c r="A372" t="s">
        <v>913</v>
      </c>
      <c r="B372" t="s">
        <v>957</v>
      </c>
      <c r="C372" t="s">
        <v>1333</v>
      </c>
      <c r="D372" t="s">
        <v>454</v>
      </c>
      <c r="E372" t="s">
        <v>574</v>
      </c>
    </row>
    <row r="373" spans="1:5" x14ac:dyDescent="0.25">
      <c r="A373" t="s">
        <v>913</v>
      </c>
      <c r="B373" t="s">
        <v>957</v>
      </c>
      <c r="C373" t="s">
        <v>1334</v>
      </c>
      <c r="D373" t="s">
        <v>10</v>
      </c>
      <c r="E373" t="s">
        <v>574</v>
      </c>
    </row>
    <row r="374" spans="1:5" x14ac:dyDescent="0.25">
      <c r="A374" t="s">
        <v>913</v>
      </c>
      <c r="B374" t="s">
        <v>957</v>
      </c>
      <c r="C374" t="s">
        <v>1335</v>
      </c>
      <c r="D374" t="s">
        <v>883</v>
      </c>
      <c r="E374" t="s">
        <v>573</v>
      </c>
    </row>
    <row r="375" spans="1:5" x14ac:dyDescent="0.25">
      <c r="A375" t="s">
        <v>913</v>
      </c>
      <c r="B375" t="s">
        <v>957</v>
      </c>
      <c r="C375" t="s">
        <v>1336</v>
      </c>
      <c r="D375" t="s">
        <v>734</v>
      </c>
      <c r="E375" t="s">
        <v>572</v>
      </c>
    </row>
    <row r="376" spans="1:5" x14ac:dyDescent="0.25">
      <c r="A376" t="s">
        <v>913</v>
      </c>
      <c r="B376" t="s">
        <v>957</v>
      </c>
      <c r="C376" t="s">
        <v>1337</v>
      </c>
      <c r="D376" t="s">
        <v>735</v>
      </c>
      <c r="E376" t="s">
        <v>572</v>
      </c>
    </row>
    <row r="377" spans="1:5" x14ac:dyDescent="0.25">
      <c r="A377" t="s">
        <v>913</v>
      </c>
      <c r="B377" t="s">
        <v>957</v>
      </c>
      <c r="C377" t="s">
        <v>1338</v>
      </c>
      <c r="D377" t="s">
        <v>735</v>
      </c>
      <c r="E377" t="s">
        <v>573</v>
      </c>
    </row>
    <row r="378" spans="1:5" x14ac:dyDescent="0.25">
      <c r="A378" t="s">
        <v>913</v>
      </c>
      <c r="B378" t="s">
        <v>957</v>
      </c>
      <c r="C378" t="s">
        <v>1339</v>
      </c>
      <c r="D378" t="s">
        <v>606</v>
      </c>
      <c r="E378" t="s">
        <v>571</v>
      </c>
    </row>
    <row r="379" spans="1:5" x14ac:dyDescent="0.25">
      <c r="A379" t="s">
        <v>913</v>
      </c>
      <c r="B379" t="s">
        <v>957</v>
      </c>
      <c r="C379" t="s">
        <v>1340</v>
      </c>
      <c r="D379" t="s">
        <v>607</v>
      </c>
      <c r="E379" t="s">
        <v>571</v>
      </c>
    </row>
    <row r="380" spans="1:5" x14ac:dyDescent="0.25">
      <c r="A380" t="s">
        <v>913</v>
      </c>
      <c r="B380" t="s">
        <v>957</v>
      </c>
      <c r="C380" t="s">
        <v>1341</v>
      </c>
      <c r="D380" t="s">
        <v>608</v>
      </c>
      <c r="E380" t="s">
        <v>571</v>
      </c>
    </row>
    <row r="381" spans="1:5" x14ac:dyDescent="0.25">
      <c r="A381" t="s">
        <v>913</v>
      </c>
      <c r="B381" t="s">
        <v>957</v>
      </c>
      <c r="C381" t="s">
        <v>1342</v>
      </c>
      <c r="D381" t="s">
        <v>487</v>
      </c>
      <c r="E381" t="s">
        <v>571</v>
      </c>
    </row>
    <row r="382" spans="1:5" x14ac:dyDescent="0.25">
      <c r="A382" t="s">
        <v>913</v>
      </c>
      <c r="B382" t="s">
        <v>957</v>
      </c>
      <c r="C382" t="s">
        <v>1343</v>
      </c>
      <c r="D382" t="s">
        <v>334</v>
      </c>
      <c r="E382" t="s">
        <v>571</v>
      </c>
    </row>
    <row r="383" spans="1:5" x14ac:dyDescent="0.25">
      <c r="A383" t="s">
        <v>913</v>
      </c>
      <c r="B383" t="s">
        <v>957</v>
      </c>
      <c r="C383" t="s">
        <v>1344</v>
      </c>
      <c r="D383" t="s">
        <v>11</v>
      </c>
      <c r="E383" t="s">
        <v>574</v>
      </c>
    </row>
    <row r="384" spans="1:5" x14ac:dyDescent="0.25">
      <c r="A384" t="s">
        <v>913</v>
      </c>
      <c r="B384" t="s">
        <v>944</v>
      </c>
      <c r="C384" t="s">
        <v>1345</v>
      </c>
      <c r="D384" t="s">
        <v>736</v>
      </c>
      <c r="E384" t="s">
        <v>572</v>
      </c>
    </row>
    <row r="385" spans="1:5" x14ac:dyDescent="0.25">
      <c r="A385" t="s">
        <v>913</v>
      </c>
      <c r="B385" t="s">
        <v>944</v>
      </c>
      <c r="C385" t="s">
        <v>1346</v>
      </c>
      <c r="D385" t="s">
        <v>736</v>
      </c>
      <c r="E385" t="s">
        <v>573</v>
      </c>
    </row>
    <row r="386" spans="1:5" x14ac:dyDescent="0.25">
      <c r="A386" t="s">
        <v>913</v>
      </c>
      <c r="B386" t="s">
        <v>944</v>
      </c>
      <c r="C386" t="s">
        <v>1347</v>
      </c>
      <c r="D386" t="s">
        <v>737</v>
      </c>
      <c r="E386" t="s">
        <v>572</v>
      </c>
    </row>
    <row r="387" spans="1:5" x14ac:dyDescent="0.25">
      <c r="A387" t="s">
        <v>913</v>
      </c>
      <c r="B387" t="s">
        <v>944</v>
      </c>
      <c r="C387" t="s">
        <v>1348</v>
      </c>
      <c r="D387" t="s">
        <v>737</v>
      </c>
      <c r="E387" t="s">
        <v>573</v>
      </c>
    </row>
    <row r="388" spans="1:5" x14ac:dyDescent="0.25">
      <c r="A388" t="s">
        <v>913</v>
      </c>
      <c r="B388" t="s">
        <v>944</v>
      </c>
      <c r="C388" t="s">
        <v>1349</v>
      </c>
      <c r="D388" t="s">
        <v>738</v>
      </c>
      <c r="E388" t="s">
        <v>572</v>
      </c>
    </row>
    <row r="389" spans="1:5" x14ac:dyDescent="0.25">
      <c r="A389" t="s">
        <v>913</v>
      </c>
      <c r="B389" t="s">
        <v>944</v>
      </c>
      <c r="C389" t="s">
        <v>1350</v>
      </c>
      <c r="D389" t="s">
        <v>738</v>
      </c>
      <c r="E389" t="s">
        <v>573</v>
      </c>
    </row>
    <row r="390" spans="1:5" x14ac:dyDescent="0.25">
      <c r="A390" t="s">
        <v>913</v>
      </c>
      <c r="B390" t="s">
        <v>944</v>
      </c>
      <c r="C390" t="s">
        <v>1351</v>
      </c>
      <c r="D390" t="s">
        <v>739</v>
      </c>
      <c r="E390" t="s">
        <v>572</v>
      </c>
    </row>
    <row r="391" spans="1:5" x14ac:dyDescent="0.25">
      <c r="A391" t="s">
        <v>913</v>
      </c>
      <c r="B391" t="s">
        <v>944</v>
      </c>
      <c r="C391" t="s">
        <v>1352</v>
      </c>
      <c r="D391" t="s">
        <v>739</v>
      </c>
      <c r="E391" t="s">
        <v>573</v>
      </c>
    </row>
    <row r="392" spans="1:5" x14ac:dyDescent="0.25">
      <c r="A392" t="s">
        <v>913</v>
      </c>
      <c r="B392" t="s">
        <v>944</v>
      </c>
      <c r="C392" t="s">
        <v>1353</v>
      </c>
      <c r="D392" t="s">
        <v>740</v>
      </c>
      <c r="E392" t="s">
        <v>572</v>
      </c>
    </row>
    <row r="393" spans="1:5" x14ac:dyDescent="0.25">
      <c r="A393" t="s">
        <v>913</v>
      </c>
      <c r="B393" t="s">
        <v>944</v>
      </c>
      <c r="C393" t="s">
        <v>1354</v>
      </c>
      <c r="D393" t="s">
        <v>740</v>
      </c>
      <c r="E393" t="s">
        <v>573</v>
      </c>
    </row>
    <row r="394" spans="1:5" x14ac:dyDescent="0.25">
      <c r="A394" t="s">
        <v>913</v>
      </c>
      <c r="B394" t="s">
        <v>944</v>
      </c>
      <c r="C394" t="s">
        <v>1355</v>
      </c>
      <c r="D394" t="s">
        <v>741</v>
      </c>
      <c r="E394" t="s">
        <v>572</v>
      </c>
    </row>
    <row r="395" spans="1:5" x14ac:dyDescent="0.25">
      <c r="A395" t="s">
        <v>913</v>
      </c>
      <c r="B395" t="s">
        <v>944</v>
      </c>
      <c r="C395" t="s">
        <v>1356</v>
      </c>
      <c r="D395" t="s">
        <v>741</v>
      </c>
      <c r="E395" t="s">
        <v>573</v>
      </c>
    </row>
    <row r="396" spans="1:5" x14ac:dyDescent="0.25">
      <c r="A396" t="s">
        <v>913</v>
      </c>
      <c r="B396" t="s">
        <v>944</v>
      </c>
      <c r="C396" t="s">
        <v>1357</v>
      </c>
      <c r="D396" t="s">
        <v>742</v>
      </c>
      <c r="E396" t="s">
        <v>573</v>
      </c>
    </row>
    <row r="397" spans="1:5" x14ac:dyDescent="0.25">
      <c r="A397" t="s">
        <v>913</v>
      </c>
      <c r="B397" t="s">
        <v>944</v>
      </c>
      <c r="C397" t="s">
        <v>1358</v>
      </c>
      <c r="D397" t="s">
        <v>6</v>
      </c>
      <c r="E397" t="s">
        <v>574</v>
      </c>
    </row>
    <row r="398" spans="1:5" x14ac:dyDescent="0.25">
      <c r="A398" t="s">
        <v>913</v>
      </c>
      <c r="B398" t="s">
        <v>944</v>
      </c>
      <c r="C398" t="s">
        <v>1359</v>
      </c>
      <c r="D398" t="s">
        <v>743</v>
      </c>
      <c r="E398" t="s">
        <v>573</v>
      </c>
    </row>
    <row r="399" spans="1:5" x14ac:dyDescent="0.25">
      <c r="A399" t="s">
        <v>913</v>
      </c>
      <c r="B399" t="s">
        <v>944</v>
      </c>
      <c r="C399" t="s">
        <v>1360</v>
      </c>
      <c r="D399" t="s">
        <v>7</v>
      </c>
      <c r="E399" t="s">
        <v>574</v>
      </c>
    </row>
    <row r="400" spans="1:5" x14ac:dyDescent="0.25">
      <c r="A400" t="s">
        <v>913</v>
      </c>
      <c r="B400" t="s">
        <v>944</v>
      </c>
      <c r="C400" t="s">
        <v>1361</v>
      </c>
      <c r="D400" t="s">
        <v>303</v>
      </c>
      <c r="E400" t="s">
        <v>574</v>
      </c>
    </row>
    <row r="401" spans="1:5" x14ac:dyDescent="0.25">
      <c r="A401" t="s">
        <v>277</v>
      </c>
      <c r="B401" t="s">
        <v>930</v>
      </c>
      <c r="C401" t="s">
        <v>1363</v>
      </c>
      <c r="D401" t="s">
        <v>285</v>
      </c>
      <c r="E401" t="s">
        <v>574</v>
      </c>
    </row>
    <row r="402" spans="1:5" x14ac:dyDescent="0.25">
      <c r="A402" t="s">
        <v>277</v>
      </c>
      <c r="B402" t="s">
        <v>930</v>
      </c>
      <c r="C402" t="s">
        <v>1364</v>
      </c>
      <c r="D402" t="s">
        <v>289</v>
      </c>
      <c r="E402" t="s">
        <v>574</v>
      </c>
    </row>
    <row r="403" spans="1:5" x14ac:dyDescent="0.25">
      <c r="A403" t="s">
        <v>277</v>
      </c>
      <c r="B403" t="s">
        <v>930</v>
      </c>
      <c r="C403" t="s">
        <v>1365</v>
      </c>
      <c r="D403" t="s">
        <v>286</v>
      </c>
      <c r="E403" t="s">
        <v>574</v>
      </c>
    </row>
    <row r="404" spans="1:5" x14ac:dyDescent="0.25">
      <c r="A404" t="s">
        <v>277</v>
      </c>
      <c r="B404" t="s">
        <v>930</v>
      </c>
      <c r="C404" t="s">
        <v>1366</v>
      </c>
      <c r="D404" t="s">
        <v>284</v>
      </c>
      <c r="E404" t="s">
        <v>574</v>
      </c>
    </row>
    <row r="405" spans="1:5" x14ac:dyDescent="0.25">
      <c r="A405" t="s">
        <v>277</v>
      </c>
      <c r="B405" t="s">
        <v>945</v>
      </c>
      <c r="C405" t="s">
        <v>1367</v>
      </c>
      <c r="D405" t="s">
        <v>744</v>
      </c>
      <c r="E405" t="s">
        <v>573</v>
      </c>
    </row>
    <row r="406" spans="1:5" x14ac:dyDescent="0.25">
      <c r="A406" t="s">
        <v>277</v>
      </c>
      <c r="B406" t="s">
        <v>945</v>
      </c>
      <c r="C406" t="s">
        <v>1368</v>
      </c>
      <c r="D406" t="s">
        <v>745</v>
      </c>
      <c r="E406" t="s">
        <v>572</v>
      </c>
    </row>
    <row r="407" spans="1:5" x14ac:dyDescent="0.25">
      <c r="A407" t="s">
        <v>277</v>
      </c>
      <c r="B407" t="s">
        <v>945</v>
      </c>
      <c r="C407" t="s">
        <v>1369</v>
      </c>
      <c r="D407" t="s">
        <v>745</v>
      </c>
      <c r="E407" t="s">
        <v>573</v>
      </c>
    </row>
    <row r="408" spans="1:5" x14ac:dyDescent="0.25">
      <c r="A408" t="s">
        <v>277</v>
      </c>
      <c r="B408" t="s">
        <v>945</v>
      </c>
      <c r="C408" t="s">
        <v>1219</v>
      </c>
      <c r="D408" t="s">
        <v>746</v>
      </c>
      <c r="E408" t="s">
        <v>572</v>
      </c>
    </row>
    <row r="409" spans="1:5" x14ac:dyDescent="0.25">
      <c r="A409" t="s">
        <v>277</v>
      </c>
      <c r="B409" t="s">
        <v>945</v>
      </c>
      <c r="C409" t="s">
        <v>1220</v>
      </c>
      <c r="D409" t="s">
        <v>746</v>
      </c>
      <c r="E409" t="s">
        <v>573</v>
      </c>
    </row>
    <row r="410" spans="1:5" x14ac:dyDescent="0.25">
      <c r="A410" t="s">
        <v>277</v>
      </c>
      <c r="B410" t="s">
        <v>945</v>
      </c>
      <c r="C410" t="s">
        <v>1229</v>
      </c>
      <c r="D410" t="s">
        <v>747</v>
      </c>
      <c r="E410" t="s">
        <v>572</v>
      </c>
    </row>
    <row r="411" spans="1:5" x14ac:dyDescent="0.25">
      <c r="A411" t="s">
        <v>277</v>
      </c>
      <c r="B411" t="s">
        <v>945</v>
      </c>
      <c r="C411" t="s">
        <v>1230</v>
      </c>
      <c r="D411" t="s">
        <v>747</v>
      </c>
      <c r="E411" t="s">
        <v>573</v>
      </c>
    </row>
    <row r="412" spans="1:5" x14ac:dyDescent="0.25">
      <c r="A412" t="s">
        <v>277</v>
      </c>
      <c r="B412" t="s">
        <v>945</v>
      </c>
      <c r="C412" t="s">
        <v>1370</v>
      </c>
      <c r="D412" t="s">
        <v>748</v>
      </c>
      <c r="E412" t="s">
        <v>573</v>
      </c>
    </row>
    <row r="413" spans="1:5" x14ac:dyDescent="0.25">
      <c r="A413" t="s">
        <v>277</v>
      </c>
      <c r="B413" t="s">
        <v>945</v>
      </c>
      <c r="C413" t="s">
        <v>1371</v>
      </c>
      <c r="D413" t="s">
        <v>749</v>
      </c>
      <c r="E413" t="s">
        <v>573</v>
      </c>
    </row>
    <row r="414" spans="1:5" x14ac:dyDescent="0.25">
      <c r="A414" t="s">
        <v>277</v>
      </c>
      <c r="B414" t="s">
        <v>945</v>
      </c>
      <c r="C414" t="s">
        <v>1372</v>
      </c>
      <c r="D414" t="s">
        <v>750</v>
      </c>
      <c r="E414" t="s">
        <v>573</v>
      </c>
    </row>
    <row r="415" spans="1:5" x14ac:dyDescent="0.25">
      <c r="A415" t="s">
        <v>277</v>
      </c>
      <c r="B415" t="s">
        <v>945</v>
      </c>
      <c r="C415" t="s">
        <v>1373</v>
      </c>
      <c r="D415" t="s">
        <v>884</v>
      </c>
      <c r="E415" t="s">
        <v>573</v>
      </c>
    </row>
    <row r="416" spans="1:5" x14ac:dyDescent="0.25">
      <c r="A416" t="s">
        <v>277</v>
      </c>
      <c r="B416" t="s">
        <v>960</v>
      </c>
      <c r="C416" t="s">
        <v>1374</v>
      </c>
      <c r="D416" t="s">
        <v>287</v>
      </c>
      <c r="E416" t="s">
        <v>574</v>
      </c>
    </row>
    <row r="417" spans="1:5" x14ac:dyDescent="0.25">
      <c r="A417" t="s">
        <v>277</v>
      </c>
      <c r="B417" t="s">
        <v>960</v>
      </c>
      <c r="C417" t="s">
        <v>1375</v>
      </c>
      <c r="D417" t="s">
        <v>288</v>
      </c>
      <c r="E417" t="s">
        <v>574</v>
      </c>
    </row>
    <row r="418" spans="1:5" x14ac:dyDescent="0.25">
      <c r="A418" t="s">
        <v>277</v>
      </c>
      <c r="B418" t="s">
        <v>960</v>
      </c>
      <c r="C418" t="s">
        <v>1376</v>
      </c>
      <c r="D418" t="s">
        <v>751</v>
      </c>
      <c r="E418" t="s">
        <v>572</v>
      </c>
    </row>
    <row r="419" spans="1:5" x14ac:dyDescent="0.25">
      <c r="A419" t="s">
        <v>277</v>
      </c>
      <c r="B419" t="s">
        <v>960</v>
      </c>
      <c r="C419" t="s">
        <v>1377</v>
      </c>
      <c r="D419" t="s">
        <v>751</v>
      </c>
      <c r="E419" t="s">
        <v>573</v>
      </c>
    </row>
    <row r="420" spans="1:5" x14ac:dyDescent="0.25">
      <c r="A420" t="s">
        <v>277</v>
      </c>
      <c r="B420" t="s">
        <v>960</v>
      </c>
      <c r="C420" t="s">
        <v>1378</v>
      </c>
      <c r="D420" t="s">
        <v>752</v>
      </c>
      <c r="E420" t="s">
        <v>573</v>
      </c>
    </row>
    <row r="421" spans="1:5" x14ac:dyDescent="0.25">
      <c r="A421" t="s">
        <v>277</v>
      </c>
      <c r="B421" t="s">
        <v>960</v>
      </c>
      <c r="C421" t="s">
        <v>1379</v>
      </c>
      <c r="D421" t="s">
        <v>753</v>
      </c>
      <c r="E421" t="s">
        <v>572</v>
      </c>
    </row>
    <row r="422" spans="1:5" x14ac:dyDescent="0.25">
      <c r="A422" t="s">
        <v>277</v>
      </c>
      <c r="B422" t="s">
        <v>960</v>
      </c>
      <c r="C422" t="s">
        <v>1380</v>
      </c>
      <c r="D422" t="s">
        <v>885</v>
      </c>
      <c r="E422" t="s">
        <v>573</v>
      </c>
    </row>
    <row r="423" spans="1:5" x14ac:dyDescent="0.25">
      <c r="A423" t="s">
        <v>277</v>
      </c>
      <c r="B423" t="s">
        <v>960</v>
      </c>
      <c r="C423" t="s">
        <v>1381</v>
      </c>
      <c r="D423" t="s">
        <v>754</v>
      </c>
      <c r="E423" t="s">
        <v>573</v>
      </c>
    </row>
    <row r="424" spans="1:5" x14ac:dyDescent="0.25">
      <c r="A424" t="s">
        <v>277</v>
      </c>
      <c r="B424" t="s">
        <v>547</v>
      </c>
      <c r="C424" t="s">
        <v>1382</v>
      </c>
      <c r="D424" t="s">
        <v>364</v>
      </c>
      <c r="E424" t="s">
        <v>573</v>
      </c>
    </row>
    <row r="425" spans="1:5" x14ac:dyDescent="0.25">
      <c r="A425" t="s">
        <v>277</v>
      </c>
      <c r="B425" t="s">
        <v>428</v>
      </c>
      <c r="C425" t="s">
        <v>1383</v>
      </c>
      <c r="D425" t="s">
        <v>429</v>
      </c>
      <c r="E425" t="s">
        <v>573</v>
      </c>
    </row>
    <row r="426" spans="1:5" x14ac:dyDescent="0.25">
      <c r="A426" t="s">
        <v>277</v>
      </c>
      <c r="B426" t="s">
        <v>398</v>
      </c>
      <c r="C426" t="s">
        <v>1384</v>
      </c>
      <c r="D426" t="s">
        <v>874</v>
      </c>
      <c r="E426" t="s">
        <v>573</v>
      </c>
    </row>
    <row r="427" spans="1:5" x14ac:dyDescent="0.25">
      <c r="A427" t="s">
        <v>277</v>
      </c>
      <c r="B427" t="s">
        <v>398</v>
      </c>
      <c r="C427" t="s">
        <v>1385</v>
      </c>
      <c r="D427" t="s">
        <v>875</v>
      </c>
      <c r="E427" t="s">
        <v>572</v>
      </c>
    </row>
    <row r="428" spans="1:5" x14ac:dyDescent="0.25">
      <c r="A428" t="s">
        <v>277</v>
      </c>
      <c r="B428" t="s">
        <v>549</v>
      </c>
      <c r="C428" t="s">
        <v>1386</v>
      </c>
      <c r="D428" t="s">
        <v>427</v>
      </c>
      <c r="E428" t="s">
        <v>573</v>
      </c>
    </row>
    <row r="429" spans="1:5" x14ac:dyDescent="0.25">
      <c r="A429" t="s">
        <v>277</v>
      </c>
      <c r="B429" t="s">
        <v>548</v>
      </c>
      <c r="C429" t="s">
        <v>1387</v>
      </c>
      <c r="D429" t="s">
        <v>373</v>
      </c>
      <c r="E429" t="s">
        <v>572</v>
      </c>
    </row>
    <row r="430" spans="1:5" x14ac:dyDescent="0.25">
      <c r="A430" t="s">
        <v>277</v>
      </c>
      <c r="B430" t="s">
        <v>548</v>
      </c>
      <c r="C430" t="s">
        <v>1388</v>
      </c>
      <c r="D430" t="s">
        <v>373</v>
      </c>
      <c r="E430" t="s">
        <v>573</v>
      </c>
    </row>
    <row r="431" spans="1:5" x14ac:dyDescent="0.25">
      <c r="A431" t="s">
        <v>277</v>
      </c>
      <c r="B431" t="s">
        <v>548</v>
      </c>
      <c r="C431" t="s">
        <v>1389</v>
      </c>
      <c r="D431" t="s">
        <v>755</v>
      </c>
      <c r="E431" t="s">
        <v>573</v>
      </c>
    </row>
    <row r="432" spans="1:5" x14ac:dyDescent="0.25">
      <c r="A432" t="s">
        <v>277</v>
      </c>
      <c r="B432" t="s">
        <v>363</v>
      </c>
      <c r="C432" t="s">
        <v>1390</v>
      </c>
      <c r="D432" t="s">
        <v>756</v>
      </c>
      <c r="E432" t="s">
        <v>573</v>
      </c>
    </row>
    <row r="433" spans="1:5" x14ac:dyDescent="0.25">
      <c r="A433" t="s">
        <v>277</v>
      </c>
      <c r="B433" t="s">
        <v>363</v>
      </c>
      <c r="C433" t="s">
        <v>1391</v>
      </c>
      <c r="D433" t="s">
        <v>757</v>
      </c>
      <c r="E433" t="s">
        <v>573</v>
      </c>
    </row>
    <row r="434" spans="1:5" x14ac:dyDescent="0.25">
      <c r="A434" t="s">
        <v>277</v>
      </c>
      <c r="B434" t="s">
        <v>363</v>
      </c>
      <c r="C434" t="s">
        <v>1392</v>
      </c>
      <c r="D434" t="s">
        <v>758</v>
      </c>
      <c r="E434" t="s">
        <v>573</v>
      </c>
    </row>
    <row r="435" spans="1:5" x14ac:dyDescent="0.25">
      <c r="A435" t="s">
        <v>277</v>
      </c>
      <c r="B435" t="s">
        <v>363</v>
      </c>
      <c r="C435" t="s">
        <v>1393</v>
      </c>
      <c r="D435" t="s">
        <v>280</v>
      </c>
      <c r="E435" t="s">
        <v>574</v>
      </c>
    </row>
    <row r="436" spans="1:5" x14ac:dyDescent="0.25">
      <c r="A436" t="s">
        <v>277</v>
      </c>
      <c r="B436" t="s">
        <v>363</v>
      </c>
      <c r="C436" t="s">
        <v>1394</v>
      </c>
      <c r="D436" t="s">
        <v>281</v>
      </c>
      <c r="E436" t="s">
        <v>574</v>
      </c>
    </row>
    <row r="437" spans="1:5" x14ac:dyDescent="0.25">
      <c r="A437" t="s">
        <v>277</v>
      </c>
      <c r="B437" t="s">
        <v>426</v>
      </c>
      <c r="C437" t="s">
        <v>1395</v>
      </c>
      <c r="D437" t="s">
        <v>425</v>
      </c>
      <c r="E437" t="s">
        <v>573</v>
      </c>
    </row>
    <row r="438" spans="1:5" x14ac:dyDescent="0.25">
      <c r="A438" t="s">
        <v>277</v>
      </c>
      <c r="B438" t="s">
        <v>278</v>
      </c>
      <c r="C438" t="s">
        <v>1396</v>
      </c>
      <c r="D438" t="s">
        <v>282</v>
      </c>
      <c r="E438" t="s">
        <v>574</v>
      </c>
    </row>
    <row r="439" spans="1:5" x14ac:dyDescent="0.25">
      <c r="A439" t="s">
        <v>277</v>
      </c>
      <c r="B439" t="s">
        <v>278</v>
      </c>
      <c r="C439" t="s">
        <v>1397</v>
      </c>
      <c r="D439" t="s">
        <v>283</v>
      </c>
      <c r="E439" t="s">
        <v>574</v>
      </c>
    </row>
    <row r="440" spans="1:5" x14ac:dyDescent="0.25">
      <c r="A440" t="s">
        <v>277</v>
      </c>
      <c r="B440" t="s">
        <v>362</v>
      </c>
      <c r="C440" t="s">
        <v>1398</v>
      </c>
      <c r="D440" t="s">
        <v>759</v>
      </c>
      <c r="E440" t="s">
        <v>573</v>
      </c>
    </row>
    <row r="441" spans="1:5" x14ac:dyDescent="0.25">
      <c r="A441" t="s">
        <v>277</v>
      </c>
      <c r="B441" t="s">
        <v>362</v>
      </c>
      <c r="C441" t="s">
        <v>1399</v>
      </c>
      <c r="D441" t="s">
        <v>761</v>
      </c>
      <c r="E441" t="s">
        <v>573</v>
      </c>
    </row>
    <row r="442" spans="1:5" x14ac:dyDescent="0.25">
      <c r="A442" t="s">
        <v>277</v>
      </c>
      <c r="B442" t="s">
        <v>362</v>
      </c>
      <c r="C442" t="s">
        <v>1400</v>
      </c>
      <c r="D442" t="s">
        <v>760</v>
      </c>
      <c r="E442" t="s">
        <v>572</v>
      </c>
    </row>
    <row r="443" spans="1:5" x14ac:dyDescent="0.25">
      <c r="A443" t="s">
        <v>277</v>
      </c>
      <c r="B443" t="s">
        <v>362</v>
      </c>
      <c r="C443" t="s">
        <v>1401</v>
      </c>
      <c r="D443" t="s">
        <v>760</v>
      </c>
      <c r="E443" t="s">
        <v>573</v>
      </c>
    </row>
    <row r="444" spans="1:5" x14ac:dyDescent="0.25">
      <c r="A444" t="s">
        <v>277</v>
      </c>
      <c r="B444" t="s">
        <v>362</v>
      </c>
      <c r="C444" t="s">
        <v>1402</v>
      </c>
      <c r="D444" t="s">
        <v>279</v>
      </c>
      <c r="E444" t="s">
        <v>574</v>
      </c>
    </row>
    <row r="445" spans="1:5" x14ac:dyDescent="0.25">
      <c r="A445" t="s">
        <v>111</v>
      </c>
      <c r="B445" t="s">
        <v>931</v>
      </c>
      <c r="C445" t="s">
        <v>1403</v>
      </c>
      <c r="D445" t="s">
        <v>165</v>
      </c>
      <c r="E445" t="s">
        <v>574</v>
      </c>
    </row>
    <row r="446" spans="1:5" x14ac:dyDescent="0.25">
      <c r="A446" t="s">
        <v>111</v>
      </c>
      <c r="B446" t="s">
        <v>931</v>
      </c>
      <c r="C446" t="s">
        <v>1404</v>
      </c>
      <c r="D446" t="s">
        <v>163</v>
      </c>
      <c r="E446" t="s">
        <v>574</v>
      </c>
    </row>
    <row r="447" spans="1:5" x14ac:dyDescent="0.25">
      <c r="A447" t="s">
        <v>111</v>
      </c>
      <c r="B447" t="s">
        <v>931</v>
      </c>
      <c r="C447" t="s">
        <v>1405</v>
      </c>
      <c r="D447" t="s">
        <v>167</v>
      </c>
      <c r="E447" t="s">
        <v>574</v>
      </c>
    </row>
    <row r="448" spans="1:5" x14ac:dyDescent="0.25">
      <c r="A448" t="s">
        <v>111</v>
      </c>
      <c r="B448" t="s">
        <v>931</v>
      </c>
      <c r="C448" t="s">
        <v>1406</v>
      </c>
      <c r="D448" t="s">
        <v>168</v>
      </c>
      <c r="E448" t="s">
        <v>574</v>
      </c>
    </row>
    <row r="449" spans="1:5" x14ac:dyDescent="0.25">
      <c r="A449" t="s">
        <v>111</v>
      </c>
      <c r="B449" t="s">
        <v>931</v>
      </c>
      <c r="C449" t="s">
        <v>1407</v>
      </c>
      <c r="D449" t="s">
        <v>762</v>
      </c>
      <c r="E449" t="s">
        <v>573</v>
      </c>
    </row>
    <row r="450" spans="1:5" x14ac:dyDescent="0.25">
      <c r="A450" t="s">
        <v>111</v>
      </c>
      <c r="B450" t="s">
        <v>931</v>
      </c>
      <c r="C450" t="s">
        <v>1408</v>
      </c>
      <c r="D450" t="s">
        <v>169</v>
      </c>
      <c r="E450" t="s">
        <v>574</v>
      </c>
    </row>
    <row r="451" spans="1:5" x14ac:dyDescent="0.25">
      <c r="A451" t="s">
        <v>111</v>
      </c>
      <c r="B451" t="s">
        <v>931</v>
      </c>
      <c r="C451" t="s">
        <v>1409</v>
      </c>
      <c r="D451" t="s">
        <v>764</v>
      </c>
      <c r="E451" t="s">
        <v>573</v>
      </c>
    </row>
    <row r="452" spans="1:5" x14ac:dyDescent="0.25">
      <c r="A452" t="s">
        <v>111</v>
      </c>
      <c r="B452" t="s">
        <v>931</v>
      </c>
      <c r="C452" t="s">
        <v>1410</v>
      </c>
      <c r="D452" t="s">
        <v>769</v>
      </c>
      <c r="E452" t="s">
        <v>573</v>
      </c>
    </row>
    <row r="453" spans="1:5" x14ac:dyDescent="0.25">
      <c r="A453" t="s">
        <v>111</v>
      </c>
      <c r="B453" t="s">
        <v>931</v>
      </c>
      <c r="C453" t="s">
        <v>1411</v>
      </c>
      <c r="D453" t="s">
        <v>774</v>
      </c>
      <c r="E453" t="s">
        <v>573</v>
      </c>
    </row>
    <row r="454" spans="1:5" x14ac:dyDescent="0.25">
      <c r="A454" t="s">
        <v>111</v>
      </c>
      <c r="B454" t="s">
        <v>931</v>
      </c>
      <c r="C454" t="s">
        <v>1412</v>
      </c>
      <c r="D454" t="s">
        <v>763</v>
      </c>
      <c r="E454" t="s">
        <v>573</v>
      </c>
    </row>
    <row r="455" spans="1:5" x14ac:dyDescent="0.25">
      <c r="A455" t="s">
        <v>111</v>
      </c>
      <c r="B455" t="s">
        <v>931</v>
      </c>
      <c r="C455" t="s">
        <v>1413</v>
      </c>
      <c r="D455" t="s">
        <v>765</v>
      </c>
      <c r="E455" t="s">
        <v>572</v>
      </c>
    </row>
    <row r="456" spans="1:5" x14ac:dyDescent="0.25">
      <c r="A456" t="s">
        <v>111</v>
      </c>
      <c r="B456" t="s">
        <v>931</v>
      </c>
      <c r="C456" t="s">
        <v>1414</v>
      </c>
      <c r="D456" t="s">
        <v>765</v>
      </c>
      <c r="E456" t="s">
        <v>573</v>
      </c>
    </row>
    <row r="457" spans="1:5" x14ac:dyDescent="0.25">
      <c r="A457" t="s">
        <v>111</v>
      </c>
      <c r="B457" t="s">
        <v>931</v>
      </c>
      <c r="C457" t="s">
        <v>1415</v>
      </c>
      <c r="D457" t="s">
        <v>766</v>
      </c>
      <c r="E457" t="s">
        <v>572</v>
      </c>
    </row>
    <row r="458" spans="1:5" x14ac:dyDescent="0.25">
      <c r="A458" t="s">
        <v>111</v>
      </c>
      <c r="B458" t="s">
        <v>931</v>
      </c>
      <c r="C458" t="s">
        <v>1416</v>
      </c>
      <c r="D458" t="s">
        <v>766</v>
      </c>
      <c r="E458" t="s">
        <v>573</v>
      </c>
    </row>
    <row r="459" spans="1:5" x14ac:dyDescent="0.25">
      <c r="A459" t="s">
        <v>111</v>
      </c>
      <c r="B459" t="s">
        <v>931</v>
      </c>
      <c r="C459" t="s">
        <v>1417</v>
      </c>
      <c r="D459" t="s">
        <v>767</v>
      </c>
      <c r="E459" t="s">
        <v>572</v>
      </c>
    </row>
    <row r="460" spans="1:5" x14ac:dyDescent="0.25">
      <c r="A460" t="s">
        <v>111</v>
      </c>
      <c r="B460" t="s">
        <v>931</v>
      </c>
      <c r="C460" t="s">
        <v>1418</v>
      </c>
      <c r="D460" t="s">
        <v>767</v>
      </c>
      <c r="E460" t="s">
        <v>573</v>
      </c>
    </row>
    <row r="461" spans="1:5" x14ac:dyDescent="0.25">
      <c r="A461" t="s">
        <v>111</v>
      </c>
      <c r="B461" t="s">
        <v>931</v>
      </c>
      <c r="C461" t="s">
        <v>1419</v>
      </c>
      <c r="D461" t="s">
        <v>768</v>
      </c>
      <c r="E461" t="s">
        <v>573</v>
      </c>
    </row>
    <row r="462" spans="1:5" x14ac:dyDescent="0.25">
      <c r="A462" t="s">
        <v>111</v>
      </c>
      <c r="B462" t="s">
        <v>931</v>
      </c>
      <c r="C462" t="s">
        <v>1420</v>
      </c>
      <c r="D462" t="s">
        <v>770</v>
      </c>
      <c r="E462" t="s">
        <v>572</v>
      </c>
    </row>
    <row r="463" spans="1:5" x14ac:dyDescent="0.25">
      <c r="A463" t="s">
        <v>111</v>
      </c>
      <c r="B463" t="s">
        <v>931</v>
      </c>
      <c r="C463" t="s">
        <v>1421</v>
      </c>
      <c r="D463" t="s">
        <v>770</v>
      </c>
      <c r="E463" t="s">
        <v>573</v>
      </c>
    </row>
    <row r="464" spans="1:5" x14ac:dyDescent="0.25">
      <c r="A464" t="s">
        <v>111</v>
      </c>
      <c r="B464" t="s">
        <v>931</v>
      </c>
      <c r="C464" t="s">
        <v>1422</v>
      </c>
      <c r="D464" t="s">
        <v>771</v>
      </c>
      <c r="E464" t="s">
        <v>573</v>
      </c>
    </row>
    <row r="465" spans="1:5" x14ac:dyDescent="0.25">
      <c r="A465" t="s">
        <v>111</v>
      </c>
      <c r="B465" t="s">
        <v>931</v>
      </c>
      <c r="C465" t="s">
        <v>1423</v>
      </c>
      <c r="D465" t="s">
        <v>772</v>
      </c>
      <c r="E465" t="s">
        <v>573</v>
      </c>
    </row>
    <row r="466" spans="1:5" x14ac:dyDescent="0.25">
      <c r="A466" t="s">
        <v>111</v>
      </c>
      <c r="B466" t="s">
        <v>931</v>
      </c>
      <c r="C466" t="s">
        <v>1424</v>
      </c>
      <c r="D466" t="s">
        <v>773</v>
      </c>
      <c r="E466" t="s">
        <v>573</v>
      </c>
    </row>
    <row r="467" spans="1:5" x14ac:dyDescent="0.25">
      <c r="A467" t="s">
        <v>111</v>
      </c>
      <c r="B467" t="s">
        <v>931</v>
      </c>
      <c r="C467" t="s">
        <v>1425</v>
      </c>
      <c r="D467" t="s">
        <v>961</v>
      </c>
      <c r="E467" t="s">
        <v>572</v>
      </c>
    </row>
    <row r="468" spans="1:5" x14ac:dyDescent="0.25">
      <c r="A468" t="s">
        <v>111</v>
      </c>
      <c r="B468" t="s">
        <v>931</v>
      </c>
      <c r="C468" t="s">
        <v>1426</v>
      </c>
      <c r="D468" t="s">
        <v>961</v>
      </c>
      <c r="E468" t="s">
        <v>573</v>
      </c>
    </row>
    <row r="469" spans="1:5" x14ac:dyDescent="0.25">
      <c r="A469" t="s">
        <v>111</v>
      </c>
      <c r="B469" t="s">
        <v>931</v>
      </c>
      <c r="C469" t="s">
        <v>1427</v>
      </c>
      <c r="D469" t="s">
        <v>962</v>
      </c>
      <c r="E469" t="s">
        <v>572</v>
      </c>
    </row>
    <row r="470" spans="1:5" x14ac:dyDescent="0.25">
      <c r="A470" t="s">
        <v>111</v>
      </c>
      <c r="B470" t="s">
        <v>931</v>
      </c>
      <c r="C470" t="s">
        <v>1428</v>
      </c>
      <c r="D470" t="s">
        <v>962</v>
      </c>
      <c r="E470" t="s">
        <v>573</v>
      </c>
    </row>
    <row r="471" spans="1:5" x14ac:dyDescent="0.25">
      <c r="A471" t="s">
        <v>111</v>
      </c>
      <c r="B471" t="s">
        <v>931</v>
      </c>
      <c r="C471" t="s">
        <v>1429</v>
      </c>
      <c r="D471" t="s">
        <v>963</v>
      </c>
      <c r="E471" t="s">
        <v>573</v>
      </c>
    </row>
    <row r="472" spans="1:5" x14ac:dyDescent="0.25">
      <c r="A472" t="s">
        <v>111</v>
      </c>
      <c r="B472" t="s">
        <v>931</v>
      </c>
      <c r="C472" t="s">
        <v>1430</v>
      </c>
      <c r="D472" t="s">
        <v>964</v>
      </c>
      <c r="E472" t="s">
        <v>573</v>
      </c>
    </row>
    <row r="473" spans="1:5" x14ac:dyDescent="0.25">
      <c r="A473" t="s">
        <v>111</v>
      </c>
      <c r="B473" t="s">
        <v>931</v>
      </c>
      <c r="C473" t="s">
        <v>1431</v>
      </c>
      <c r="D473" t="s">
        <v>166</v>
      </c>
      <c r="E473" t="s">
        <v>574</v>
      </c>
    </row>
    <row r="474" spans="1:5" x14ac:dyDescent="0.25">
      <c r="A474" t="s">
        <v>111</v>
      </c>
      <c r="B474" t="s">
        <v>931</v>
      </c>
      <c r="C474" t="s">
        <v>1432</v>
      </c>
      <c r="D474" t="s">
        <v>965</v>
      </c>
      <c r="E474" t="s">
        <v>573</v>
      </c>
    </row>
    <row r="475" spans="1:5" x14ac:dyDescent="0.25">
      <c r="A475" t="s">
        <v>111</v>
      </c>
      <c r="B475" t="s">
        <v>931</v>
      </c>
      <c r="C475" t="s">
        <v>1433</v>
      </c>
      <c r="D475" t="s">
        <v>966</v>
      </c>
      <c r="E475" t="s">
        <v>573</v>
      </c>
    </row>
    <row r="476" spans="1:5" x14ac:dyDescent="0.25">
      <c r="A476" t="s">
        <v>111</v>
      </c>
      <c r="B476" t="s">
        <v>931</v>
      </c>
      <c r="C476" t="s">
        <v>1433</v>
      </c>
      <c r="D476" t="s">
        <v>967</v>
      </c>
      <c r="E476" t="s">
        <v>573</v>
      </c>
    </row>
    <row r="477" spans="1:5" x14ac:dyDescent="0.25">
      <c r="A477" t="s">
        <v>111</v>
      </c>
      <c r="B477" t="s">
        <v>931</v>
      </c>
      <c r="C477" t="s">
        <v>1434</v>
      </c>
      <c r="D477" t="s">
        <v>968</v>
      </c>
      <c r="E477" t="s">
        <v>572</v>
      </c>
    </row>
    <row r="478" spans="1:5" x14ac:dyDescent="0.25">
      <c r="A478" t="s">
        <v>111</v>
      </c>
      <c r="B478" t="s">
        <v>931</v>
      </c>
      <c r="C478" t="s">
        <v>1435</v>
      </c>
      <c r="D478" t="s">
        <v>969</v>
      </c>
      <c r="E478" t="s">
        <v>572</v>
      </c>
    </row>
    <row r="479" spans="1:5" x14ac:dyDescent="0.25">
      <c r="A479" t="s">
        <v>111</v>
      </c>
      <c r="B479" t="s">
        <v>931</v>
      </c>
      <c r="C479" t="s">
        <v>1436</v>
      </c>
      <c r="D479" t="s">
        <v>969</v>
      </c>
      <c r="E479" t="s">
        <v>573</v>
      </c>
    </row>
    <row r="480" spans="1:5" x14ac:dyDescent="0.25">
      <c r="A480" t="s">
        <v>111</v>
      </c>
      <c r="B480" t="s">
        <v>931</v>
      </c>
      <c r="C480" t="s">
        <v>1437</v>
      </c>
      <c r="D480" t="s">
        <v>970</v>
      </c>
      <c r="E480" t="s">
        <v>573</v>
      </c>
    </row>
    <row r="481" spans="1:5" x14ac:dyDescent="0.25">
      <c r="A481" t="s">
        <v>111</v>
      </c>
      <c r="B481" t="s">
        <v>931</v>
      </c>
      <c r="C481" t="s">
        <v>1438</v>
      </c>
      <c r="D481" t="s">
        <v>413</v>
      </c>
      <c r="E481" t="s">
        <v>574</v>
      </c>
    </row>
    <row r="482" spans="1:5" x14ac:dyDescent="0.25">
      <c r="A482" t="s">
        <v>111</v>
      </c>
      <c r="B482" t="s">
        <v>932</v>
      </c>
      <c r="C482" t="s">
        <v>1439</v>
      </c>
      <c r="D482" t="s">
        <v>160</v>
      </c>
      <c r="E482" t="s">
        <v>574</v>
      </c>
    </row>
    <row r="483" spans="1:5" x14ac:dyDescent="0.25">
      <c r="A483" t="s">
        <v>111</v>
      </c>
      <c r="B483" t="s">
        <v>932</v>
      </c>
      <c r="C483" t="s">
        <v>1440</v>
      </c>
      <c r="D483" t="s">
        <v>159</v>
      </c>
      <c r="E483" t="s">
        <v>574</v>
      </c>
    </row>
    <row r="484" spans="1:5" x14ac:dyDescent="0.25">
      <c r="A484" t="s">
        <v>111</v>
      </c>
      <c r="B484" t="s">
        <v>949</v>
      </c>
      <c r="C484" t="s">
        <v>1441</v>
      </c>
      <c r="D484" t="s">
        <v>380</v>
      </c>
      <c r="E484" t="s">
        <v>573</v>
      </c>
    </row>
    <row r="485" spans="1:5" x14ac:dyDescent="0.25">
      <c r="A485" t="s">
        <v>111</v>
      </c>
      <c r="B485" t="s">
        <v>949</v>
      </c>
      <c r="C485" t="s">
        <v>1442</v>
      </c>
      <c r="D485" t="s">
        <v>379</v>
      </c>
      <c r="E485" t="s">
        <v>573</v>
      </c>
    </row>
    <row r="486" spans="1:5" x14ac:dyDescent="0.25">
      <c r="A486" t="s">
        <v>111</v>
      </c>
      <c r="B486" t="s">
        <v>949</v>
      </c>
      <c r="C486" t="s">
        <v>1443</v>
      </c>
      <c r="D486" t="s">
        <v>381</v>
      </c>
      <c r="E486" t="s">
        <v>573</v>
      </c>
    </row>
    <row r="487" spans="1:5" x14ac:dyDescent="0.25">
      <c r="A487" t="s">
        <v>111</v>
      </c>
      <c r="B487" t="s">
        <v>549</v>
      </c>
      <c r="C487" t="s">
        <v>1444</v>
      </c>
      <c r="D487" t="s">
        <v>779</v>
      </c>
      <c r="E487" t="s">
        <v>573</v>
      </c>
    </row>
    <row r="488" spans="1:5" x14ac:dyDescent="0.25">
      <c r="A488" t="s">
        <v>111</v>
      </c>
      <c r="B488" t="s">
        <v>933</v>
      </c>
      <c r="C488" t="s">
        <v>1445</v>
      </c>
      <c r="D488" t="s">
        <v>112</v>
      </c>
      <c r="E488" t="s">
        <v>574</v>
      </c>
    </row>
    <row r="489" spans="1:5" x14ac:dyDescent="0.25">
      <c r="A489" t="s">
        <v>111</v>
      </c>
      <c r="B489" t="s">
        <v>933</v>
      </c>
      <c r="C489" t="s">
        <v>1446</v>
      </c>
      <c r="D489" t="s">
        <v>116</v>
      </c>
      <c r="E489" t="s">
        <v>574</v>
      </c>
    </row>
    <row r="490" spans="1:5" x14ac:dyDescent="0.25">
      <c r="A490" t="s">
        <v>111</v>
      </c>
      <c r="B490" t="s">
        <v>933</v>
      </c>
      <c r="C490" t="s">
        <v>1447</v>
      </c>
      <c r="D490" t="s">
        <v>117</v>
      </c>
      <c r="E490" t="s">
        <v>574</v>
      </c>
    </row>
    <row r="491" spans="1:5" x14ac:dyDescent="0.25">
      <c r="A491" t="s">
        <v>111</v>
      </c>
      <c r="B491" t="s">
        <v>933</v>
      </c>
      <c r="C491" t="s">
        <v>1448</v>
      </c>
      <c r="D491" t="s">
        <v>113</v>
      </c>
      <c r="E491" t="s">
        <v>574</v>
      </c>
    </row>
    <row r="492" spans="1:5" x14ac:dyDescent="0.25">
      <c r="A492" t="s">
        <v>111</v>
      </c>
      <c r="B492" t="s">
        <v>933</v>
      </c>
      <c r="C492" t="s">
        <v>1449</v>
      </c>
      <c r="D492" t="s">
        <v>470</v>
      </c>
      <c r="E492" t="s">
        <v>574</v>
      </c>
    </row>
    <row r="493" spans="1:5" x14ac:dyDescent="0.25">
      <c r="A493" t="s">
        <v>111</v>
      </c>
      <c r="B493" t="s">
        <v>933</v>
      </c>
      <c r="C493" t="s">
        <v>1450</v>
      </c>
      <c r="D493" t="s">
        <v>114</v>
      </c>
      <c r="E493" t="s">
        <v>574</v>
      </c>
    </row>
    <row r="494" spans="1:5" x14ac:dyDescent="0.25">
      <c r="A494" t="s">
        <v>111</v>
      </c>
      <c r="B494" t="s">
        <v>933</v>
      </c>
      <c r="C494" t="s">
        <v>1451</v>
      </c>
      <c r="D494" t="s">
        <v>115</v>
      </c>
      <c r="E494" t="s">
        <v>574</v>
      </c>
    </row>
    <row r="495" spans="1:5" x14ac:dyDescent="0.25">
      <c r="A495" t="s">
        <v>111</v>
      </c>
      <c r="B495" t="s">
        <v>933</v>
      </c>
      <c r="C495" t="s">
        <v>1452</v>
      </c>
      <c r="D495" t="s">
        <v>780</v>
      </c>
      <c r="E495" t="s">
        <v>572</v>
      </c>
    </row>
    <row r="496" spans="1:5" x14ac:dyDescent="0.25">
      <c r="A496" t="s">
        <v>111</v>
      </c>
      <c r="B496" t="s">
        <v>933</v>
      </c>
      <c r="C496" t="s">
        <v>1453</v>
      </c>
      <c r="D496" t="s">
        <v>780</v>
      </c>
      <c r="E496" t="s">
        <v>573</v>
      </c>
    </row>
    <row r="497" spans="1:5" x14ac:dyDescent="0.25">
      <c r="A497" t="s">
        <v>111</v>
      </c>
      <c r="B497" t="s">
        <v>933</v>
      </c>
      <c r="C497" t="s">
        <v>1454</v>
      </c>
      <c r="D497" t="s">
        <v>785</v>
      </c>
      <c r="E497" t="s">
        <v>573</v>
      </c>
    </row>
    <row r="498" spans="1:5" x14ac:dyDescent="0.25">
      <c r="A498" t="s">
        <v>111</v>
      </c>
      <c r="B498" t="s">
        <v>933</v>
      </c>
      <c r="C498" t="s">
        <v>1455</v>
      </c>
      <c r="D498" t="s">
        <v>782</v>
      </c>
      <c r="E498" t="s">
        <v>572</v>
      </c>
    </row>
    <row r="499" spans="1:5" x14ac:dyDescent="0.25">
      <c r="A499" t="s">
        <v>111</v>
      </c>
      <c r="B499" t="s">
        <v>933</v>
      </c>
      <c r="C499" t="s">
        <v>1456</v>
      </c>
      <c r="D499" t="s">
        <v>782</v>
      </c>
      <c r="E499" t="s">
        <v>573</v>
      </c>
    </row>
    <row r="500" spans="1:5" x14ac:dyDescent="0.25">
      <c r="A500" t="s">
        <v>111</v>
      </c>
      <c r="B500" t="s">
        <v>933</v>
      </c>
      <c r="C500" t="s">
        <v>1457</v>
      </c>
      <c r="D500" t="s">
        <v>781</v>
      </c>
      <c r="E500" t="s">
        <v>572</v>
      </c>
    </row>
    <row r="501" spans="1:5" x14ac:dyDescent="0.25">
      <c r="A501" t="s">
        <v>111</v>
      </c>
      <c r="B501" t="s">
        <v>933</v>
      </c>
      <c r="C501" t="s">
        <v>1458</v>
      </c>
      <c r="D501" t="s">
        <v>781</v>
      </c>
      <c r="E501" t="s">
        <v>573</v>
      </c>
    </row>
    <row r="502" spans="1:5" x14ac:dyDescent="0.25">
      <c r="A502" t="s">
        <v>111</v>
      </c>
      <c r="B502" t="s">
        <v>933</v>
      </c>
      <c r="C502" t="s">
        <v>1456</v>
      </c>
      <c r="D502" t="s">
        <v>783</v>
      </c>
      <c r="E502" t="s">
        <v>573</v>
      </c>
    </row>
    <row r="503" spans="1:5" x14ac:dyDescent="0.25">
      <c r="A503" t="s">
        <v>111</v>
      </c>
      <c r="B503" t="s">
        <v>933</v>
      </c>
      <c r="C503" t="s">
        <v>1459</v>
      </c>
      <c r="D503" t="s">
        <v>786</v>
      </c>
      <c r="E503" t="s">
        <v>572</v>
      </c>
    </row>
    <row r="504" spans="1:5" x14ac:dyDescent="0.25">
      <c r="A504" t="s">
        <v>111</v>
      </c>
      <c r="B504" t="s">
        <v>933</v>
      </c>
      <c r="C504" t="s">
        <v>1460</v>
      </c>
      <c r="D504" t="s">
        <v>786</v>
      </c>
      <c r="E504" t="s">
        <v>573</v>
      </c>
    </row>
    <row r="505" spans="1:5" x14ac:dyDescent="0.25">
      <c r="A505" t="s">
        <v>111</v>
      </c>
      <c r="B505" t="s">
        <v>933</v>
      </c>
      <c r="C505" t="s">
        <v>1456</v>
      </c>
      <c r="D505" t="s">
        <v>784</v>
      </c>
      <c r="E505" t="s">
        <v>573</v>
      </c>
    </row>
    <row r="506" spans="1:5" x14ac:dyDescent="0.25">
      <c r="A506" t="s">
        <v>111</v>
      </c>
      <c r="B506" t="s">
        <v>934</v>
      </c>
      <c r="C506" t="s">
        <v>1461</v>
      </c>
      <c r="D506" t="s">
        <v>144</v>
      </c>
      <c r="E506" t="s">
        <v>574</v>
      </c>
    </row>
    <row r="507" spans="1:5" x14ac:dyDescent="0.25">
      <c r="A507" t="s">
        <v>111</v>
      </c>
      <c r="B507" t="s">
        <v>934</v>
      </c>
      <c r="C507" t="s">
        <v>1462</v>
      </c>
      <c r="D507" t="s">
        <v>138</v>
      </c>
      <c r="E507" t="s">
        <v>574</v>
      </c>
    </row>
    <row r="508" spans="1:5" x14ac:dyDescent="0.25">
      <c r="A508" t="s">
        <v>111</v>
      </c>
      <c r="B508" t="s">
        <v>934</v>
      </c>
      <c r="C508" t="s">
        <v>1463</v>
      </c>
      <c r="D508" t="s">
        <v>139</v>
      </c>
      <c r="E508" t="s">
        <v>574</v>
      </c>
    </row>
    <row r="509" spans="1:5" x14ac:dyDescent="0.25">
      <c r="A509" t="s">
        <v>111</v>
      </c>
      <c r="B509" t="s">
        <v>934</v>
      </c>
      <c r="C509" t="s">
        <v>1464</v>
      </c>
      <c r="D509" t="s">
        <v>140</v>
      </c>
      <c r="E509" t="s">
        <v>574</v>
      </c>
    </row>
    <row r="510" spans="1:5" x14ac:dyDescent="0.25">
      <c r="A510" t="s">
        <v>111</v>
      </c>
      <c r="B510" t="s">
        <v>934</v>
      </c>
      <c r="C510" t="s">
        <v>1465</v>
      </c>
      <c r="D510" t="s">
        <v>141</v>
      </c>
      <c r="E510" t="s">
        <v>574</v>
      </c>
    </row>
    <row r="511" spans="1:5" x14ac:dyDescent="0.25">
      <c r="A511" t="s">
        <v>111</v>
      </c>
      <c r="B511" t="s">
        <v>934</v>
      </c>
      <c r="C511" t="s">
        <v>1466</v>
      </c>
      <c r="D511" t="s">
        <v>143</v>
      </c>
      <c r="E511" t="s">
        <v>574</v>
      </c>
    </row>
    <row r="512" spans="1:5" x14ac:dyDescent="0.25">
      <c r="A512" t="s">
        <v>111</v>
      </c>
      <c r="B512" t="s">
        <v>934</v>
      </c>
      <c r="C512" t="s">
        <v>1467</v>
      </c>
      <c r="D512" t="s">
        <v>411</v>
      </c>
      <c r="E512" t="s">
        <v>574</v>
      </c>
    </row>
    <row r="513" spans="1:5" x14ac:dyDescent="0.25">
      <c r="A513" t="s">
        <v>111</v>
      </c>
      <c r="B513" t="s">
        <v>934</v>
      </c>
      <c r="C513" t="s">
        <v>1468</v>
      </c>
      <c r="D513" t="s">
        <v>132</v>
      </c>
      <c r="E513" t="s">
        <v>574</v>
      </c>
    </row>
    <row r="514" spans="1:5" x14ac:dyDescent="0.25">
      <c r="A514" t="s">
        <v>111</v>
      </c>
      <c r="B514" t="s">
        <v>934</v>
      </c>
      <c r="C514" t="s">
        <v>1469</v>
      </c>
      <c r="D514" t="s">
        <v>133</v>
      </c>
      <c r="E514" t="s">
        <v>574</v>
      </c>
    </row>
    <row r="515" spans="1:5" x14ac:dyDescent="0.25">
      <c r="A515" t="s">
        <v>111</v>
      </c>
      <c r="B515" t="s">
        <v>934</v>
      </c>
      <c r="C515" t="s">
        <v>1470</v>
      </c>
      <c r="D515" t="s">
        <v>134</v>
      </c>
      <c r="E515" t="s">
        <v>574</v>
      </c>
    </row>
    <row r="516" spans="1:5" x14ac:dyDescent="0.25">
      <c r="A516" t="s">
        <v>111</v>
      </c>
      <c r="B516" t="s">
        <v>934</v>
      </c>
      <c r="C516" t="s">
        <v>1471</v>
      </c>
      <c r="D516" t="s">
        <v>135</v>
      </c>
      <c r="E516" t="s">
        <v>574</v>
      </c>
    </row>
    <row r="517" spans="1:5" x14ac:dyDescent="0.25">
      <c r="A517" t="s">
        <v>111</v>
      </c>
      <c r="B517" t="s">
        <v>934</v>
      </c>
      <c r="C517" t="s">
        <v>1472</v>
      </c>
      <c r="D517" t="s">
        <v>136</v>
      </c>
      <c r="E517" t="s">
        <v>574</v>
      </c>
    </row>
    <row r="518" spans="1:5" x14ac:dyDescent="0.25">
      <c r="A518" t="s">
        <v>111</v>
      </c>
      <c r="B518" t="s">
        <v>934</v>
      </c>
      <c r="C518" t="s">
        <v>1473</v>
      </c>
      <c r="D518" t="s">
        <v>137</v>
      </c>
      <c r="E518" t="s">
        <v>574</v>
      </c>
    </row>
    <row r="519" spans="1:5" x14ac:dyDescent="0.25">
      <c r="A519" t="s">
        <v>111</v>
      </c>
      <c r="B519" t="s">
        <v>934</v>
      </c>
      <c r="C519" t="s">
        <v>1474</v>
      </c>
      <c r="D519" t="s">
        <v>130</v>
      </c>
      <c r="E519" t="s">
        <v>574</v>
      </c>
    </row>
    <row r="520" spans="1:5" x14ac:dyDescent="0.25">
      <c r="A520" t="s">
        <v>111</v>
      </c>
      <c r="B520" t="s">
        <v>934</v>
      </c>
      <c r="C520" t="s">
        <v>1475</v>
      </c>
      <c r="D520" t="s">
        <v>794</v>
      </c>
      <c r="E520" t="s">
        <v>572</v>
      </c>
    </row>
    <row r="521" spans="1:5" x14ac:dyDescent="0.25">
      <c r="A521" t="s">
        <v>111</v>
      </c>
      <c r="B521" t="s">
        <v>934</v>
      </c>
      <c r="C521" t="s">
        <v>1476</v>
      </c>
      <c r="D521" t="s">
        <v>794</v>
      </c>
      <c r="E521" t="s">
        <v>573</v>
      </c>
    </row>
    <row r="522" spans="1:5" x14ac:dyDescent="0.25">
      <c r="A522" t="s">
        <v>111</v>
      </c>
      <c r="B522" t="s">
        <v>934</v>
      </c>
      <c r="C522" t="s">
        <v>1477</v>
      </c>
      <c r="D522" t="s">
        <v>802</v>
      </c>
      <c r="E522" t="s">
        <v>572</v>
      </c>
    </row>
    <row r="523" spans="1:5" x14ac:dyDescent="0.25">
      <c r="A523" t="s">
        <v>111</v>
      </c>
      <c r="B523" t="s">
        <v>934</v>
      </c>
      <c r="C523" t="s">
        <v>1478</v>
      </c>
      <c r="D523" t="s">
        <v>802</v>
      </c>
      <c r="E523" t="s">
        <v>573</v>
      </c>
    </row>
    <row r="524" spans="1:5" x14ac:dyDescent="0.25">
      <c r="A524" t="s">
        <v>111</v>
      </c>
      <c r="B524" t="s">
        <v>934</v>
      </c>
      <c r="C524" t="s">
        <v>1479</v>
      </c>
      <c r="D524" t="s">
        <v>803</v>
      </c>
      <c r="E524" t="s">
        <v>572</v>
      </c>
    </row>
    <row r="525" spans="1:5" x14ac:dyDescent="0.25">
      <c r="A525" t="s">
        <v>111</v>
      </c>
      <c r="B525" t="s">
        <v>934</v>
      </c>
      <c r="C525" t="s">
        <v>1480</v>
      </c>
      <c r="D525" t="s">
        <v>803</v>
      </c>
      <c r="E525" t="s">
        <v>573</v>
      </c>
    </row>
    <row r="526" spans="1:5" x14ac:dyDescent="0.25">
      <c r="A526" t="s">
        <v>111</v>
      </c>
      <c r="B526" t="s">
        <v>934</v>
      </c>
      <c r="C526" t="s">
        <v>1481</v>
      </c>
      <c r="D526" t="s">
        <v>805</v>
      </c>
      <c r="E526" t="s">
        <v>572</v>
      </c>
    </row>
    <row r="527" spans="1:5" x14ac:dyDescent="0.25">
      <c r="A527" t="s">
        <v>111</v>
      </c>
      <c r="B527" t="s">
        <v>934</v>
      </c>
      <c r="C527" t="s">
        <v>1482</v>
      </c>
      <c r="D527" t="s">
        <v>805</v>
      </c>
      <c r="E527" t="s">
        <v>573</v>
      </c>
    </row>
    <row r="528" spans="1:5" x14ac:dyDescent="0.25">
      <c r="A528" t="s">
        <v>111</v>
      </c>
      <c r="B528" t="s">
        <v>934</v>
      </c>
      <c r="C528" t="s">
        <v>1483</v>
      </c>
      <c r="D528" t="s">
        <v>800</v>
      </c>
      <c r="E528" t="s">
        <v>573</v>
      </c>
    </row>
    <row r="529" spans="1:5" x14ac:dyDescent="0.25">
      <c r="A529" t="s">
        <v>111</v>
      </c>
      <c r="B529" t="s">
        <v>934</v>
      </c>
      <c r="C529" t="s">
        <v>1484</v>
      </c>
      <c r="D529" t="s">
        <v>788</v>
      </c>
      <c r="E529" t="s">
        <v>572</v>
      </c>
    </row>
    <row r="530" spans="1:5" x14ac:dyDescent="0.25">
      <c r="A530" t="s">
        <v>111</v>
      </c>
      <c r="B530" t="s">
        <v>934</v>
      </c>
      <c r="C530" t="s">
        <v>1485</v>
      </c>
      <c r="D530" t="s">
        <v>788</v>
      </c>
      <c r="E530" t="s">
        <v>573</v>
      </c>
    </row>
    <row r="531" spans="1:5" x14ac:dyDescent="0.25">
      <c r="A531" t="s">
        <v>111</v>
      </c>
      <c r="B531" t="s">
        <v>934</v>
      </c>
      <c r="C531" t="s">
        <v>1486</v>
      </c>
      <c r="D531" t="s">
        <v>886</v>
      </c>
      <c r="E531" t="s">
        <v>573</v>
      </c>
    </row>
    <row r="532" spans="1:5" x14ac:dyDescent="0.25">
      <c r="A532" t="s">
        <v>111</v>
      </c>
      <c r="B532" t="s">
        <v>934</v>
      </c>
      <c r="C532" t="s">
        <v>1487</v>
      </c>
      <c r="D532" t="s">
        <v>792</v>
      </c>
      <c r="E532" t="s">
        <v>572</v>
      </c>
    </row>
    <row r="533" spans="1:5" x14ac:dyDescent="0.25">
      <c r="A533" t="s">
        <v>111</v>
      </c>
      <c r="B533" t="s">
        <v>934</v>
      </c>
      <c r="C533" t="s">
        <v>1488</v>
      </c>
      <c r="D533" t="s">
        <v>795</v>
      </c>
      <c r="E533" t="s">
        <v>573</v>
      </c>
    </row>
    <row r="534" spans="1:5" x14ac:dyDescent="0.25">
      <c r="A534" t="s">
        <v>111</v>
      </c>
      <c r="B534" t="s">
        <v>934</v>
      </c>
      <c r="C534" t="s">
        <v>1489</v>
      </c>
      <c r="D534" t="s">
        <v>796</v>
      </c>
      <c r="E534" t="s">
        <v>572</v>
      </c>
    </row>
    <row r="535" spans="1:5" x14ac:dyDescent="0.25">
      <c r="A535" t="s">
        <v>111</v>
      </c>
      <c r="B535" t="s">
        <v>934</v>
      </c>
      <c r="C535" t="s">
        <v>1490</v>
      </c>
      <c r="D535" t="s">
        <v>796</v>
      </c>
      <c r="E535" t="s">
        <v>573</v>
      </c>
    </row>
    <row r="536" spans="1:5" x14ac:dyDescent="0.25">
      <c r="A536" t="s">
        <v>111</v>
      </c>
      <c r="B536" t="s">
        <v>934</v>
      </c>
      <c r="C536" t="s">
        <v>1491</v>
      </c>
      <c r="D536" t="s">
        <v>131</v>
      </c>
      <c r="E536" t="s">
        <v>574</v>
      </c>
    </row>
    <row r="537" spans="1:5" x14ac:dyDescent="0.25">
      <c r="A537" t="s">
        <v>111</v>
      </c>
      <c r="B537" t="s">
        <v>934</v>
      </c>
      <c r="C537" t="s">
        <v>1492</v>
      </c>
      <c r="D537" t="s">
        <v>129</v>
      </c>
      <c r="E537" t="s">
        <v>574</v>
      </c>
    </row>
    <row r="538" spans="1:5" x14ac:dyDescent="0.25">
      <c r="A538" t="s">
        <v>111</v>
      </c>
      <c r="B538" t="s">
        <v>934</v>
      </c>
      <c r="C538" t="s">
        <v>1493</v>
      </c>
      <c r="D538" t="s">
        <v>797</v>
      </c>
      <c r="E538" t="s">
        <v>572</v>
      </c>
    </row>
    <row r="539" spans="1:5" x14ac:dyDescent="0.25">
      <c r="A539" t="s">
        <v>111</v>
      </c>
      <c r="B539" t="s">
        <v>934</v>
      </c>
      <c r="C539" t="s">
        <v>1494</v>
      </c>
      <c r="D539" t="s">
        <v>797</v>
      </c>
      <c r="E539" t="s">
        <v>573</v>
      </c>
    </row>
    <row r="540" spans="1:5" x14ac:dyDescent="0.25">
      <c r="A540" t="s">
        <v>111</v>
      </c>
      <c r="B540" t="s">
        <v>934</v>
      </c>
      <c r="C540" t="s">
        <v>1495</v>
      </c>
      <c r="D540" t="s">
        <v>806</v>
      </c>
      <c r="E540" t="s">
        <v>573</v>
      </c>
    </row>
    <row r="541" spans="1:5" x14ac:dyDescent="0.25">
      <c r="A541" t="s">
        <v>111</v>
      </c>
      <c r="B541" t="s">
        <v>934</v>
      </c>
      <c r="C541" t="s">
        <v>1495</v>
      </c>
      <c r="D541" t="s">
        <v>806</v>
      </c>
      <c r="E541" t="s">
        <v>573</v>
      </c>
    </row>
    <row r="542" spans="1:5" x14ac:dyDescent="0.25">
      <c r="A542" t="s">
        <v>111</v>
      </c>
      <c r="B542" t="s">
        <v>934</v>
      </c>
      <c r="C542" t="s">
        <v>1496</v>
      </c>
      <c r="D542" t="s">
        <v>801</v>
      </c>
      <c r="E542" t="s">
        <v>573</v>
      </c>
    </row>
    <row r="543" spans="1:5" x14ac:dyDescent="0.25">
      <c r="A543" t="s">
        <v>111</v>
      </c>
      <c r="B543" t="s">
        <v>934</v>
      </c>
      <c r="C543" t="s">
        <v>1497</v>
      </c>
      <c r="D543" t="s">
        <v>787</v>
      </c>
      <c r="E543" t="s">
        <v>573</v>
      </c>
    </row>
    <row r="544" spans="1:5" x14ac:dyDescent="0.25">
      <c r="A544" t="s">
        <v>111</v>
      </c>
      <c r="B544" t="s">
        <v>934</v>
      </c>
      <c r="C544" t="s">
        <v>1498</v>
      </c>
      <c r="D544" t="s">
        <v>789</v>
      </c>
      <c r="E544" t="s">
        <v>572</v>
      </c>
    </row>
    <row r="545" spans="1:5" x14ac:dyDescent="0.25">
      <c r="A545" t="s">
        <v>111</v>
      </c>
      <c r="B545" t="s">
        <v>934</v>
      </c>
      <c r="C545" t="s">
        <v>1499</v>
      </c>
      <c r="D545" t="s">
        <v>789</v>
      </c>
      <c r="E545" t="s">
        <v>573</v>
      </c>
    </row>
    <row r="546" spans="1:5" x14ac:dyDescent="0.25">
      <c r="A546" t="s">
        <v>111</v>
      </c>
      <c r="B546" t="s">
        <v>934</v>
      </c>
      <c r="C546" t="s">
        <v>1500</v>
      </c>
      <c r="D546" t="s">
        <v>790</v>
      </c>
      <c r="E546" t="s">
        <v>573</v>
      </c>
    </row>
    <row r="547" spans="1:5" x14ac:dyDescent="0.25">
      <c r="A547" t="s">
        <v>111</v>
      </c>
      <c r="B547" t="s">
        <v>934</v>
      </c>
      <c r="C547" t="s">
        <v>1501</v>
      </c>
      <c r="D547" t="s">
        <v>791</v>
      </c>
      <c r="E547" t="s">
        <v>573</v>
      </c>
    </row>
    <row r="548" spans="1:5" x14ac:dyDescent="0.25">
      <c r="A548" t="s">
        <v>111</v>
      </c>
      <c r="B548" t="s">
        <v>934</v>
      </c>
      <c r="C548" t="s">
        <v>1502</v>
      </c>
      <c r="D548" t="s">
        <v>793</v>
      </c>
      <c r="E548" t="s">
        <v>573</v>
      </c>
    </row>
    <row r="549" spans="1:5" x14ac:dyDescent="0.25">
      <c r="A549" t="s">
        <v>111</v>
      </c>
      <c r="B549" t="s">
        <v>934</v>
      </c>
      <c r="C549" t="s">
        <v>1503</v>
      </c>
      <c r="D549" t="s">
        <v>799</v>
      </c>
      <c r="E549" t="s">
        <v>572</v>
      </c>
    </row>
    <row r="550" spans="1:5" x14ac:dyDescent="0.25">
      <c r="A550" t="s">
        <v>111</v>
      </c>
      <c r="B550" t="s">
        <v>934</v>
      </c>
      <c r="C550" t="s">
        <v>1504</v>
      </c>
      <c r="D550" t="s">
        <v>799</v>
      </c>
      <c r="E550" t="s">
        <v>573</v>
      </c>
    </row>
    <row r="551" spans="1:5" x14ac:dyDescent="0.25">
      <c r="A551" t="s">
        <v>111</v>
      </c>
      <c r="B551" t="s">
        <v>934</v>
      </c>
      <c r="C551" t="s">
        <v>1505</v>
      </c>
      <c r="D551" t="s">
        <v>804</v>
      </c>
      <c r="E551" t="s">
        <v>573</v>
      </c>
    </row>
    <row r="552" spans="1:5" x14ac:dyDescent="0.25">
      <c r="A552" t="s">
        <v>111</v>
      </c>
      <c r="B552" t="s">
        <v>934</v>
      </c>
      <c r="C552" t="s">
        <v>1506</v>
      </c>
      <c r="D552" t="s">
        <v>798</v>
      </c>
      <c r="E552" t="s">
        <v>572</v>
      </c>
    </row>
    <row r="553" spans="1:5" x14ac:dyDescent="0.25">
      <c r="A553" t="s">
        <v>111</v>
      </c>
      <c r="B553" t="s">
        <v>934</v>
      </c>
      <c r="C553" t="s">
        <v>1507</v>
      </c>
      <c r="D553" t="s">
        <v>798</v>
      </c>
      <c r="E553" t="s">
        <v>573</v>
      </c>
    </row>
    <row r="554" spans="1:5" x14ac:dyDescent="0.25">
      <c r="A554" t="s">
        <v>111</v>
      </c>
      <c r="B554" t="s">
        <v>934</v>
      </c>
      <c r="C554" t="s">
        <v>1508</v>
      </c>
      <c r="D554" t="s">
        <v>145</v>
      </c>
      <c r="E554" t="s">
        <v>574</v>
      </c>
    </row>
    <row r="555" spans="1:5" x14ac:dyDescent="0.25">
      <c r="A555" t="s">
        <v>111</v>
      </c>
      <c r="B555" t="s">
        <v>934</v>
      </c>
      <c r="C555" t="s">
        <v>1509</v>
      </c>
      <c r="D555" t="s">
        <v>142</v>
      </c>
      <c r="E555" t="s">
        <v>574</v>
      </c>
    </row>
    <row r="556" spans="1:5" x14ac:dyDescent="0.25">
      <c r="A556" t="s">
        <v>111</v>
      </c>
      <c r="B556" t="s">
        <v>146</v>
      </c>
      <c r="C556" t="s">
        <v>1510</v>
      </c>
      <c r="D556" t="s">
        <v>147</v>
      </c>
      <c r="E556" t="s">
        <v>574</v>
      </c>
    </row>
    <row r="557" spans="1:5" x14ac:dyDescent="0.25">
      <c r="A557" t="s">
        <v>111</v>
      </c>
      <c r="B557" t="s">
        <v>146</v>
      </c>
      <c r="C557" t="s">
        <v>1511</v>
      </c>
      <c r="D557" t="s">
        <v>148</v>
      </c>
      <c r="E557" t="s">
        <v>574</v>
      </c>
    </row>
    <row r="558" spans="1:5" x14ac:dyDescent="0.25">
      <c r="A558" t="s">
        <v>111</v>
      </c>
      <c r="B558" t="s">
        <v>146</v>
      </c>
      <c r="C558" t="s">
        <v>1512</v>
      </c>
      <c r="D558" t="s">
        <v>452</v>
      </c>
      <c r="E558" t="s">
        <v>574</v>
      </c>
    </row>
    <row r="559" spans="1:5" x14ac:dyDescent="0.25">
      <c r="A559" t="s">
        <v>111</v>
      </c>
      <c r="B559" t="s">
        <v>146</v>
      </c>
      <c r="C559" t="s">
        <v>1513</v>
      </c>
      <c r="D559" t="s">
        <v>153</v>
      </c>
      <c r="E559" t="s">
        <v>574</v>
      </c>
    </row>
    <row r="560" spans="1:5" x14ac:dyDescent="0.25">
      <c r="A560" t="s">
        <v>111</v>
      </c>
      <c r="B560" t="s">
        <v>146</v>
      </c>
      <c r="C560" t="s">
        <v>1514</v>
      </c>
      <c r="D560" t="s">
        <v>149</v>
      </c>
      <c r="E560" t="s">
        <v>574</v>
      </c>
    </row>
    <row r="561" spans="1:5" x14ac:dyDescent="0.25">
      <c r="A561" t="s">
        <v>111</v>
      </c>
      <c r="B561" t="s">
        <v>146</v>
      </c>
      <c r="C561" t="s">
        <v>1515</v>
      </c>
      <c r="D561" t="s">
        <v>150</v>
      </c>
      <c r="E561" t="s">
        <v>574</v>
      </c>
    </row>
    <row r="562" spans="1:5" x14ac:dyDescent="0.25">
      <c r="A562" t="s">
        <v>111</v>
      </c>
      <c r="B562" t="s">
        <v>146</v>
      </c>
      <c r="C562" t="s">
        <v>1516</v>
      </c>
      <c r="D562" t="s">
        <v>151</v>
      </c>
      <c r="E562" t="s">
        <v>574</v>
      </c>
    </row>
    <row r="563" spans="1:5" x14ac:dyDescent="0.25">
      <c r="A563" t="s">
        <v>111</v>
      </c>
      <c r="B563" t="s">
        <v>146</v>
      </c>
      <c r="C563" t="s">
        <v>1517</v>
      </c>
      <c r="D563" t="s">
        <v>152</v>
      </c>
      <c r="E563" t="s">
        <v>574</v>
      </c>
    </row>
    <row r="564" spans="1:5" x14ac:dyDescent="0.25">
      <c r="A564" t="s">
        <v>111</v>
      </c>
      <c r="B564" t="s">
        <v>146</v>
      </c>
      <c r="C564" t="s">
        <v>1518</v>
      </c>
      <c r="D564" t="s">
        <v>808</v>
      </c>
      <c r="E564" t="s">
        <v>573</v>
      </c>
    </row>
    <row r="565" spans="1:5" x14ac:dyDescent="0.25">
      <c r="A565" t="s">
        <v>111</v>
      </c>
      <c r="B565" t="s">
        <v>146</v>
      </c>
      <c r="C565" t="s">
        <v>1519</v>
      </c>
      <c r="D565" t="s">
        <v>810</v>
      </c>
      <c r="E565" t="s">
        <v>573</v>
      </c>
    </row>
    <row r="566" spans="1:5" x14ac:dyDescent="0.25">
      <c r="A566" t="s">
        <v>111</v>
      </c>
      <c r="B566" t="s">
        <v>146</v>
      </c>
      <c r="C566" t="s">
        <v>1520</v>
      </c>
      <c r="D566" t="s">
        <v>814</v>
      </c>
      <c r="E566" t="s">
        <v>573</v>
      </c>
    </row>
    <row r="567" spans="1:5" x14ac:dyDescent="0.25">
      <c r="A567" t="s">
        <v>111</v>
      </c>
      <c r="B567" t="s">
        <v>146</v>
      </c>
      <c r="C567" t="s">
        <v>1521</v>
      </c>
      <c r="D567" t="s">
        <v>422</v>
      </c>
      <c r="E567" t="s">
        <v>573</v>
      </c>
    </row>
    <row r="568" spans="1:5" x14ac:dyDescent="0.25">
      <c r="A568" t="s">
        <v>111</v>
      </c>
      <c r="B568" t="s">
        <v>146</v>
      </c>
      <c r="C568" t="s">
        <v>1522</v>
      </c>
      <c r="D568" t="s">
        <v>535</v>
      </c>
      <c r="E568" t="s">
        <v>573</v>
      </c>
    </row>
    <row r="569" spans="1:5" x14ac:dyDescent="0.25">
      <c r="A569" t="s">
        <v>111</v>
      </c>
      <c r="B569" t="s">
        <v>146</v>
      </c>
      <c r="C569" t="s">
        <v>1523</v>
      </c>
      <c r="D569" t="s">
        <v>490</v>
      </c>
      <c r="E569" t="s">
        <v>572</v>
      </c>
    </row>
    <row r="570" spans="1:5" x14ac:dyDescent="0.25">
      <c r="A570" t="s">
        <v>111</v>
      </c>
      <c r="B570" t="s">
        <v>146</v>
      </c>
      <c r="C570" t="s">
        <v>1524</v>
      </c>
      <c r="D570" t="s">
        <v>491</v>
      </c>
      <c r="E570" t="s">
        <v>573</v>
      </c>
    </row>
    <row r="571" spans="1:5" x14ac:dyDescent="0.25">
      <c r="A571" t="s">
        <v>111</v>
      </c>
      <c r="B571" t="s">
        <v>146</v>
      </c>
      <c r="C571" t="s">
        <v>1525</v>
      </c>
      <c r="D571" t="s">
        <v>809</v>
      </c>
      <c r="E571" t="s">
        <v>572</v>
      </c>
    </row>
    <row r="572" spans="1:5" x14ac:dyDescent="0.25">
      <c r="A572" t="s">
        <v>111</v>
      </c>
      <c r="B572" t="s">
        <v>146</v>
      </c>
      <c r="C572" t="s">
        <v>1526</v>
      </c>
      <c r="D572" t="s">
        <v>809</v>
      </c>
      <c r="E572" t="s">
        <v>573</v>
      </c>
    </row>
    <row r="573" spans="1:5" x14ac:dyDescent="0.25">
      <c r="A573" t="s">
        <v>111</v>
      </c>
      <c r="B573" t="s">
        <v>146</v>
      </c>
      <c r="C573" t="s">
        <v>1527</v>
      </c>
      <c r="D573" t="s">
        <v>508</v>
      </c>
      <c r="E573" t="s">
        <v>329</v>
      </c>
    </row>
    <row r="574" spans="1:5" x14ac:dyDescent="0.25">
      <c r="A574" t="s">
        <v>111</v>
      </c>
      <c r="B574" t="s">
        <v>146</v>
      </c>
      <c r="C574" t="s">
        <v>1528</v>
      </c>
      <c r="D574" t="s">
        <v>807</v>
      </c>
      <c r="E574" t="s">
        <v>573</v>
      </c>
    </row>
    <row r="575" spans="1:5" x14ac:dyDescent="0.25">
      <c r="A575" t="s">
        <v>111</v>
      </c>
      <c r="B575" t="s">
        <v>146</v>
      </c>
      <c r="C575" t="s">
        <v>1529</v>
      </c>
      <c r="D575" t="s">
        <v>811</v>
      </c>
      <c r="E575" t="s">
        <v>573</v>
      </c>
    </row>
    <row r="576" spans="1:5" x14ac:dyDescent="0.25">
      <c r="A576" t="s">
        <v>111</v>
      </c>
      <c r="B576" t="s">
        <v>146</v>
      </c>
      <c r="C576" t="s">
        <v>1530</v>
      </c>
      <c r="D576" t="s">
        <v>812</v>
      </c>
      <c r="E576" t="s">
        <v>573</v>
      </c>
    </row>
    <row r="577" spans="1:5" x14ac:dyDescent="0.25">
      <c r="A577" t="s">
        <v>111</v>
      </c>
      <c r="B577" t="s">
        <v>146</v>
      </c>
      <c r="C577" t="s">
        <v>1531</v>
      </c>
      <c r="D577" t="s">
        <v>813</v>
      </c>
      <c r="E577" t="s">
        <v>572</v>
      </c>
    </row>
    <row r="578" spans="1:5" x14ac:dyDescent="0.25">
      <c r="A578" t="s">
        <v>111</v>
      </c>
      <c r="B578" t="s">
        <v>146</v>
      </c>
      <c r="C578" t="s">
        <v>1532</v>
      </c>
      <c r="D578" t="s">
        <v>813</v>
      </c>
      <c r="E578" t="s">
        <v>573</v>
      </c>
    </row>
    <row r="579" spans="1:5" x14ac:dyDescent="0.25">
      <c r="A579" t="s">
        <v>111</v>
      </c>
      <c r="B579" t="s">
        <v>146</v>
      </c>
      <c r="C579" t="s">
        <v>1533</v>
      </c>
      <c r="D579" t="s">
        <v>421</v>
      </c>
      <c r="E579" t="s">
        <v>573</v>
      </c>
    </row>
    <row r="580" spans="1:5" x14ac:dyDescent="0.25">
      <c r="A580" t="s">
        <v>111</v>
      </c>
      <c r="B580" t="s">
        <v>146</v>
      </c>
      <c r="C580" t="s">
        <v>1534</v>
      </c>
      <c r="D580" t="s">
        <v>156</v>
      </c>
      <c r="E580" t="s">
        <v>574</v>
      </c>
    </row>
    <row r="581" spans="1:5" x14ac:dyDescent="0.25">
      <c r="A581" t="s">
        <v>111</v>
      </c>
      <c r="B581" t="s">
        <v>146</v>
      </c>
      <c r="C581" t="s">
        <v>1535</v>
      </c>
      <c r="D581" t="s">
        <v>157</v>
      </c>
      <c r="E581" t="s">
        <v>574</v>
      </c>
    </row>
    <row r="582" spans="1:5" x14ac:dyDescent="0.25">
      <c r="A582" t="s">
        <v>111</v>
      </c>
      <c r="B582" t="s">
        <v>146</v>
      </c>
      <c r="C582" t="s">
        <v>1536</v>
      </c>
      <c r="D582" t="s">
        <v>158</v>
      </c>
      <c r="E582" t="s">
        <v>574</v>
      </c>
    </row>
    <row r="583" spans="1:5" x14ac:dyDescent="0.25">
      <c r="A583" t="s">
        <v>111</v>
      </c>
      <c r="B583" t="s">
        <v>146</v>
      </c>
      <c r="C583" t="s">
        <v>1537</v>
      </c>
      <c r="D583" t="s">
        <v>155</v>
      </c>
      <c r="E583" t="s">
        <v>574</v>
      </c>
    </row>
    <row r="584" spans="1:5" x14ac:dyDescent="0.25">
      <c r="A584" t="s">
        <v>111</v>
      </c>
      <c r="B584" t="s">
        <v>146</v>
      </c>
      <c r="C584" t="s">
        <v>1538</v>
      </c>
      <c r="D584" t="s">
        <v>154</v>
      </c>
      <c r="E584" t="s">
        <v>574</v>
      </c>
    </row>
    <row r="585" spans="1:5" x14ac:dyDescent="0.25">
      <c r="A585" t="s">
        <v>111</v>
      </c>
      <c r="B585" t="s">
        <v>170</v>
      </c>
      <c r="C585" t="s">
        <v>1539</v>
      </c>
      <c r="D585" t="s">
        <v>171</v>
      </c>
      <c r="E585" t="s">
        <v>573</v>
      </c>
    </row>
    <row r="586" spans="1:5" x14ac:dyDescent="0.25">
      <c r="A586" t="s">
        <v>111</v>
      </c>
      <c r="B586" t="s">
        <v>170</v>
      </c>
      <c r="C586" t="s">
        <v>1540</v>
      </c>
      <c r="D586" t="s">
        <v>424</v>
      </c>
      <c r="E586" t="s">
        <v>573</v>
      </c>
    </row>
    <row r="587" spans="1:5" x14ac:dyDescent="0.25">
      <c r="A587" t="s">
        <v>111</v>
      </c>
      <c r="B587" t="s">
        <v>170</v>
      </c>
      <c r="C587" t="s">
        <v>1541</v>
      </c>
      <c r="D587" t="s">
        <v>171</v>
      </c>
      <c r="E587" t="s">
        <v>574</v>
      </c>
    </row>
    <row r="588" spans="1:5" x14ac:dyDescent="0.25">
      <c r="A588" t="s">
        <v>111</v>
      </c>
      <c r="B588" t="s">
        <v>569</v>
      </c>
      <c r="C588" t="s">
        <v>1542</v>
      </c>
      <c r="D588" t="s">
        <v>476</v>
      </c>
      <c r="E588" t="s">
        <v>329</v>
      </c>
    </row>
    <row r="589" spans="1:5" x14ac:dyDescent="0.25">
      <c r="A589" t="s">
        <v>111</v>
      </c>
      <c r="B589" t="s">
        <v>935</v>
      </c>
      <c r="C589" t="s">
        <v>1543</v>
      </c>
      <c r="D589" t="s">
        <v>604</v>
      </c>
      <c r="E589" t="s">
        <v>574</v>
      </c>
    </row>
    <row r="590" spans="1:5" x14ac:dyDescent="0.25">
      <c r="A590" t="s">
        <v>111</v>
      </c>
      <c r="B590" t="s">
        <v>935</v>
      </c>
      <c r="C590" t="s">
        <v>1544</v>
      </c>
      <c r="D590" t="s">
        <v>161</v>
      </c>
      <c r="E590" t="s">
        <v>574</v>
      </c>
    </row>
    <row r="591" spans="1:5" x14ac:dyDescent="0.25">
      <c r="A591" t="s">
        <v>111</v>
      </c>
      <c r="B591" t="s">
        <v>935</v>
      </c>
      <c r="C591" t="s">
        <v>1545</v>
      </c>
      <c r="D591" t="s">
        <v>162</v>
      </c>
      <c r="E591" t="s">
        <v>574</v>
      </c>
    </row>
    <row r="592" spans="1:5" x14ac:dyDescent="0.25">
      <c r="A592" t="s">
        <v>111</v>
      </c>
      <c r="B592" t="s">
        <v>118</v>
      </c>
      <c r="C592" t="s">
        <v>1546</v>
      </c>
      <c r="D592" t="s">
        <v>359</v>
      </c>
      <c r="E592" t="s">
        <v>573</v>
      </c>
    </row>
    <row r="593" spans="1:5" x14ac:dyDescent="0.25">
      <c r="A593" t="s">
        <v>111</v>
      </c>
      <c r="B593" t="s">
        <v>118</v>
      </c>
      <c r="C593" t="s">
        <v>1547</v>
      </c>
      <c r="D593" t="s">
        <v>354</v>
      </c>
      <c r="E593" t="s">
        <v>572</v>
      </c>
    </row>
    <row r="594" spans="1:5" x14ac:dyDescent="0.25">
      <c r="A594" t="s">
        <v>111</v>
      </c>
      <c r="B594" t="s">
        <v>118</v>
      </c>
      <c r="C594" t="s">
        <v>1548</v>
      </c>
      <c r="D594" t="s">
        <v>354</v>
      </c>
      <c r="E594" t="s">
        <v>573</v>
      </c>
    </row>
    <row r="595" spans="1:5" x14ac:dyDescent="0.25">
      <c r="A595" t="s">
        <v>111</v>
      </c>
      <c r="B595" t="s">
        <v>118</v>
      </c>
      <c r="C595" t="s">
        <v>1549</v>
      </c>
      <c r="D595" t="s">
        <v>355</v>
      </c>
      <c r="E595" t="s">
        <v>572</v>
      </c>
    </row>
    <row r="596" spans="1:5" x14ac:dyDescent="0.25">
      <c r="A596" t="s">
        <v>111</v>
      </c>
      <c r="B596" t="s">
        <v>118</v>
      </c>
      <c r="C596" t="s">
        <v>1550</v>
      </c>
      <c r="D596" t="s">
        <v>355</v>
      </c>
      <c r="E596" t="s">
        <v>573</v>
      </c>
    </row>
    <row r="597" spans="1:5" x14ac:dyDescent="0.25">
      <c r="A597" t="s">
        <v>111</v>
      </c>
      <c r="B597" t="s">
        <v>118</v>
      </c>
      <c r="C597" t="s">
        <v>1551</v>
      </c>
      <c r="D597" t="s">
        <v>353</v>
      </c>
      <c r="E597" t="s">
        <v>573</v>
      </c>
    </row>
    <row r="598" spans="1:5" x14ac:dyDescent="0.25">
      <c r="A598" t="s">
        <v>111</v>
      </c>
      <c r="B598" t="s">
        <v>118</v>
      </c>
      <c r="C598" t="s">
        <v>1552</v>
      </c>
      <c r="D598" t="s">
        <v>356</v>
      </c>
      <c r="E598" t="s">
        <v>573</v>
      </c>
    </row>
    <row r="599" spans="1:5" x14ac:dyDescent="0.25">
      <c r="A599" t="s">
        <v>111</v>
      </c>
      <c r="B599" t="s">
        <v>118</v>
      </c>
      <c r="C599" t="s">
        <v>1553</v>
      </c>
      <c r="D599" t="s">
        <v>815</v>
      </c>
      <c r="E599" t="s">
        <v>572</v>
      </c>
    </row>
    <row r="600" spans="1:5" x14ac:dyDescent="0.25">
      <c r="A600" t="s">
        <v>111</v>
      </c>
      <c r="B600" t="s">
        <v>118</v>
      </c>
      <c r="C600" t="s">
        <v>1554</v>
      </c>
      <c r="D600" t="s">
        <v>815</v>
      </c>
      <c r="E600" t="s">
        <v>573</v>
      </c>
    </row>
    <row r="601" spans="1:5" x14ac:dyDescent="0.25">
      <c r="A601" t="s">
        <v>111</v>
      </c>
      <c r="B601" t="s">
        <v>118</v>
      </c>
      <c r="C601" t="s">
        <v>1555</v>
      </c>
      <c r="D601" t="s">
        <v>450</v>
      </c>
      <c r="E601" t="s">
        <v>574</v>
      </c>
    </row>
    <row r="602" spans="1:5" x14ac:dyDescent="0.25">
      <c r="A602" t="s">
        <v>111</v>
      </c>
      <c r="B602" t="s">
        <v>118</v>
      </c>
      <c r="C602" t="s">
        <v>1556</v>
      </c>
      <c r="D602" t="s">
        <v>451</v>
      </c>
      <c r="E602" t="s">
        <v>574</v>
      </c>
    </row>
    <row r="603" spans="1:5" x14ac:dyDescent="0.25">
      <c r="A603" t="s">
        <v>111</v>
      </c>
      <c r="B603" t="s">
        <v>118</v>
      </c>
      <c r="C603" t="s">
        <v>1557</v>
      </c>
      <c r="D603" t="s">
        <v>126</v>
      </c>
      <c r="E603" t="s">
        <v>574</v>
      </c>
    </row>
    <row r="604" spans="1:5" x14ac:dyDescent="0.25">
      <c r="A604" t="s">
        <v>111</v>
      </c>
      <c r="B604" t="s">
        <v>118</v>
      </c>
      <c r="C604" t="s">
        <v>1558</v>
      </c>
      <c r="D604" t="s">
        <v>127</v>
      </c>
      <c r="E604" t="s">
        <v>574</v>
      </c>
    </row>
    <row r="605" spans="1:5" x14ac:dyDescent="0.25">
      <c r="A605" t="s">
        <v>111</v>
      </c>
      <c r="B605" t="s">
        <v>118</v>
      </c>
      <c r="C605" t="s">
        <v>1559</v>
      </c>
      <c r="D605" t="s">
        <v>128</v>
      </c>
      <c r="E605" t="s">
        <v>574</v>
      </c>
    </row>
    <row r="606" spans="1:5" x14ac:dyDescent="0.25">
      <c r="A606" t="s">
        <v>111</v>
      </c>
      <c r="B606" t="s">
        <v>118</v>
      </c>
      <c r="C606" t="s">
        <v>1560</v>
      </c>
      <c r="D606" t="s">
        <v>125</v>
      </c>
      <c r="E606" t="s">
        <v>574</v>
      </c>
    </row>
    <row r="607" spans="1:5" x14ac:dyDescent="0.25">
      <c r="A607" t="s">
        <v>111</v>
      </c>
      <c r="B607" t="s">
        <v>118</v>
      </c>
      <c r="C607" t="s">
        <v>1561</v>
      </c>
      <c r="D607" t="s">
        <v>358</v>
      </c>
      <c r="E607" t="s">
        <v>572</v>
      </c>
    </row>
    <row r="608" spans="1:5" x14ac:dyDescent="0.25">
      <c r="A608" t="s">
        <v>111</v>
      </c>
      <c r="B608" t="s">
        <v>118</v>
      </c>
      <c r="C608" t="s">
        <v>1562</v>
      </c>
      <c r="D608" t="s">
        <v>358</v>
      </c>
      <c r="E608" t="s">
        <v>573</v>
      </c>
    </row>
    <row r="609" spans="1:5" x14ac:dyDescent="0.25">
      <c r="A609" t="s">
        <v>111</v>
      </c>
      <c r="B609" t="s">
        <v>118</v>
      </c>
      <c r="C609" t="s">
        <v>1563</v>
      </c>
      <c r="D609" t="s">
        <v>357</v>
      </c>
      <c r="E609" t="s">
        <v>573</v>
      </c>
    </row>
    <row r="610" spans="1:5" x14ac:dyDescent="0.25">
      <c r="A610" t="s">
        <v>111</v>
      </c>
      <c r="B610" t="s">
        <v>118</v>
      </c>
      <c r="C610" t="s">
        <v>1564</v>
      </c>
      <c r="D610" t="s">
        <v>120</v>
      </c>
      <c r="E610" t="s">
        <v>574</v>
      </c>
    </row>
    <row r="611" spans="1:5" x14ac:dyDescent="0.25">
      <c r="A611" t="s">
        <v>111</v>
      </c>
      <c r="B611" t="s">
        <v>118</v>
      </c>
      <c r="C611" t="s">
        <v>1565</v>
      </c>
      <c r="D611" t="s">
        <v>122</v>
      </c>
      <c r="E611" t="s">
        <v>574</v>
      </c>
    </row>
    <row r="612" spans="1:5" x14ac:dyDescent="0.25">
      <c r="A612" t="s">
        <v>111</v>
      </c>
      <c r="B612" t="s">
        <v>118</v>
      </c>
      <c r="C612" t="s">
        <v>1566</v>
      </c>
      <c r="D612" t="s">
        <v>123</v>
      </c>
      <c r="E612" t="s">
        <v>574</v>
      </c>
    </row>
    <row r="613" spans="1:5" x14ac:dyDescent="0.25">
      <c r="A613" t="s">
        <v>111</v>
      </c>
      <c r="B613" t="s">
        <v>118</v>
      </c>
      <c r="C613" t="s">
        <v>1567</v>
      </c>
      <c r="D613" t="s">
        <v>121</v>
      </c>
      <c r="E613" t="s">
        <v>574</v>
      </c>
    </row>
    <row r="614" spans="1:5" x14ac:dyDescent="0.25">
      <c r="A614" t="s">
        <v>111</v>
      </c>
      <c r="B614" t="s">
        <v>118</v>
      </c>
      <c r="C614" t="s">
        <v>1568</v>
      </c>
      <c r="D614" t="s">
        <v>124</v>
      </c>
      <c r="E614" t="s">
        <v>574</v>
      </c>
    </row>
    <row r="615" spans="1:5" x14ac:dyDescent="0.25">
      <c r="A615" t="s">
        <v>111</v>
      </c>
      <c r="B615" t="s">
        <v>118</v>
      </c>
      <c r="C615" t="s">
        <v>1569</v>
      </c>
      <c r="D615" t="s">
        <v>119</v>
      </c>
      <c r="E615" t="s">
        <v>574</v>
      </c>
    </row>
    <row r="616" spans="1:5" x14ac:dyDescent="0.25">
      <c r="A616" t="s">
        <v>111</v>
      </c>
      <c r="B616" t="s">
        <v>550</v>
      </c>
      <c r="C616" t="s">
        <v>1570</v>
      </c>
      <c r="D616" t="s">
        <v>822</v>
      </c>
      <c r="E616" t="s">
        <v>572</v>
      </c>
    </row>
    <row r="617" spans="1:5" x14ac:dyDescent="0.25">
      <c r="A617" t="s">
        <v>111</v>
      </c>
      <c r="B617" t="s">
        <v>550</v>
      </c>
      <c r="C617" t="s">
        <v>1571</v>
      </c>
      <c r="D617" t="s">
        <v>822</v>
      </c>
      <c r="E617" t="s">
        <v>573</v>
      </c>
    </row>
    <row r="618" spans="1:5" x14ac:dyDescent="0.25">
      <c r="A618" t="s">
        <v>111</v>
      </c>
      <c r="B618" t="s">
        <v>550</v>
      </c>
      <c r="C618" t="s">
        <v>1572</v>
      </c>
      <c r="D618" t="s">
        <v>453</v>
      </c>
      <c r="E618" t="s">
        <v>573</v>
      </c>
    </row>
    <row r="619" spans="1:5" x14ac:dyDescent="0.25">
      <c r="A619" t="s">
        <v>111</v>
      </c>
      <c r="B619" t="s">
        <v>550</v>
      </c>
      <c r="C619" t="s">
        <v>1573</v>
      </c>
      <c r="D619" t="s">
        <v>821</v>
      </c>
      <c r="E619" t="s">
        <v>573</v>
      </c>
    </row>
    <row r="620" spans="1:5" x14ac:dyDescent="0.25">
      <c r="A620" t="s">
        <v>111</v>
      </c>
      <c r="B620" t="s">
        <v>550</v>
      </c>
      <c r="C620" t="s">
        <v>1574</v>
      </c>
      <c r="D620" t="s">
        <v>818</v>
      </c>
      <c r="E620" t="s">
        <v>573</v>
      </c>
    </row>
    <row r="621" spans="1:5" x14ac:dyDescent="0.25">
      <c r="A621" t="s">
        <v>111</v>
      </c>
      <c r="B621" t="s">
        <v>550</v>
      </c>
      <c r="C621" t="s">
        <v>1575</v>
      </c>
      <c r="D621" t="s">
        <v>819</v>
      </c>
      <c r="E621" t="s">
        <v>573</v>
      </c>
    </row>
    <row r="622" spans="1:5" x14ac:dyDescent="0.25">
      <c r="A622" t="s">
        <v>111</v>
      </c>
      <c r="B622" t="s">
        <v>550</v>
      </c>
      <c r="C622" t="s">
        <v>1576</v>
      </c>
      <c r="D622" t="s">
        <v>816</v>
      </c>
      <c r="E622" t="s">
        <v>572</v>
      </c>
    </row>
    <row r="623" spans="1:5" x14ac:dyDescent="0.25">
      <c r="A623" t="s">
        <v>111</v>
      </c>
      <c r="B623" t="s">
        <v>550</v>
      </c>
      <c r="C623" t="s">
        <v>1577</v>
      </c>
      <c r="D623" t="s">
        <v>817</v>
      </c>
      <c r="E623" t="s">
        <v>572</v>
      </c>
    </row>
    <row r="624" spans="1:5" x14ac:dyDescent="0.25">
      <c r="A624" t="s">
        <v>111</v>
      </c>
      <c r="B624" t="s">
        <v>550</v>
      </c>
      <c r="C624" t="s">
        <v>1578</v>
      </c>
      <c r="D624" t="s">
        <v>817</v>
      </c>
      <c r="E624" t="s">
        <v>573</v>
      </c>
    </row>
    <row r="625" spans="1:5" x14ac:dyDescent="0.25">
      <c r="A625" t="s">
        <v>111</v>
      </c>
      <c r="B625" t="s">
        <v>550</v>
      </c>
      <c r="C625" t="s">
        <v>1579</v>
      </c>
      <c r="D625" t="s">
        <v>820</v>
      </c>
      <c r="E625" t="s">
        <v>573</v>
      </c>
    </row>
    <row r="626" spans="1:5" x14ac:dyDescent="0.25">
      <c r="A626" t="s">
        <v>915</v>
      </c>
      <c r="B626" t="s">
        <v>972</v>
      </c>
      <c r="C626" t="s">
        <v>1580</v>
      </c>
      <c r="D626" t="s">
        <v>376</v>
      </c>
      <c r="E626" t="s">
        <v>573</v>
      </c>
    </row>
    <row r="627" spans="1:5" x14ac:dyDescent="0.25">
      <c r="A627" t="s">
        <v>915</v>
      </c>
      <c r="B627" t="s">
        <v>972</v>
      </c>
      <c r="C627" t="s">
        <v>1581</v>
      </c>
      <c r="D627" t="s">
        <v>375</v>
      </c>
      <c r="E627" t="s">
        <v>572</v>
      </c>
    </row>
    <row r="628" spans="1:5" x14ac:dyDescent="0.25">
      <c r="A628" t="s">
        <v>915</v>
      </c>
      <c r="B628" t="s">
        <v>972</v>
      </c>
      <c r="C628" t="s">
        <v>1582</v>
      </c>
      <c r="D628" t="s">
        <v>375</v>
      </c>
      <c r="E628" t="s">
        <v>573</v>
      </c>
    </row>
    <row r="629" spans="1:5" x14ac:dyDescent="0.25">
      <c r="A629" t="s">
        <v>915</v>
      </c>
      <c r="B629" t="s">
        <v>975</v>
      </c>
      <c r="C629" t="s">
        <v>1583</v>
      </c>
      <c r="D629" t="s">
        <v>374</v>
      </c>
      <c r="E629" t="s">
        <v>572</v>
      </c>
    </row>
    <row r="630" spans="1:5" x14ac:dyDescent="0.25">
      <c r="A630" t="s">
        <v>915</v>
      </c>
      <c r="B630" t="s">
        <v>563</v>
      </c>
      <c r="C630" t="s">
        <v>1223</v>
      </c>
      <c r="D630" t="s">
        <v>857</v>
      </c>
      <c r="E630" t="s">
        <v>572</v>
      </c>
    </row>
    <row r="631" spans="1:5" x14ac:dyDescent="0.25">
      <c r="A631" t="s">
        <v>915</v>
      </c>
      <c r="B631" t="s">
        <v>563</v>
      </c>
      <c r="C631" t="s">
        <v>1224</v>
      </c>
      <c r="D631" t="s">
        <v>857</v>
      </c>
      <c r="E631" t="s">
        <v>573</v>
      </c>
    </row>
    <row r="632" spans="1:5" x14ac:dyDescent="0.25">
      <c r="A632" t="s">
        <v>915</v>
      </c>
      <c r="B632" t="s">
        <v>563</v>
      </c>
      <c r="C632" t="s">
        <v>1584</v>
      </c>
      <c r="D632" t="s">
        <v>858</v>
      </c>
      <c r="E632" t="s">
        <v>572</v>
      </c>
    </row>
    <row r="633" spans="1:5" x14ac:dyDescent="0.25">
      <c r="A633" t="s">
        <v>915</v>
      </c>
      <c r="B633" t="s">
        <v>563</v>
      </c>
      <c r="C633" t="s">
        <v>1585</v>
      </c>
      <c r="D633" t="s">
        <v>858</v>
      </c>
      <c r="E633" t="s">
        <v>573</v>
      </c>
    </row>
    <row r="634" spans="1:5" x14ac:dyDescent="0.25">
      <c r="A634" t="s">
        <v>915</v>
      </c>
      <c r="B634" t="s">
        <v>494</v>
      </c>
      <c r="C634" t="s">
        <v>1586</v>
      </c>
      <c r="D634" t="s">
        <v>495</v>
      </c>
      <c r="E634" t="s">
        <v>573</v>
      </c>
    </row>
    <row r="635" spans="1:5" x14ac:dyDescent="0.25">
      <c r="A635" t="s">
        <v>915</v>
      </c>
      <c r="B635" t="s">
        <v>405</v>
      </c>
      <c r="C635" t="s">
        <v>1587</v>
      </c>
      <c r="D635" t="s">
        <v>532</v>
      </c>
      <c r="E635" t="s">
        <v>573</v>
      </c>
    </row>
    <row r="636" spans="1:5" x14ac:dyDescent="0.25">
      <c r="A636" t="s">
        <v>915</v>
      </c>
      <c r="B636" t="s">
        <v>405</v>
      </c>
      <c r="C636" t="s">
        <v>1588</v>
      </c>
      <c r="D636" t="s">
        <v>496</v>
      </c>
      <c r="E636" t="s">
        <v>572</v>
      </c>
    </row>
    <row r="637" spans="1:5" x14ac:dyDescent="0.25">
      <c r="A637" t="s">
        <v>915</v>
      </c>
      <c r="B637" t="s">
        <v>405</v>
      </c>
      <c r="C637" t="s">
        <v>1589</v>
      </c>
      <c r="D637" t="s">
        <v>473</v>
      </c>
      <c r="E637" t="s">
        <v>573</v>
      </c>
    </row>
    <row r="638" spans="1:5" x14ac:dyDescent="0.25">
      <c r="A638" t="s">
        <v>915</v>
      </c>
      <c r="B638" t="s">
        <v>405</v>
      </c>
      <c r="C638" t="s">
        <v>1590</v>
      </c>
      <c r="D638" t="s">
        <v>474</v>
      </c>
      <c r="E638" t="s">
        <v>573</v>
      </c>
    </row>
    <row r="639" spans="1:5" x14ac:dyDescent="0.25">
      <c r="A639" t="s">
        <v>915</v>
      </c>
      <c r="B639" t="s">
        <v>564</v>
      </c>
      <c r="C639" t="s">
        <v>1591</v>
      </c>
      <c r="D639" t="s">
        <v>859</v>
      </c>
      <c r="E639" t="s">
        <v>572</v>
      </c>
    </row>
    <row r="640" spans="1:5" x14ac:dyDescent="0.25">
      <c r="A640" t="s">
        <v>915</v>
      </c>
      <c r="B640" t="s">
        <v>564</v>
      </c>
      <c r="C640" t="s">
        <v>1592</v>
      </c>
      <c r="D640" t="s">
        <v>859</v>
      </c>
      <c r="E640" t="s">
        <v>573</v>
      </c>
    </row>
    <row r="641" spans="1:5" x14ac:dyDescent="0.25">
      <c r="A641" t="s">
        <v>915</v>
      </c>
      <c r="B641" t="s">
        <v>409</v>
      </c>
      <c r="C641" t="s">
        <v>1593</v>
      </c>
      <c r="D641" t="s">
        <v>410</v>
      </c>
      <c r="E641" t="s">
        <v>574</v>
      </c>
    </row>
    <row r="642" spans="1:5" x14ac:dyDescent="0.25">
      <c r="A642" t="s">
        <v>915</v>
      </c>
      <c r="B642" t="s">
        <v>390</v>
      </c>
      <c r="C642" t="s">
        <v>1594</v>
      </c>
      <c r="D642" t="s">
        <v>393</v>
      </c>
      <c r="E642" t="s">
        <v>573</v>
      </c>
    </row>
    <row r="643" spans="1:5" x14ac:dyDescent="0.25">
      <c r="A643" t="s">
        <v>915</v>
      </c>
      <c r="B643" t="s">
        <v>390</v>
      </c>
      <c r="C643" t="s">
        <v>1595</v>
      </c>
      <c r="D643" t="s">
        <v>397</v>
      </c>
      <c r="E643" t="s">
        <v>573</v>
      </c>
    </row>
    <row r="644" spans="1:5" x14ac:dyDescent="0.25">
      <c r="A644" t="s">
        <v>915</v>
      </c>
      <c r="B644" t="s">
        <v>390</v>
      </c>
      <c r="C644" t="s">
        <v>1596</v>
      </c>
      <c r="D644" t="s">
        <v>396</v>
      </c>
      <c r="E644" t="s">
        <v>573</v>
      </c>
    </row>
    <row r="645" spans="1:5" x14ac:dyDescent="0.25">
      <c r="A645" t="s">
        <v>915</v>
      </c>
      <c r="B645" t="s">
        <v>390</v>
      </c>
      <c r="C645" t="s">
        <v>1597</v>
      </c>
      <c r="D645" t="s">
        <v>392</v>
      </c>
      <c r="E645" t="s">
        <v>573</v>
      </c>
    </row>
    <row r="646" spans="1:5" x14ac:dyDescent="0.25">
      <c r="A646" t="s">
        <v>915</v>
      </c>
      <c r="B646" t="s">
        <v>390</v>
      </c>
      <c r="C646" t="s">
        <v>1598</v>
      </c>
      <c r="D646" t="s">
        <v>391</v>
      </c>
      <c r="E646" t="s">
        <v>573</v>
      </c>
    </row>
    <row r="647" spans="1:5" x14ac:dyDescent="0.25">
      <c r="A647" t="s">
        <v>915</v>
      </c>
      <c r="B647" t="s">
        <v>390</v>
      </c>
      <c r="C647" t="s">
        <v>1599</v>
      </c>
      <c r="D647" t="s">
        <v>911</v>
      </c>
      <c r="E647" t="s">
        <v>572</v>
      </c>
    </row>
    <row r="648" spans="1:5" x14ac:dyDescent="0.25">
      <c r="A648" t="s">
        <v>915</v>
      </c>
      <c r="B648" t="s">
        <v>390</v>
      </c>
      <c r="C648" t="s">
        <v>1600</v>
      </c>
      <c r="D648" t="s">
        <v>395</v>
      </c>
      <c r="E648" t="s">
        <v>573</v>
      </c>
    </row>
    <row r="649" spans="1:5" x14ac:dyDescent="0.25">
      <c r="A649" t="s">
        <v>915</v>
      </c>
      <c r="B649" t="s">
        <v>390</v>
      </c>
      <c r="C649" t="s">
        <v>1601</v>
      </c>
      <c r="D649" t="s">
        <v>395</v>
      </c>
      <c r="E649" t="s">
        <v>572</v>
      </c>
    </row>
    <row r="650" spans="1:5" x14ac:dyDescent="0.25">
      <c r="A650" t="s">
        <v>915</v>
      </c>
      <c r="B650" t="s">
        <v>390</v>
      </c>
      <c r="C650" t="s">
        <v>1602</v>
      </c>
      <c r="D650" t="s">
        <v>394</v>
      </c>
      <c r="E650" t="s">
        <v>572</v>
      </c>
    </row>
    <row r="651" spans="1:5" x14ac:dyDescent="0.25">
      <c r="A651" t="s">
        <v>915</v>
      </c>
      <c r="B651" t="s">
        <v>390</v>
      </c>
      <c r="C651" t="s">
        <v>1603</v>
      </c>
      <c r="D651" t="s">
        <v>394</v>
      </c>
      <c r="E651" t="s">
        <v>573</v>
      </c>
    </row>
    <row r="652" spans="1:5" x14ac:dyDescent="0.25">
      <c r="A652" t="s">
        <v>915</v>
      </c>
      <c r="B652" t="s">
        <v>382</v>
      </c>
      <c r="C652" t="s">
        <v>1604</v>
      </c>
      <c r="D652" t="s">
        <v>420</v>
      </c>
      <c r="E652" t="s">
        <v>574</v>
      </c>
    </row>
    <row r="653" spans="1:5" x14ac:dyDescent="0.25">
      <c r="A653" t="s">
        <v>915</v>
      </c>
      <c r="B653" t="s">
        <v>382</v>
      </c>
      <c r="C653" t="s">
        <v>1605</v>
      </c>
      <c r="D653" t="s">
        <v>386</v>
      </c>
      <c r="E653" t="s">
        <v>573</v>
      </c>
    </row>
    <row r="654" spans="1:5" x14ac:dyDescent="0.25">
      <c r="A654" t="s">
        <v>915</v>
      </c>
      <c r="B654" t="s">
        <v>382</v>
      </c>
      <c r="C654" t="s">
        <v>1606</v>
      </c>
      <c r="D654" t="s">
        <v>505</v>
      </c>
      <c r="E654" t="s">
        <v>572</v>
      </c>
    </row>
    <row r="655" spans="1:5" x14ac:dyDescent="0.25">
      <c r="A655" t="s">
        <v>915</v>
      </c>
      <c r="B655" t="s">
        <v>382</v>
      </c>
      <c r="C655" t="s">
        <v>1607</v>
      </c>
      <c r="D655" t="s">
        <v>385</v>
      </c>
      <c r="E655" t="s">
        <v>573</v>
      </c>
    </row>
    <row r="656" spans="1:5" x14ac:dyDescent="0.25">
      <c r="A656" t="s">
        <v>915</v>
      </c>
      <c r="B656" t="s">
        <v>382</v>
      </c>
      <c r="C656" t="s">
        <v>1608</v>
      </c>
      <c r="D656" t="s">
        <v>506</v>
      </c>
      <c r="E656" t="s">
        <v>572</v>
      </c>
    </row>
    <row r="657" spans="1:5" x14ac:dyDescent="0.25">
      <c r="A657" t="s">
        <v>915</v>
      </c>
      <c r="B657" t="s">
        <v>382</v>
      </c>
      <c r="C657" t="s">
        <v>1609</v>
      </c>
      <c r="D657" t="s">
        <v>420</v>
      </c>
      <c r="E657" t="s">
        <v>572</v>
      </c>
    </row>
    <row r="658" spans="1:5" x14ac:dyDescent="0.25">
      <c r="A658" t="s">
        <v>915</v>
      </c>
      <c r="B658" t="s">
        <v>382</v>
      </c>
      <c r="C658" t="s">
        <v>1610</v>
      </c>
      <c r="D658" t="s">
        <v>420</v>
      </c>
      <c r="E658" t="s">
        <v>573</v>
      </c>
    </row>
    <row r="659" spans="1:5" x14ac:dyDescent="0.25">
      <c r="A659" t="s">
        <v>915</v>
      </c>
      <c r="B659" t="s">
        <v>382</v>
      </c>
      <c r="C659" t="s">
        <v>1611</v>
      </c>
      <c r="D659" t="s">
        <v>384</v>
      </c>
      <c r="E659" t="s">
        <v>573</v>
      </c>
    </row>
    <row r="660" spans="1:5" x14ac:dyDescent="0.25">
      <c r="A660" t="s">
        <v>915</v>
      </c>
      <c r="B660" t="s">
        <v>382</v>
      </c>
      <c r="C660" t="s">
        <v>1612</v>
      </c>
      <c r="D660" t="s">
        <v>383</v>
      </c>
      <c r="E660" t="s">
        <v>573</v>
      </c>
    </row>
    <row r="661" spans="1:5" x14ac:dyDescent="0.25">
      <c r="A661" t="s">
        <v>915</v>
      </c>
      <c r="B661" t="s">
        <v>551</v>
      </c>
      <c r="C661" t="s">
        <v>1613</v>
      </c>
      <c r="D661" t="s">
        <v>403</v>
      </c>
      <c r="E661" t="s">
        <v>573</v>
      </c>
    </row>
    <row r="662" spans="1:5" x14ac:dyDescent="0.25">
      <c r="A662" t="s">
        <v>915</v>
      </c>
      <c r="B662" t="s">
        <v>936</v>
      </c>
      <c r="C662" t="s">
        <v>1614</v>
      </c>
      <c r="D662" t="s">
        <v>412</v>
      </c>
      <c r="E662" t="s">
        <v>574</v>
      </c>
    </row>
    <row r="663" spans="1:5" x14ac:dyDescent="0.25">
      <c r="A663" t="s">
        <v>915</v>
      </c>
      <c r="B663" t="s">
        <v>936</v>
      </c>
      <c r="C663" t="s">
        <v>1615</v>
      </c>
      <c r="D663" t="s">
        <v>407</v>
      </c>
      <c r="E663" t="s">
        <v>574</v>
      </c>
    </row>
    <row r="664" spans="1:5" x14ac:dyDescent="0.25">
      <c r="A664" t="s">
        <v>915</v>
      </c>
      <c r="B664" t="s">
        <v>936</v>
      </c>
      <c r="C664" t="s">
        <v>1616</v>
      </c>
      <c r="D664" t="s">
        <v>447</v>
      </c>
      <c r="E664" t="s">
        <v>574</v>
      </c>
    </row>
    <row r="665" spans="1:5" x14ac:dyDescent="0.25">
      <c r="A665" t="s">
        <v>915</v>
      </c>
      <c r="B665" t="s">
        <v>936</v>
      </c>
      <c r="C665" t="s">
        <v>1617</v>
      </c>
      <c r="D665" t="s">
        <v>408</v>
      </c>
      <c r="E665" t="s">
        <v>574</v>
      </c>
    </row>
    <row r="666" spans="1:5" x14ac:dyDescent="0.25">
      <c r="A666" t="s">
        <v>915</v>
      </c>
      <c r="B666" t="s">
        <v>936</v>
      </c>
      <c r="C666" t="s">
        <v>1618</v>
      </c>
      <c r="D666" t="s">
        <v>446</v>
      </c>
      <c r="E666" t="s">
        <v>574</v>
      </c>
    </row>
    <row r="667" spans="1:5" x14ac:dyDescent="0.25">
      <c r="A667" t="s">
        <v>915</v>
      </c>
      <c r="B667" t="s">
        <v>936</v>
      </c>
      <c r="C667" t="s">
        <v>1619</v>
      </c>
      <c r="D667" t="s">
        <v>402</v>
      </c>
      <c r="E667" t="s">
        <v>573</v>
      </c>
    </row>
    <row r="668" spans="1:5" x14ac:dyDescent="0.25">
      <c r="A668" t="s">
        <v>915</v>
      </c>
      <c r="B668" t="s">
        <v>936</v>
      </c>
      <c r="C668" t="s">
        <v>1620</v>
      </c>
      <c r="E668" t="s">
        <v>572</v>
      </c>
    </row>
    <row r="669" spans="1:5" x14ac:dyDescent="0.25">
      <c r="A669" t="s">
        <v>915</v>
      </c>
      <c r="B669" t="s">
        <v>388</v>
      </c>
      <c r="C669" t="s">
        <v>1621</v>
      </c>
      <c r="D669" t="s">
        <v>823</v>
      </c>
      <c r="E669" t="s">
        <v>572</v>
      </c>
    </row>
    <row r="670" spans="1:5" x14ac:dyDescent="0.25">
      <c r="A670" t="s">
        <v>915</v>
      </c>
      <c r="B670" t="s">
        <v>388</v>
      </c>
      <c r="C670" t="s">
        <v>1622</v>
      </c>
      <c r="D670" t="s">
        <v>824</v>
      </c>
      <c r="E670" t="s">
        <v>572</v>
      </c>
    </row>
    <row r="671" spans="1:5" x14ac:dyDescent="0.25">
      <c r="A671" t="s">
        <v>915</v>
      </c>
      <c r="B671" t="s">
        <v>388</v>
      </c>
      <c r="C671" t="s">
        <v>1623</v>
      </c>
      <c r="D671" t="s">
        <v>825</v>
      </c>
      <c r="E671" t="s">
        <v>572</v>
      </c>
    </row>
    <row r="672" spans="1:5" x14ac:dyDescent="0.25">
      <c r="A672" t="s">
        <v>915</v>
      </c>
      <c r="B672" t="s">
        <v>388</v>
      </c>
      <c r="C672" t="s">
        <v>1624</v>
      </c>
      <c r="D672" t="s">
        <v>826</v>
      </c>
      <c r="E672" t="s">
        <v>572</v>
      </c>
    </row>
    <row r="673" spans="1:5" x14ac:dyDescent="0.25">
      <c r="A673" t="s">
        <v>915</v>
      </c>
      <c r="B673" t="s">
        <v>388</v>
      </c>
      <c r="C673" t="s">
        <v>1625</v>
      </c>
      <c r="D673" t="s">
        <v>827</v>
      </c>
      <c r="E673" t="s">
        <v>572</v>
      </c>
    </row>
    <row r="674" spans="1:5" x14ac:dyDescent="0.25">
      <c r="A674" t="s">
        <v>915</v>
      </c>
      <c r="B674" t="s">
        <v>566</v>
      </c>
      <c r="C674" t="s">
        <v>1626</v>
      </c>
      <c r="D674" t="s">
        <v>887</v>
      </c>
      <c r="E674" t="s">
        <v>573</v>
      </c>
    </row>
    <row r="675" spans="1:5" x14ac:dyDescent="0.25">
      <c r="A675" t="s">
        <v>915</v>
      </c>
      <c r="B675" t="s">
        <v>566</v>
      </c>
      <c r="C675" t="s">
        <v>1627</v>
      </c>
      <c r="D675" t="s">
        <v>888</v>
      </c>
      <c r="E675" t="s">
        <v>573</v>
      </c>
    </row>
    <row r="676" spans="1:5" x14ac:dyDescent="0.25">
      <c r="A676" t="s">
        <v>915</v>
      </c>
      <c r="B676" t="s">
        <v>566</v>
      </c>
      <c r="C676" t="s">
        <v>1628</v>
      </c>
      <c r="D676" t="s">
        <v>889</v>
      </c>
      <c r="E676" t="s">
        <v>573</v>
      </c>
    </row>
    <row r="677" spans="1:5" x14ac:dyDescent="0.25">
      <c r="A677" t="s">
        <v>915</v>
      </c>
      <c r="B677" t="s">
        <v>567</v>
      </c>
      <c r="C677" t="s">
        <v>1629</v>
      </c>
      <c r="D677" t="s">
        <v>823</v>
      </c>
      <c r="E677" t="s">
        <v>573</v>
      </c>
    </row>
    <row r="678" spans="1:5" x14ac:dyDescent="0.25">
      <c r="A678" t="s">
        <v>915</v>
      </c>
      <c r="B678" t="s">
        <v>567</v>
      </c>
      <c r="C678" t="s">
        <v>1630</v>
      </c>
      <c r="D678" t="s">
        <v>825</v>
      </c>
      <c r="E678" t="s">
        <v>573</v>
      </c>
    </row>
    <row r="679" spans="1:5" x14ac:dyDescent="0.25">
      <c r="A679" t="s">
        <v>915</v>
      </c>
      <c r="B679" t="s">
        <v>567</v>
      </c>
      <c r="C679" t="s">
        <v>1631</v>
      </c>
      <c r="D679" t="s">
        <v>890</v>
      </c>
      <c r="E679" t="s">
        <v>573</v>
      </c>
    </row>
    <row r="680" spans="1:5" x14ac:dyDescent="0.25">
      <c r="A680" t="s">
        <v>915</v>
      </c>
      <c r="B680" t="s">
        <v>946</v>
      </c>
      <c r="C680" t="s">
        <v>1632</v>
      </c>
      <c r="D680" t="s">
        <v>423</v>
      </c>
      <c r="E680" t="s">
        <v>573</v>
      </c>
    </row>
    <row r="681" spans="1:5" x14ac:dyDescent="0.25">
      <c r="A681" t="s">
        <v>915</v>
      </c>
      <c r="B681" t="s">
        <v>946</v>
      </c>
      <c r="C681" t="s">
        <v>1620</v>
      </c>
      <c r="E681" t="s">
        <v>572</v>
      </c>
    </row>
    <row r="682" spans="1:5" x14ac:dyDescent="0.25">
      <c r="A682" t="s">
        <v>915</v>
      </c>
      <c r="B682" t="s">
        <v>552</v>
      </c>
      <c r="C682" t="s">
        <v>1633</v>
      </c>
      <c r="D682" t="s">
        <v>828</v>
      </c>
      <c r="E682" t="s">
        <v>572</v>
      </c>
    </row>
    <row r="683" spans="1:5" x14ac:dyDescent="0.25">
      <c r="A683" t="s">
        <v>915</v>
      </c>
      <c r="B683" t="s">
        <v>552</v>
      </c>
      <c r="C683" t="s">
        <v>1634</v>
      </c>
      <c r="D683" t="s">
        <v>828</v>
      </c>
      <c r="E683" t="s">
        <v>573</v>
      </c>
    </row>
    <row r="684" spans="1:5" x14ac:dyDescent="0.25">
      <c r="A684" t="s">
        <v>915</v>
      </c>
      <c r="B684" t="s">
        <v>552</v>
      </c>
      <c r="C684" t="s">
        <v>1635</v>
      </c>
      <c r="D684" t="s">
        <v>829</v>
      </c>
      <c r="E684" t="s">
        <v>572</v>
      </c>
    </row>
    <row r="685" spans="1:5" x14ac:dyDescent="0.25">
      <c r="A685" t="s">
        <v>915</v>
      </c>
      <c r="B685" t="s">
        <v>552</v>
      </c>
      <c r="C685" t="s">
        <v>1636</v>
      </c>
      <c r="D685" t="s">
        <v>829</v>
      </c>
      <c r="E685" t="s">
        <v>573</v>
      </c>
    </row>
    <row r="686" spans="1:5" x14ac:dyDescent="0.25">
      <c r="A686" t="s">
        <v>915</v>
      </c>
      <c r="B686" t="s">
        <v>552</v>
      </c>
      <c r="C686" t="s">
        <v>1637</v>
      </c>
      <c r="D686" t="s">
        <v>830</v>
      </c>
      <c r="E686" t="s">
        <v>572</v>
      </c>
    </row>
    <row r="687" spans="1:5" x14ac:dyDescent="0.25">
      <c r="A687" t="s">
        <v>915</v>
      </c>
      <c r="B687" t="s">
        <v>552</v>
      </c>
      <c r="C687" t="s">
        <v>1638</v>
      </c>
      <c r="D687" t="s">
        <v>830</v>
      </c>
      <c r="E687" t="s">
        <v>573</v>
      </c>
    </row>
    <row r="688" spans="1:5" x14ac:dyDescent="0.25">
      <c r="A688" t="s">
        <v>915</v>
      </c>
      <c r="B688" t="s">
        <v>552</v>
      </c>
      <c r="C688" t="s">
        <v>1639</v>
      </c>
      <c r="D688" t="s">
        <v>831</v>
      </c>
      <c r="E688" t="s">
        <v>572</v>
      </c>
    </row>
    <row r="689" spans="1:5" x14ac:dyDescent="0.25">
      <c r="A689" t="s">
        <v>915</v>
      </c>
      <c r="B689" t="s">
        <v>552</v>
      </c>
      <c r="C689" t="s">
        <v>1640</v>
      </c>
      <c r="D689" t="s">
        <v>831</v>
      </c>
      <c r="E689" t="s">
        <v>573</v>
      </c>
    </row>
    <row r="690" spans="1:5" x14ac:dyDescent="0.25">
      <c r="A690" t="s">
        <v>915</v>
      </c>
      <c r="B690" t="s">
        <v>552</v>
      </c>
      <c r="C690" t="s">
        <v>1641</v>
      </c>
      <c r="D690" t="s">
        <v>832</v>
      </c>
      <c r="E690" t="s">
        <v>572</v>
      </c>
    </row>
    <row r="691" spans="1:5" x14ac:dyDescent="0.25">
      <c r="A691" t="s">
        <v>915</v>
      </c>
      <c r="B691" t="s">
        <v>552</v>
      </c>
      <c r="C691" t="s">
        <v>1642</v>
      </c>
      <c r="D691" t="s">
        <v>832</v>
      </c>
      <c r="E691" t="s">
        <v>573</v>
      </c>
    </row>
    <row r="692" spans="1:5" x14ac:dyDescent="0.25">
      <c r="A692" t="s">
        <v>915</v>
      </c>
      <c r="B692" t="s">
        <v>552</v>
      </c>
      <c r="C692" t="s">
        <v>1643</v>
      </c>
      <c r="D692" t="s">
        <v>833</v>
      </c>
      <c r="E692" t="s">
        <v>572</v>
      </c>
    </row>
    <row r="693" spans="1:5" x14ac:dyDescent="0.25">
      <c r="A693" t="s">
        <v>915</v>
      </c>
      <c r="B693" t="s">
        <v>552</v>
      </c>
      <c r="C693" t="s">
        <v>1644</v>
      </c>
      <c r="D693" t="s">
        <v>833</v>
      </c>
      <c r="E693" t="s">
        <v>573</v>
      </c>
    </row>
    <row r="694" spans="1:5" x14ac:dyDescent="0.25">
      <c r="A694" t="s">
        <v>915</v>
      </c>
      <c r="B694" t="s">
        <v>553</v>
      </c>
      <c r="C694" t="s">
        <v>1645</v>
      </c>
      <c r="D694" t="s">
        <v>834</v>
      </c>
      <c r="E694" t="s">
        <v>572</v>
      </c>
    </row>
    <row r="695" spans="1:5" x14ac:dyDescent="0.25">
      <c r="A695" t="s">
        <v>915</v>
      </c>
      <c r="B695" t="s">
        <v>553</v>
      </c>
      <c r="C695" t="s">
        <v>1646</v>
      </c>
      <c r="D695" t="s">
        <v>834</v>
      </c>
      <c r="E695" t="s">
        <v>573</v>
      </c>
    </row>
    <row r="696" spans="1:5" x14ac:dyDescent="0.25">
      <c r="A696" t="s">
        <v>915</v>
      </c>
      <c r="B696" t="s">
        <v>553</v>
      </c>
      <c r="C696" t="s">
        <v>1647</v>
      </c>
      <c r="D696" t="s">
        <v>835</v>
      </c>
      <c r="E696" t="s">
        <v>572</v>
      </c>
    </row>
    <row r="697" spans="1:5" x14ac:dyDescent="0.25">
      <c r="A697" t="s">
        <v>915</v>
      </c>
      <c r="B697" t="s">
        <v>553</v>
      </c>
      <c r="C697" t="s">
        <v>1648</v>
      </c>
      <c r="D697" t="s">
        <v>835</v>
      </c>
      <c r="E697" t="s">
        <v>573</v>
      </c>
    </row>
    <row r="698" spans="1:5" x14ac:dyDescent="0.25">
      <c r="A698" t="s">
        <v>915</v>
      </c>
      <c r="B698" t="s">
        <v>959</v>
      </c>
      <c r="C698" t="s">
        <v>1649</v>
      </c>
      <c r="D698" t="s">
        <v>100</v>
      </c>
      <c r="E698" t="s">
        <v>574</v>
      </c>
    </row>
    <row r="699" spans="1:5" x14ac:dyDescent="0.25">
      <c r="A699" t="s">
        <v>915</v>
      </c>
      <c r="B699" t="s">
        <v>959</v>
      </c>
      <c r="C699" t="s">
        <v>1650</v>
      </c>
      <c r="D699" t="s">
        <v>99</v>
      </c>
      <c r="E699" t="s">
        <v>574</v>
      </c>
    </row>
    <row r="700" spans="1:5" x14ac:dyDescent="0.25">
      <c r="A700" t="s">
        <v>915</v>
      </c>
      <c r="B700" t="s">
        <v>366</v>
      </c>
      <c r="C700" t="s">
        <v>1651</v>
      </c>
      <c r="D700" t="s">
        <v>860</v>
      </c>
      <c r="E700" t="s">
        <v>572</v>
      </c>
    </row>
    <row r="701" spans="1:5" x14ac:dyDescent="0.25">
      <c r="A701" t="s">
        <v>915</v>
      </c>
      <c r="B701" t="s">
        <v>366</v>
      </c>
      <c r="C701" t="s">
        <v>1652</v>
      </c>
      <c r="D701" t="s">
        <v>860</v>
      </c>
      <c r="E701" t="s">
        <v>573</v>
      </c>
    </row>
    <row r="702" spans="1:5" x14ac:dyDescent="0.25">
      <c r="A702" t="s">
        <v>915</v>
      </c>
      <c r="B702" t="s">
        <v>366</v>
      </c>
      <c r="C702" t="s">
        <v>1653</v>
      </c>
      <c r="D702" t="s">
        <v>861</v>
      </c>
      <c r="E702" t="s">
        <v>572</v>
      </c>
    </row>
    <row r="703" spans="1:5" x14ac:dyDescent="0.25">
      <c r="A703" t="s">
        <v>915</v>
      </c>
      <c r="B703" t="s">
        <v>366</v>
      </c>
      <c r="C703" t="s">
        <v>1654</v>
      </c>
      <c r="D703" t="s">
        <v>861</v>
      </c>
      <c r="E703" t="s">
        <v>573</v>
      </c>
    </row>
    <row r="704" spans="1:5" x14ac:dyDescent="0.25">
      <c r="A704" t="s">
        <v>915</v>
      </c>
      <c r="B704" t="s">
        <v>950</v>
      </c>
      <c r="C704" t="s">
        <v>1655</v>
      </c>
      <c r="D704" t="s">
        <v>517</v>
      </c>
      <c r="E704" t="s">
        <v>573</v>
      </c>
    </row>
    <row r="705" spans="1:5" x14ac:dyDescent="0.25">
      <c r="A705" t="s">
        <v>915</v>
      </c>
      <c r="B705" t="s">
        <v>950</v>
      </c>
      <c r="C705" t="s">
        <v>1655</v>
      </c>
      <c r="D705" t="s">
        <v>518</v>
      </c>
      <c r="E705" t="s">
        <v>573</v>
      </c>
    </row>
    <row r="706" spans="1:5" x14ac:dyDescent="0.25">
      <c r="A706" t="s">
        <v>915</v>
      </c>
      <c r="B706" t="s">
        <v>950</v>
      </c>
      <c r="C706" t="s">
        <v>1655</v>
      </c>
      <c r="D706" t="s">
        <v>519</v>
      </c>
      <c r="E706" t="s">
        <v>573</v>
      </c>
    </row>
    <row r="707" spans="1:5" x14ac:dyDescent="0.25">
      <c r="A707" t="s">
        <v>915</v>
      </c>
      <c r="B707" t="s">
        <v>950</v>
      </c>
      <c r="C707" t="s">
        <v>1655</v>
      </c>
      <c r="D707" t="s">
        <v>520</v>
      </c>
      <c r="E707" t="s">
        <v>573</v>
      </c>
    </row>
    <row r="708" spans="1:5" x14ac:dyDescent="0.25">
      <c r="A708" t="s">
        <v>915</v>
      </c>
      <c r="B708" t="s">
        <v>950</v>
      </c>
      <c r="C708" t="s">
        <v>1655</v>
      </c>
      <c r="D708" t="s">
        <v>521</v>
      </c>
      <c r="E708" t="s">
        <v>573</v>
      </c>
    </row>
    <row r="709" spans="1:5" x14ac:dyDescent="0.25">
      <c r="A709" t="s">
        <v>915</v>
      </c>
      <c r="B709" t="s">
        <v>951</v>
      </c>
      <c r="C709" t="s">
        <v>1656</v>
      </c>
      <c r="D709" t="s">
        <v>522</v>
      </c>
      <c r="E709" t="s">
        <v>573</v>
      </c>
    </row>
    <row r="710" spans="1:5" x14ac:dyDescent="0.25">
      <c r="A710" t="s">
        <v>915</v>
      </c>
      <c r="B710" t="s">
        <v>951</v>
      </c>
      <c r="C710" t="s">
        <v>1657</v>
      </c>
      <c r="D710" t="s">
        <v>523</v>
      </c>
      <c r="E710" t="s">
        <v>573</v>
      </c>
    </row>
    <row r="711" spans="1:5" x14ac:dyDescent="0.25">
      <c r="A711" t="s">
        <v>915</v>
      </c>
      <c r="B711" t="s">
        <v>951</v>
      </c>
      <c r="C711" t="s">
        <v>1658</v>
      </c>
      <c r="D711" t="s">
        <v>524</v>
      </c>
      <c r="E711" t="s">
        <v>573</v>
      </c>
    </row>
    <row r="712" spans="1:5" x14ac:dyDescent="0.25">
      <c r="A712" t="s">
        <v>915</v>
      </c>
      <c r="B712" t="s">
        <v>951</v>
      </c>
      <c r="C712" t="s">
        <v>1659</v>
      </c>
      <c r="D712" t="s">
        <v>525</v>
      </c>
      <c r="E712" t="s">
        <v>573</v>
      </c>
    </row>
    <row r="713" spans="1:5" x14ac:dyDescent="0.25">
      <c r="A713" t="s">
        <v>915</v>
      </c>
      <c r="B713" t="s">
        <v>951</v>
      </c>
      <c r="C713" t="s">
        <v>1656</v>
      </c>
      <c r="D713" t="s">
        <v>526</v>
      </c>
      <c r="E713" t="s">
        <v>573</v>
      </c>
    </row>
    <row r="714" spans="1:5" x14ac:dyDescent="0.25">
      <c r="A714" t="s">
        <v>915</v>
      </c>
      <c r="B714" t="s">
        <v>951</v>
      </c>
      <c r="C714" t="s">
        <v>1658</v>
      </c>
      <c r="D714" t="s">
        <v>527</v>
      </c>
      <c r="E714" t="s">
        <v>573</v>
      </c>
    </row>
    <row r="715" spans="1:5" x14ac:dyDescent="0.25">
      <c r="A715" t="s">
        <v>915</v>
      </c>
      <c r="B715" t="s">
        <v>951</v>
      </c>
      <c r="C715" t="s">
        <v>1657</v>
      </c>
      <c r="D715" t="s">
        <v>528</v>
      </c>
      <c r="E715" t="s">
        <v>573</v>
      </c>
    </row>
    <row r="716" spans="1:5" x14ac:dyDescent="0.25">
      <c r="A716" t="s">
        <v>915</v>
      </c>
      <c r="B716" t="s">
        <v>951</v>
      </c>
      <c r="C716" t="s">
        <v>1659</v>
      </c>
      <c r="D716" t="s">
        <v>529</v>
      </c>
      <c r="E716" t="s">
        <v>573</v>
      </c>
    </row>
    <row r="717" spans="1:5" x14ac:dyDescent="0.25">
      <c r="A717" t="s">
        <v>915</v>
      </c>
      <c r="B717" t="s">
        <v>951</v>
      </c>
      <c r="C717" t="s">
        <v>1656</v>
      </c>
      <c r="D717" t="s">
        <v>530</v>
      </c>
      <c r="E717" t="s">
        <v>573</v>
      </c>
    </row>
    <row r="718" spans="1:5" x14ac:dyDescent="0.25">
      <c r="A718" t="s">
        <v>915</v>
      </c>
      <c r="B718" t="s">
        <v>951</v>
      </c>
      <c r="C718" t="s">
        <v>1658</v>
      </c>
      <c r="D718" t="s">
        <v>531</v>
      </c>
      <c r="E718" t="s">
        <v>573</v>
      </c>
    </row>
    <row r="719" spans="1:5" x14ac:dyDescent="0.25">
      <c r="A719" t="s">
        <v>915</v>
      </c>
      <c r="B719" t="s">
        <v>389</v>
      </c>
      <c r="C719" t="s">
        <v>1660</v>
      </c>
      <c r="D719" t="s">
        <v>468</v>
      </c>
      <c r="E719" t="s">
        <v>573</v>
      </c>
    </row>
    <row r="720" spans="1:5" x14ac:dyDescent="0.25">
      <c r="A720" t="s">
        <v>915</v>
      </c>
      <c r="B720" t="s">
        <v>389</v>
      </c>
      <c r="C720" t="s">
        <v>1661</v>
      </c>
      <c r="D720" t="s">
        <v>469</v>
      </c>
      <c r="E720" t="s">
        <v>573</v>
      </c>
    </row>
    <row r="721" spans="1:5" x14ac:dyDescent="0.25">
      <c r="A721" t="s">
        <v>915</v>
      </c>
      <c r="B721" t="s">
        <v>389</v>
      </c>
      <c r="C721" t="s">
        <v>1662</v>
      </c>
      <c r="D721" t="s">
        <v>465</v>
      </c>
      <c r="E721" t="s">
        <v>573</v>
      </c>
    </row>
    <row r="722" spans="1:5" x14ac:dyDescent="0.25">
      <c r="A722" t="s">
        <v>915</v>
      </c>
      <c r="B722" t="s">
        <v>389</v>
      </c>
      <c r="C722" t="s">
        <v>1663</v>
      </c>
      <c r="D722" t="s">
        <v>464</v>
      </c>
      <c r="E722" t="s">
        <v>573</v>
      </c>
    </row>
    <row r="723" spans="1:5" x14ac:dyDescent="0.25">
      <c r="A723" t="s">
        <v>915</v>
      </c>
      <c r="B723" t="s">
        <v>389</v>
      </c>
      <c r="C723" t="s">
        <v>1664</v>
      </c>
      <c r="D723" t="s">
        <v>836</v>
      </c>
      <c r="E723" t="s">
        <v>572</v>
      </c>
    </row>
    <row r="724" spans="1:5" x14ac:dyDescent="0.25">
      <c r="A724" t="s">
        <v>915</v>
      </c>
      <c r="B724" t="s">
        <v>389</v>
      </c>
      <c r="C724" t="s">
        <v>1665</v>
      </c>
      <c r="D724" t="s">
        <v>891</v>
      </c>
      <c r="E724" t="s">
        <v>573</v>
      </c>
    </row>
    <row r="725" spans="1:5" x14ac:dyDescent="0.25">
      <c r="A725" t="s">
        <v>915</v>
      </c>
      <c r="B725" t="s">
        <v>389</v>
      </c>
      <c r="C725" t="s">
        <v>1666</v>
      </c>
      <c r="D725" t="s">
        <v>467</v>
      </c>
      <c r="E725" t="s">
        <v>573</v>
      </c>
    </row>
    <row r="726" spans="1:5" x14ac:dyDescent="0.25">
      <c r="A726" t="s">
        <v>915</v>
      </c>
      <c r="B726" t="s">
        <v>389</v>
      </c>
      <c r="C726" t="s">
        <v>1667</v>
      </c>
      <c r="D726" t="s">
        <v>466</v>
      </c>
      <c r="E726" t="s">
        <v>573</v>
      </c>
    </row>
    <row r="727" spans="1:5" x14ac:dyDescent="0.25">
      <c r="A727" t="s">
        <v>915</v>
      </c>
      <c r="B727" t="s">
        <v>389</v>
      </c>
      <c r="C727" t="s">
        <v>1668</v>
      </c>
      <c r="D727" t="s">
        <v>837</v>
      </c>
      <c r="E727" t="s">
        <v>572</v>
      </c>
    </row>
    <row r="728" spans="1:5" x14ac:dyDescent="0.25">
      <c r="A728" t="s">
        <v>915</v>
      </c>
      <c r="B728" t="s">
        <v>389</v>
      </c>
      <c r="C728" t="s">
        <v>1669</v>
      </c>
      <c r="D728" t="s">
        <v>892</v>
      </c>
      <c r="E728" t="s">
        <v>573</v>
      </c>
    </row>
    <row r="729" spans="1:5" x14ac:dyDescent="0.25">
      <c r="A729" t="s">
        <v>915</v>
      </c>
      <c r="B729" t="s">
        <v>389</v>
      </c>
      <c r="C729" t="s">
        <v>1670</v>
      </c>
      <c r="D729" t="s">
        <v>838</v>
      </c>
      <c r="E729" t="s">
        <v>572</v>
      </c>
    </row>
    <row r="730" spans="1:5" x14ac:dyDescent="0.25">
      <c r="A730" t="s">
        <v>915</v>
      </c>
      <c r="B730" t="s">
        <v>389</v>
      </c>
      <c r="C730" t="s">
        <v>1671</v>
      </c>
      <c r="D730" t="s">
        <v>893</v>
      </c>
      <c r="E730" t="s">
        <v>573</v>
      </c>
    </row>
    <row r="731" spans="1:5" x14ac:dyDescent="0.25">
      <c r="A731" t="s">
        <v>915</v>
      </c>
      <c r="B731" t="s">
        <v>389</v>
      </c>
      <c r="C731" t="s">
        <v>1672</v>
      </c>
      <c r="D731" t="s">
        <v>839</v>
      </c>
      <c r="E731" t="s">
        <v>572</v>
      </c>
    </row>
    <row r="732" spans="1:5" x14ac:dyDescent="0.25">
      <c r="A732" t="s">
        <v>915</v>
      </c>
      <c r="B732" t="s">
        <v>389</v>
      </c>
      <c r="C732" t="s">
        <v>1673</v>
      </c>
      <c r="D732" t="s">
        <v>839</v>
      </c>
      <c r="E732" t="s">
        <v>573</v>
      </c>
    </row>
    <row r="733" spans="1:5" x14ac:dyDescent="0.25">
      <c r="A733" t="s">
        <v>915</v>
      </c>
      <c r="B733" t="s">
        <v>568</v>
      </c>
      <c r="C733" t="s">
        <v>1674</v>
      </c>
      <c r="D733" t="s">
        <v>533</v>
      </c>
      <c r="E733" t="s">
        <v>573</v>
      </c>
    </row>
    <row r="734" spans="1:5" x14ac:dyDescent="0.25">
      <c r="A734" t="s">
        <v>915</v>
      </c>
      <c r="B734" t="s">
        <v>554</v>
      </c>
      <c r="C734" t="s">
        <v>1675</v>
      </c>
      <c r="D734" t="s">
        <v>507</v>
      </c>
      <c r="E734" t="s">
        <v>572</v>
      </c>
    </row>
    <row r="735" spans="1:5" x14ac:dyDescent="0.25">
      <c r="A735" t="s">
        <v>915</v>
      </c>
      <c r="B735" t="s">
        <v>555</v>
      </c>
      <c r="C735" t="s">
        <v>1676</v>
      </c>
      <c r="D735" t="s">
        <v>534</v>
      </c>
      <c r="E735" t="s">
        <v>573</v>
      </c>
    </row>
    <row r="736" spans="1:5" x14ac:dyDescent="0.25">
      <c r="A736" t="s">
        <v>915</v>
      </c>
      <c r="B736" t="s">
        <v>556</v>
      </c>
      <c r="C736" t="s">
        <v>1677</v>
      </c>
      <c r="D736" t="s">
        <v>458</v>
      </c>
      <c r="E736" t="s">
        <v>573</v>
      </c>
    </row>
    <row r="737" spans="1:5" x14ac:dyDescent="0.25">
      <c r="A737" t="s">
        <v>915</v>
      </c>
      <c r="B737" t="s">
        <v>556</v>
      </c>
      <c r="C737" t="s">
        <v>1678</v>
      </c>
      <c r="D737" t="s">
        <v>459</v>
      </c>
      <c r="E737" t="s">
        <v>573</v>
      </c>
    </row>
    <row r="738" spans="1:5" x14ac:dyDescent="0.25">
      <c r="A738" t="s">
        <v>915</v>
      </c>
      <c r="B738" t="s">
        <v>556</v>
      </c>
      <c r="C738" t="s">
        <v>1679</v>
      </c>
      <c r="D738" t="s">
        <v>840</v>
      </c>
      <c r="E738" t="s">
        <v>572</v>
      </c>
    </row>
    <row r="739" spans="1:5" x14ac:dyDescent="0.25">
      <c r="A739" t="s">
        <v>915</v>
      </c>
      <c r="B739" t="s">
        <v>556</v>
      </c>
      <c r="C739" t="s">
        <v>1679</v>
      </c>
      <c r="D739" t="s">
        <v>840</v>
      </c>
      <c r="E739" t="s">
        <v>572</v>
      </c>
    </row>
    <row r="740" spans="1:5" x14ac:dyDescent="0.25">
      <c r="A740" t="s">
        <v>915</v>
      </c>
      <c r="B740" t="s">
        <v>556</v>
      </c>
      <c r="C740" t="s">
        <v>1679</v>
      </c>
      <c r="D740" t="s">
        <v>840</v>
      </c>
      <c r="E740" t="s">
        <v>572</v>
      </c>
    </row>
    <row r="741" spans="1:5" x14ac:dyDescent="0.25">
      <c r="A741" t="s">
        <v>915</v>
      </c>
      <c r="B741" t="s">
        <v>556</v>
      </c>
      <c r="C741" t="s">
        <v>1680</v>
      </c>
      <c r="D741" t="s">
        <v>460</v>
      </c>
      <c r="E741" t="s">
        <v>573</v>
      </c>
    </row>
    <row r="742" spans="1:5" x14ac:dyDescent="0.25">
      <c r="A742" t="s">
        <v>915</v>
      </c>
      <c r="B742" t="s">
        <v>952</v>
      </c>
      <c r="C742" t="s">
        <v>1681</v>
      </c>
      <c r="D742" t="s">
        <v>894</v>
      </c>
      <c r="E742" t="s">
        <v>573</v>
      </c>
    </row>
    <row r="743" spans="1:5" x14ac:dyDescent="0.25">
      <c r="A743" t="s">
        <v>915</v>
      </c>
      <c r="B743" t="s">
        <v>542</v>
      </c>
      <c r="C743" t="s">
        <v>1362</v>
      </c>
      <c r="D743" t="s">
        <v>492</v>
      </c>
      <c r="E743" t="s">
        <v>571</v>
      </c>
    </row>
    <row r="744" spans="1:5" x14ac:dyDescent="0.25">
      <c r="A744" t="s">
        <v>915</v>
      </c>
      <c r="B744" t="s">
        <v>542</v>
      </c>
      <c r="C744" t="s">
        <v>1682</v>
      </c>
      <c r="D744" t="s">
        <v>98</v>
      </c>
      <c r="E744" t="s">
        <v>574</v>
      </c>
    </row>
    <row r="745" spans="1:5" x14ac:dyDescent="0.25">
      <c r="A745" t="s">
        <v>915</v>
      </c>
      <c r="B745" t="s">
        <v>399</v>
      </c>
      <c r="C745" t="s">
        <v>1683</v>
      </c>
      <c r="D745" t="s">
        <v>876</v>
      </c>
      <c r="E745" t="s">
        <v>573</v>
      </c>
    </row>
    <row r="746" spans="1:5" x14ac:dyDescent="0.25">
      <c r="A746" t="s">
        <v>915</v>
      </c>
      <c r="B746" t="s">
        <v>399</v>
      </c>
      <c r="C746" t="s">
        <v>1684</v>
      </c>
      <c r="D746" t="s">
        <v>877</v>
      </c>
      <c r="E746" t="s">
        <v>572</v>
      </c>
    </row>
    <row r="747" spans="1:5" x14ac:dyDescent="0.25">
      <c r="A747" t="s">
        <v>915</v>
      </c>
      <c r="B747" t="s">
        <v>18</v>
      </c>
      <c r="C747" t="s">
        <v>1685</v>
      </c>
      <c r="D747" t="s">
        <v>21</v>
      </c>
      <c r="E747" t="s">
        <v>574</v>
      </c>
    </row>
    <row r="748" spans="1:5" x14ac:dyDescent="0.25">
      <c r="A748" t="s">
        <v>915</v>
      </c>
      <c r="B748" t="s">
        <v>18</v>
      </c>
      <c r="C748" t="s">
        <v>1686</v>
      </c>
      <c r="D748" t="s">
        <v>448</v>
      </c>
      <c r="E748" t="s">
        <v>574</v>
      </c>
    </row>
    <row r="749" spans="1:5" x14ac:dyDescent="0.25">
      <c r="A749" t="s">
        <v>915</v>
      </c>
      <c r="B749" t="s">
        <v>18</v>
      </c>
      <c r="C749" t="s">
        <v>1687</v>
      </c>
      <c r="D749" t="s">
        <v>305</v>
      </c>
      <c r="E749" t="s">
        <v>574</v>
      </c>
    </row>
    <row r="750" spans="1:5" x14ac:dyDescent="0.25">
      <c r="A750" t="s">
        <v>915</v>
      </c>
      <c r="B750" t="s">
        <v>18</v>
      </c>
      <c r="C750" t="s">
        <v>1688</v>
      </c>
      <c r="D750" t="s">
        <v>306</v>
      </c>
      <c r="E750" t="s">
        <v>574</v>
      </c>
    </row>
    <row r="751" spans="1:5" x14ac:dyDescent="0.25">
      <c r="A751" t="s">
        <v>915</v>
      </c>
      <c r="B751" t="s">
        <v>18</v>
      </c>
      <c r="C751" t="s">
        <v>1689</v>
      </c>
      <c r="D751" t="s">
        <v>19</v>
      </c>
      <c r="E751" t="s">
        <v>574</v>
      </c>
    </row>
    <row r="752" spans="1:5" x14ac:dyDescent="0.25">
      <c r="A752" t="s">
        <v>915</v>
      </c>
      <c r="B752" t="s">
        <v>18</v>
      </c>
      <c r="C752" t="s">
        <v>1690</v>
      </c>
      <c r="D752" t="s">
        <v>307</v>
      </c>
      <c r="E752" t="s">
        <v>574</v>
      </c>
    </row>
    <row r="753" spans="1:5" x14ac:dyDescent="0.25">
      <c r="A753" t="s">
        <v>915</v>
      </c>
      <c r="B753" t="s">
        <v>18</v>
      </c>
      <c r="C753" t="s">
        <v>1691</v>
      </c>
      <c r="D753" t="s">
        <v>20</v>
      </c>
      <c r="E753" t="s">
        <v>574</v>
      </c>
    </row>
    <row r="754" spans="1:5" x14ac:dyDescent="0.25">
      <c r="A754" t="s">
        <v>915</v>
      </c>
      <c r="B754" t="s">
        <v>570</v>
      </c>
      <c r="C754" t="s">
        <v>1692</v>
      </c>
      <c r="D754" t="s">
        <v>431</v>
      </c>
      <c r="E754" t="s">
        <v>329</v>
      </c>
    </row>
    <row r="755" spans="1:5" x14ac:dyDescent="0.25">
      <c r="A755" t="s">
        <v>915</v>
      </c>
      <c r="B755" t="s">
        <v>570</v>
      </c>
      <c r="C755" t="s">
        <v>1693</v>
      </c>
      <c r="D755" t="s">
        <v>430</v>
      </c>
      <c r="E755" t="s">
        <v>329</v>
      </c>
    </row>
    <row r="756" spans="1:5" x14ac:dyDescent="0.25">
      <c r="A756" t="s">
        <v>915</v>
      </c>
      <c r="B756" t="s">
        <v>570</v>
      </c>
      <c r="C756" t="s">
        <v>1694</v>
      </c>
      <c r="D756" t="s">
        <v>433</v>
      </c>
      <c r="E756" t="s">
        <v>329</v>
      </c>
    </row>
    <row r="757" spans="1:5" x14ac:dyDescent="0.25">
      <c r="A757" t="s">
        <v>915</v>
      </c>
      <c r="B757" t="s">
        <v>570</v>
      </c>
      <c r="C757" t="s">
        <v>1695</v>
      </c>
      <c r="D757" t="s">
        <v>432</v>
      </c>
      <c r="E757" t="s">
        <v>329</v>
      </c>
    </row>
    <row r="758" spans="1:5" x14ac:dyDescent="0.25">
      <c r="A758" t="s">
        <v>915</v>
      </c>
      <c r="B758" t="s">
        <v>971</v>
      </c>
      <c r="C758" t="s">
        <v>1696</v>
      </c>
      <c r="D758" t="s">
        <v>164</v>
      </c>
      <c r="E758" t="s">
        <v>574</v>
      </c>
    </row>
    <row r="759" spans="1:5" x14ac:dyDescent="0.25">
      <c r="A759" t="s">
        <v>915</v>
      </c>
      <c r="B759" t="s">
        <v>971</v>
      </c>
      <c r="C759" t="s">
        <v>1697</v>
      </c>
      <c r="D759" t="s">
        <v>377</v>
      </c>
      <c r="E759" t="s">
        <v>573</v>
      </c>
    </row>
    <row r="760" spans="1:5" x14ac:dyDescent="0.25">
      <c r="A760" t="s">
        <v>915</v>
      </c>
      <c r="B760" t="s">
        <v>971</v>
      </c>
      <c r="C760" t="s">
        <v>1698</v>
      </c>
      <c r="D760" t="s">
        <v>378</v>
      </c>
      <c r="E760" t="s">
        <v>572</v>
      </c>
    </row>
    <row r="761" spans="1:5" x14ac:dyDescent="0.25">
      <c r="A761" t="s">
        <v>915</v>
      </c>
      <c r="B761" t="s">
        <v>971</v>
      </c>
      <c r="C761" t="s">
        <v>1699</v>
      </c>
      <c r="D761" t="s">
        <v>378</v>
      </c>
      <c r="E761" t="s">
        <v>573</v>
      </c>
    </row>
    <row r="762" spans="1:5" x14ac:dyDescent="0.25">
      <c r="A762" t="s">
        <v>915</v>
      </c>
      <c r="B762" t="s">
        <v>557</v>
      </c>
      <c r="C762" t="s">
        <v>1700</v>
      </c>
      <c r="D762" t="s">
        <v>841</v>
      </c>
      <c r="E762" t="s">
        <v>573</v>
      </c>
    </row>
    <row r="763" spans="1:5" x14ac:dyDescent="0.25">
      <c r="A763" t="s">
        <v>915</v>
      </c>
      <c r="B763" t="s">
        <v>557</v>
      </c>
      <c r="C763" t="s">
        <v>1701</v>
      </c>
      <c r="D763" t="s">
        <v>842</v>
      </c>
      <c r="E763" t="s">
        <v>573</v>
      </c>
    </row>
    <row r="764" spans="1:5" x14ac:dyDescent="0.25">
      <c r="A764" t="s">
        <v>915</v>
      </c>
      <c r="B764" t="s">
        <v>557</v>
      </c>
      <c r="C764" t="s">
        <v>1702</v>
      </c>
      <c r="D764" t="s">
        <v>432</v>
      </c>
      <c r="E764" t="s">
        <v>573</v>
      </c>
    </row>
    <row r="765" spans="1:5" x14ac:dyDescent="0.25">
      <c r="A765" t="s">
        <v>915</v>
      </c>
      <c r="B765" t="s">
        <v>953</v>
      </c>
      <c r="C765" t="s">
        <v>1703</v>
      </c>
      <c r="D765" t="s">
        <v>862</v>
      </c>
      <c r="E765" t="s">
        <v>573</v>
      </c>
    </row>
    <row r="766" spans="1:5" x14ac:dyDescent="0.25">
      <c r="A766" t="s">
        <v>915</v>
      </c>
      <c r="B766" t="s">
        <v>953</v>
      </c>
      <c r="C766" t="s">
        <v>1704</v>
      </c>
      <c r="D766" t="s">
        <v>863</v>
      </c>
      <c r="E766" t="s">
        <v>573</v>
      </c>
    </row>
    <row r="767" spans="1:5" x14ac:dyDescent="0.25">
      <c r="A767" t="s">
        <v>915</v>
      </c>
      <c r="B767" t="s">
        <v>953</v>
      </c>
      <c r="C767" t="s">
        <v>1705</v>
      </c>
      <c r="D767" t="s">
        <v>864</v>
      </c>
      <c r="E767" t="s">
        <v>573</v>
      </c>
    </row>
    <row r="768" spans="1:5" x14ac:dyDescent="0.25">
      <c r="A768" t="s">
        <v>915</v>
      </c>
      <c r="B768" t="s">
        <v>953</v>
      </c>
      <c r="C768" t="s">
        <v>1706</v>
      </c>
      <c r="D768" t="s">
        <v>865</v>
      </c>
      <c r="E768" t="s">
        <v>573</v>
      </c>
    </row>
    <row r="769" spans="1:5" x14ac:dyDescent="0.25">
      <c r="A769" t="s">
        <v>915</v>
      </c>
      <c r="B769" t="s">
        <v>953</v>
      </c>
      <c r="C769" t="s">
        <v>1707</v>
      </c>
      <c r="D769" t="s">
        <v>866</v>
      </c>
      <c r="E769" t="s">
        <v>573</v>
      </c>
    </row>
    <row r="770" spans="1:5" x14ac:dyDescent="0.25">
      <c r="A770" t="s">
        <v>915</v>
      </c>
      <c r="B770" t="s">
        <v>565</v>
      </c>
      <c r="C770" t="s">
        <v>1708</v>
      </c>
      <c r="D770" t="s">
        <v>862</v>
      </c>
      <c r="E770" t="s">
        <v>572</v>
      </c>
    </row>
    <row r="771" spans="1:5" x14ac:dyDescent="0.25">
      <c r="A771" t="s">
        <v>915</v>
      </c>
      <c r="B771" t="s">
        <v>565</v>
      </c>
      <c r="C771" t="s">
        <v>1709</v>
      </c>
      <c r="D771" t="s">
        <v>863</v>
      </c>
      <c r="E771" t="s">
        <v>572</v>
      </c>
    </row>
    <row r="772" spans="1:5" x14ac:dyDescent="0.25">
      <c r="A772" t="s">
        <v>915</v>
      </c>
      <c r="B772" t="s">
        <v>565</v>
      </c>
      <c r="C772" t="s">
        <v>1710</v>
      </c>
      <c r="D772" t="s">
        <v>864</v>
      </c>
      <c r="E772" t="s">
        <v>572</v>
      </c>
    </row>
    <row r="773" spans="1:5" x14ac:dyDescent="0.25">
      <c r="A773" t="s">
        <v>915</v>
      </c>
      <c r="B773" t="s">
        <v>565</v>
      </c>
      <c r="C773" t="s">
        <v>1711</v>
      </c>
      <c r="D773" t="s">
        <v>865</v>
      </c>
      <c r="E773" t="s">
        <v>572</v>
      </c>
    </row>
    <row r="774" spans="1:5" x14ac:dyDescent="0.25">
      <c r="A774" t="s">
        <v>915</v>
      </c>
      <c r="B774" t="s">
        <v>565</v>
      </c>
      <c r="C774" t="s">
        <v>1712</v>
      </c>
      <c r="D774" t="s">
        <v>866</v>
      </c>
      <c r="E774" t="s">
        <v>572</v>
      </c>
    </row>
    <row r="775" spans="1:5" x14ac:dyDescent="0.25">
      <c r="A775" t="s">
        <v>915</v>
      </c>
      <c r="B775" t="s">
        <v>973</v>
      </c>
      <c r="C775" t="s">
        <v>1713</v>
      </c>
      <c r="D775" t="s">
        <v>516</v>
      </c>
      <c r="E775" t="s">
        <v>573</v>
      </c>
    </row>
    <row r="776" spans="1:5" x14ac:dyDescent="0.25">
      <c r="A776" t="s">
        <v>915</v>
      </c>
      <c r="B776" t="s">
        <v>973</v>
      </c>
      <c r="C776" t="s">
        <v>1714</v>
      </c>
      <c r="D776" t="s">
        <v>456</v>
      </c>
      <c r="E776" t="s">
        <v>572</v>
      </c>
    </row>
    <row r="777" spans="1:5" x14ac:dyDescent="0.25">
      <c r="A777" t="s">
        <v>915</v>
      </c>
      <c r="B777" t="s">
        <v>973</v>
      </c>
      <c r="C777" t="s">
        <v>1715</v>
      </c>
      <c r="D777" t="s">
        <v>456</v>
      </c>
      <c r="E777" t="s">
        <v>573</v>
      </c>
    </row>
    <row r="778" spans="1:5" x14ac:dyDescent="0.25">
      <c r="A778" t="s">
        <v>915</v>
      </c>
      <c r="B778" t="s">
        <v>974</v>
      </c>
      <c r="C778" t="s">
        <v>1716</v>
      </c>
      <c r="D778" t="s">
        <v>457</v>
      </c>
      <c r="E778" t="s">
        <v>572</v>
      </c>
    </row>
    <row r="779" spans="1:5" x14ac:dyDescent="0.25">
      <c r="A779" t="s">
        <v>915</v>
      </c>
      <c r="B779" t="s">
        <v>974</v>
      </c>
      <c r="C779" t="s">
        <v>1717</v>
      </c>
      <c r="D779" t="s">
        <v>457</v>
      </c>
      <c r="E779" t="s">
        <v>573</v>
      </c>
    </row>
    <row r="780" spans="1:5" x14ac:dyDescent="0.25">
      <c r="A780" t="s">
        <v>915</v>
      </c>
      <c r="B780" t="s">
        <v>947</v>
      </c>
      <c r="C780" t="s">
        <v>1718</v>
      </c>
      <c r="D780" t="s">
        <v>370</v>
      </c>
      <c r="E780" t="s">
        <v>573</v>
      </c>
    </row>
    <row r="781" spans="1:5" x14ac:dyDescent="0.25">
      <c r="A781" t="s">
        <v>915</v>
      </c>
      <c r="B781" t="s">
        <v>947</v>
      </c>
      <c r="C781" t="s">
        <v>1719</v>
      </c>
      <c r="D781" t="s">
        <v>369</v>
      </c>
      <c r="E781" t="s">
        <v>572</v>
      </c>
    </row>
    <row r="782" spans="1:5" x14ac:dyDescent="0.25">
      <c r="A782" t="s">
        <v>915</v>
      </c>
      <c r="B782" t="s">
        <v>947</v>
      </c>
      <c r="C782" t="s">
        <v>1720</v>
      </c>
      <c r="D782" t="s">
        <v>369</v>
      </c>
      <c r="E782" t="s">
        <v>573</v>
      </c>
    </row>
    <row r="783" spans="1:5" x14ac:dyDescent="0.25">
      <c r="A783" t="s">
        <v>915</v>
      </c>
      <c r="B783" t="s">
        <v>947</v>
      </c>
      <c r="C783" t="s">
        <v>1721</v>
      </c>
      <c r="D783" t="s">
        <v>372</v>
      </c>
      <c r="E783" t="s">
        <v>573</v>
      </c>
    </row>
    <row r="784" spans="1:5" x14ac:dyDescent="0.25">
      <c r="A784" t="s">
        <v>915</v>
      </c>
      <c r="B784" t="s">
        <v>947</v>
      </c>
      <c r="C784" t="s">
        <v>1722</v>
      </c>
      <c r="D784" t="s">
        <v>371</v>
      </c>
      <c r="E784" t="s">
        <v>573</v>
      </c>
    </row>
    <row r="785" spans="1:5" x14ac:dyDescent="0.25">
      <c r="A785" t="s">
        <v>915</v>
      </c>
      <c r="B785" t="s">
        <v>947</v>
      </c>
      <c r="C785" t="s">
        <v>1723</v>
      </c>
      <c r="D785" t="s">
        <v>368</v>
      </c>
      <c r="E785" t="s">
        <v>572</v>
      </c>
    </row>
    <row r="786" spans="1:5" x14ac:dyDescent="0.25">
      <c r="A786" t="s">
        <v>915</v>
      </c>
      <c r="B786" t="s">
        <v>947</v>
      </c>
      <c r="C786" t="s">
        <v>1724</v>
      </c>
      <c r="D786" t="s">
        <v>368</v>
      </c>
      <c r="E786" t="s">
        <v>573</v>
      </c>
    </row>
    <row r="787" spans="1:5" x14ac:dyDescent="0.25">
      <c r="A787" t="s">
        <v>915</v>
      </c>
      <c r="B787" t="s">
        <v>558</v>
      </c>
      <c r="C787" t="s">
        <v>1725</v>
      </c>
      <c r="D787" t="s">
        <v>843</v>
      </c>
      <c r="E787" t="s">
        <v>572</v>
      </c>
    </row>
    <row r="788" spans="1:5" x14ac:dyDescent="0.25">
      <c r="A788" t="s">
        <v>915</v>
      </c>
      <c r="B788" t="s">
        <v>558</v>
      </c>
      <c r="C788" t="s">
        <v>1725</v>
      </c>
      <c r="D788" t="s">
        <v>843</v>
      </c>
      <c r="E788" t="s">
        <v>572</v>
      </c>
    </row>
    <row r="789" spans="1:5" x14ac:dyDescent="0.25">
      <c r="A789" t="s">
        <v>915</v>
      </c>
      <c r="B789" t="s">
        <v>558</v>
      </c>
      <c r="C789" t="s">
        <v>1726</v>
      </c>
      <c r="D789" t="s">
        <v>461</v>
      </c>
      <c r="E789" t="s">
        <v>573</v>
      </c>
    </row>
    <row r="790" spans="1:5" x14ac:dyDescent="0.25">
      <c r="A790" t="s">
        <v>915</v>
      </c>
      <c r="B790" t="s">
        <v>558</v>
      </c>
      <c r="C790" t="s">
        <v>1727</v>
      </c>
      <c r="D790" t="s">
        <v>462</v>
      </c>
      <c r="E790" t="s">
        <v>573</v>
      </c>
    </row>
    <row r="791" spans="1:5" x14ac:dyDescent="0.25">
      <c r="A791" t="s">
        <v>915</v>
      </c>
      <c r="B791" t="s">
        <v>558</v>
      </c>
      <c r="C791" t="s">
        <v>1728</v>
      </c>
      <c r="D791" t="s">
        <v>463</v>
      </c>
      <c r="E791" t="s">
        <v>573</v>
      </c>
    </row>
    <row r="792" spans="1:5" x14ac:dyDescent="0.25">
      <c r="A792" t="s">
        <v>915</v>
      </c>
      <c r="B792" t="s">
        <v>88</v>
      </c>
      <c r="C792" t="s">
        <v>1729</v>
      </c>
      <c r="D792" t="s">
        <v>91</v>
      </c>
      <c r="E792" t="s">
        <v>574</v>
      </c>
    </row>
    <row r="793" spans="1:5" x14ac:dyDescent="0.25">
      <c r="A793" t="s">
        <v>915</v>
      </c>
      <c r="B793" t="s">
        <v>88</v>
      </c>
      <c r="C793" t="s">
        <v>1730</v>
      </c>
      <c r="D793" t="s">
        <v>90</v>
      </c>
      <c r="E793" t="s">
        <v>574</v>
      </c>
    </row>
    <row r="794" spans="1:5" x14ac:dyDescent="0.25">
      <c r="A794" t="s">
        <v>915</v>
      </c>
      <c r="B794" t="s">
        <v>88</v>
      </c>
      <c r="C794" t="s">
        <v>1731</v>
      </c>
      <c r="D794" t="s">
        <v>92</v>
      </c>
      <c r="E794" t="s">
        <v>574</v>
      </c>
    </row>
    <row r="795" spans="1:5" x14ac:dyDescent="0.25">
      <c r="A795" t="s">
        <v>915</v>
      </c>
      <c r="B795" t="s">
        <v>88</v>
      </c>
      <c r="C795" t="s">
        <v>1732</v>
      </c>
      <c r="D795" t="s">
        <v>94</v>
      </c>
      <c r="E795" t="s">
        <v>574</v>
      </c>
    </row>
    <row r="796" spans="1:5" x14ac:dyDescent="0.25">
      <c r="A796" t="s">
        <v>915</v>
      </c>
      <c r="B796" t="s">
        <v>88</v>
      </c>
      <c r="C796" t="s">
        <v>1733</v>
      </c>
      <c r="D796" t="s">
        <v>93</v>
      </c>
      <c r="E796" t="s">
        <v>574</v>
      </c>
    </row>
    <row r="797" spans="1:5" x14ac:dyDescent="0.25">
      <c r="A797" t="s">
        <v>915</v>
      </c>
      <c r="B797" t="s">
        <v>88</v>
      </c>
      <c r="C797" t="s">
        <v>1734</v>
      </c>
      <c r="D797" t="s">
        <v>95</v>
      </c>
      <c r="E797" t="s">
        <v>574</v>
      </c>
    </row>
    <row r="798" spans="1:5" x14ac:dyDescent="0.25">
      <c r="A798" t="s">
        <v>915</v>
      </c>
      <c r="B798" t="s">
        <v>88</v>
      </c>
      <c r="C798" t="s">
        <v>1735</v>
      </c>
      <c r="D798" t="s">
        <v>96</v>
      </c>
      <c r="E798" t="s">
        <v>574</v>
      </c>
    </row>
    <row r="799" spans="1:5" x14ac:dyDescent="0.25">
      <c r="A799" t="s">
        <v>915</v>
      </c>
      <c r="B799" t="s">
        <v>88</v>
      </c>
      <c r="C799" t="s">
        <v>1736</v>
      </c>
      <c r="D799" t="s">
        <v>89</v>
      </c>
      <c r="E799" t="s">
        <v>574</v>
      </c>
    </row>
    <row r="800" spans="1:5" x14ac:dyDescent="0.25">
      <c r="A800" t="s">
        <v>915</v>
      </c>
      <c r="B800" t="s">
        <v>88</v>
      </c>
      <c r="C800" t="s">
        <v>1737</v>
      </c>
      <c r="D800" t="s">
        <v>97</v>
      </c>
      <c r="E800" t="s">
        <v>574</v>
      </c>
    </row>
    <row r="801" spans="1:5" x14ac:dyDescent="0.25">
      <c r="A801" t="s">
        <v>915</v>
      </c>
      <c r="B801" t="s">
        <v>76</v>
      </c>
      <c r="C801" t="s">
        <v>1738</v>
      </c>
      <c r="D801" t="s">
        <v>78</v>
      </c>
      <c r="E801" t="s">
        <v>574</v>
      </c>
    </row>
    <row r="802" spans="1:5" x14ac:dyDescent="0.25">
      <c r="A802" t="s">
        <v>915</v>
      </c>
      <c r="B802" t="s">
        <v>76</v>
      </c>
      <c r="C802" t="s">
        <v>1739</v>
      </c>
      <c r="D802" t="s">
        <v>77</v>
      </c>
      <c r="E802" t="s">
        <v>574</v>
      </c>
    </row>
    <row r="803" spans="1:5" x14ac:dyDescent="0.25">
      <c r="A803" t="s">
        <v>915</v>
      </c>
      <c r="B803" t="s">
        <v>68</v>
      </c>
      <c r="C803" t="s">
        <v>1740</v>
      </c>
      <c r="D803" t="s">
        <v>74</v>
      </c>
      <c r="E803" t="s">
        <v>574</v>
      </c>
    </row>
    <row r="804" spans="1:5" x14ac:dyDescent="0.25">
      <c r="A804" t="s">
        <v>915</v>
      </c>
      <c r="B804" t="s">
        <v>68</v>
      </c>
      <c r="C804" t="s">
        <v>1741</v>
      </c>
      <c r="D804" t="s">
        <v>71</v>
      </c>
      <c r="E804" t="s">
        <v>574</v>
      </c>
    </row>
    <row r="805" spans="1:5" x14ac:dyDescent="0.25">
      <c r="A805" t="s">
        <v>915</v>
      </c>
      <c r="B805" t="s">
        <v>68</v>
      </c>
      <c r="C805" t="s">
        <v>1742</v>
      </c>
      <c r="D805" t="s">
        <v>72</v>
      </c>
      <c r="E805" t="s">
        <v>574</v>
      </c>
    </row>
    <row r="806" spans="1:5" x14ac:dyDescent="0.25">
      <c r="A806" t="s">
        <v>915</v>
      </c>
      <c r="B806" t="s">
        <v>68</v>
      </c>
      <c r="C806" t="s">
        <v>1743</v>
      </c>
      <c r="D806" t="s">
        <v>73</v>
      </c>
      <c r="E806" t="s">
        <v>574</v>
      </c>
    </row>
    <row r="807" spans="1:5" x14ac:dyDescent="0.25">
      <c r="A807" t="s">
        <v>915</v>
      </c>
      <c r="B807" t="s">
        <v>68</v>
      </c>
      <c r="C807" t="s">
        <v>1744</v>
      </c>
      <c r="D807" t="s">
        <v>70</v>
      </c>
      <c r="E807" t="s">
        <v>574</v>
      </c>
    </row>
    <row r="808" spans="1:5" x14ac:dyDescent="0.25">
      <c r="A808" t="s">
        <v>915</v>
      </c>
      <c r="B808" t="s">
        <v>68</v>
      </c>
      <c r="C808" t="s">
        <v>1745</v>
      </c>
      <c r="D808" t="s">
        <v>69</v>
      </c>
      <c r="E808" t="s">
        <v>574</v>
      </c>
    </row>
    <row r="809" spans="1:5" x14ac:dyDescent="0.25">
      <c r="A809" t="s">
        <v>915</v>
      </c>
      <c r="B809" t="s">
        <v>68</v>
      </c>
      <c r="C809" t="s">
        <v>1746</v>
      </c>
      <c r="D809" t="s">
        <v>75</v>
      </c>
      <c r="E809" t="s">
        <v>574</v>
      </c>
    </row>
    <row r="810" spans="1:5" x14ac:dyDescent="0.25">
      <c r="A810" t="s">
        <v>915</v>
      </c>
      <c r="B810" t="s">
        <v>79</v>
      </c>
      <c r="C810" t="s">
        <v>1747</v>
      </c>
      <c r="D810" t="s">
        <v>82</v>
      </c>
      <c r="E810" t="s">
        <v>574</v>
      </c>
    </row>
    <row r="811" spans="1:5" x14ac:dyDescent="0.25">
      <c r="A811" t="s">
        <v>915</v>
      </c>
      <c r="B811" t="s">
        <v>79</v>
      </c>
      <c r="C811" t="s">
        <v>1748</v>
      </c>
      <c r="D811" t="s">
        <v>83</v>
      </c>
      <c r="E811" t="s">
        <v>574</v>
      </c>
    </row>
    <row r="812" spans="1:5" x14ac:dyDescent="0.25">
      <c r="A812" t="s">
        <v>915</v>
      </c>
      <c r="B812" t="s">
        <v>79</v>
      </c>
      <c r="C812" t="s">
        <v>1749</v>
      </c>
      <c r="D812" t="s">
        <v>87</v>
      </c>
      <c r="E812" t="s">
        <v>574</v>
      </c>
    </row>
    <row r="813" spans="1:5" x14ac:dyDescent="0.25">
      <c r="A813" t="s">
        <v>915</v>
      </c>
      <c r="B813" t="s">
        <v>79</v>
      </c>
      <c r="C813" t="s">
        <v>1750</v>
      </c>
      <c r="D813" t="s">
        <v>86</v>
      </c>
      <c r="E813" t="s">
        <v>574</v>
      </c>
    </row>
    <row r="814" spans="1:5" x14ac:dyDescent="0.25">
      <c r="A814" t="s">
        <v>915</v>
      </c>
      <c r="B814" t="s">
        <v>79</v>
      </c>
      <c r="C814" t="s">
        <v>1751</v>
      </c>
      <c r="D814" t="s">
        <v>84</v>
      </c>
      <c r="E814" t="s">
        <v>574</v>
      </c>
    </row>
    <row r="815" spans="1:5" x14ac:dyDescent="0.25">
      <c r="A815" t="s">
        <v>915</v>
      </c>
      <c r="B815" t="s">
        <v>79</v>
      </c>
      <c r="C815" t="s">
        <v>1752</v>
      </c>
      <c r="D815" t="s">
        <v>85</v>
      </c>
      <c r="E815" t="s">
        <v>574</v>
      </c>
    </row>
    <row r="816" spans="1:5" x14ac:dyDescent="0.25">
      <c r="A816" t="s">
        <v>915</v>
      </c>
      <c r="B816" t="s">
        <v>79</v>
      </c>
      <c r="C816" t="s">
        <v>1753</v>
      </c>
      <c r="D816" t="s">
        <v>80</v>
      </c>
      <c r="E816" t="s">
        <v>574</v>
      </c>
    </row>
    <row r="817" spans="1:5" x14ac:dyDescent="0.25">
      <c r="A817" t="s">
        <v>915</v>
      </c>
      <c r="B817" t="s">
        <v>79</v>
      </c>
      <c r="C817" t="s">
        <v>1754</v>
      </c>
      <c r="D817" t="s">
        <v>81</v>
      </c>
      <c r="E817" t="s">
        <v>574</v>
      </c>
    </row>
    <row r="818" spans="1:5" x14ac:dyDescent="0.25">
      <c r="A818" t="s">
        <v>915</v>
      </c>
      <c r="B818" t="s">
        <v>500</v>
      </c>
      <c r="C818" t="s">
        <v>1755</v>
      </c>
      <c r="D818" t="s">
        <v>501</v>
      </c>
      <c r="E818" t="s">
        <v>572</v>
      </c>
    </row>
    <row r="819" spans="1:5" x14ac:dyDescent="0.25">
      <c r="A819" t="s">
        <v>915</v>
      </c>
      <c r="B819" t="s">
        <v>500</v>
      </c>
      <c r="C819" t="s">
        <v>1756</v>
      </c>
      <c r="D819" t="s">
        <v>501</v>
      </c>
      <c r="E819" t="s">
        <v>573</v>
      </c>
    </row>
    <row r="820" spans="1:5" x14ac:dyDescent="0.25">
      <c r="A820" t="s">
        <v>915</v>
      </c>
      <c r="B820" t="s">
        <v>500</v>
      </c>
      <c r="C820" t="s">
        <v>1757</v>
      </c>
      <c r="D820" t="s">
        <v>502</v>
      </c>
      <c r="E820" t="s">
        <v>572</v>
      </c>
    </row>
    <row r="821" spans="1:5" x14ac:dyDescent="0.25">
      <c r="A821" t="s">
        <v>915</v>
      </c>
      <c r="B821" t="s">
        <v>500</v>
      </c>
      <c r="C821" t="s">
        <v>1758</v>
      </c>
      <c r="D821" t="s">
        <v>502</v>
      </c>
      <c r="E821" t="s">
        <v>573</v>
      </c>
    </row>
    <row r="822" spans="1:5" x14ac:dyDescent="0.25">
      <c r="A822" t="s">
        <v>915</v>
      </c>
      <c r="B822" t="s">
        <v>500</v>
      </c>
      <c r="C822" t="s">
        <v>1759</v>
      </c>
      <c r="D822" t="s">
        <v>504</v>
      </c>
      <c r="E822" t="s">
        <v>573</v>
      </c>
    </row>
    <row r="823" spans="1:5" x14ac:dyDescent="0.25">
      <c r="A823" t="s">
        <v>915</v>
      </c>
      <c r="B823" t="s">
        <v>500</v>
      </c>
      <c r="C823" t="s">
        <v>1760</v>
      </c>
      <c r="D823" t="s">
        <v>503</v>
      </c>
      <c r="E823" t="s">
        <v>573</v>
      </c>
    </row>
    <row r="824" spans="1:5" x14ac:dyDescent="0.25">
      <c r="A824" t="s">
        <v>915</v>
      </c>
      <c r="B824" t="s">
        <v>954</v>
      </c>
      <c r="C824" t="s">
        <v>1761</v>
      </c>
      <c r="D824" t="s">
        <v>867</v>
      </c>
      <c r="E824" t="s">
        <v>573</v>
      </c>
    </row>
    <row r="825" spans="1:5" x14ac:dyDescent="0.25">
      <c r="A825" t="s">
        <v>915</v>
      </c>
      <c r="B825" t="s">
        <v>954</v>
      </c>
      <c r="C825" t="s">
        <v>1762</v>
      </c>
      <c r="D825" t="s">
        <v>868</v>
      </c>
      <c r="E825" t="s">
        <v>573</v>
      </c>
    </row>
    <row r="826" spans="1:5" x14ac:dyDescent="0.25">
      <c r="A826" t="s">
        <v>915</v>
      </c>
      <c r="B826" t="s">
        <v>954</v>
      </c>
      <c r="C826" t="s">
        <v>1763</v>
      </c>
      <c r="D826" t="s">
        <v>869</v>
      </c>
      <c r="E826" t="s">
        <v>573</v>
      </c>
    </row>
    <row r="827" spans="1:5" x14ac:dyDescent="0.25">
      <c r="A827" t="s">
        <v>915</v>
      </c>
      <c r="B827" t="s">
        <v>954</v>
      </c>
      <c r="C827" t="s">
        <v>1764</v>
      </c>
      <c r="D827" t="s">
        <v>870</v>
      </c>
      <c r="E827" t="s">
        <v>573</v>
      </c>
    </row>
    <row r="828" spans="1:5" x14ac:dyDescent="0.25">
      <c r="A828" t="s">
        <v>915</v>
      </c>
      <c r="B828" t="s">
        <v>954</v>
      </c>
      <c r="C828" t="s">
        <v>1765</v>
      </c>
      <c r="D828" t="s">
        <v>871</v>
      </c>
      <c r="E828" t="s">
        <v>573</v>
      </c>
    </row>
    <row r="829" spans="1:5" x14ac:dyDescent="0.25">
      <c r="A829" t="s">
        <v>915</v>
      </c>
      <c r="B829" t="s">
        <v>365</v>
      </c>
      <c r="C829" t="s">
        <v>1766</v>
      </c>
      <c r="D829" t="s">
        <v>867</v>
      </c>
      <c r="E829" t="s">
        <v>572</v>
      </c>
    </row>
    <row r="830" spans="1:5" x14ac:dyDescent="0.25">
      <c r="A830" t="s">
        <v>915</v>
      </c>
      <c r="B830" t="s">
        <v>365</v>
      </c>
      <c r="C830" t="s">
        <v>1767</v>
      </c>
      <c r="D830" t="s">
        <v>868</v>
      </c>
      <c r="E830" t="s">
        <v>572</v>
      </c>
    </row>
    <row r="831" spans="1:5" x14ac:dyDescent="0.25">
      <c r="A831" t="s">
        <v>915</v>
      </c>
      <c r="B831" t="s">
        <v>365</v>
      </c>
      <c r="C831" t="s">
        <v>1768</v>
      </c>
      <c r="D831" t="s">
        <v>869</v>
      </c>
      <c r="E831" t="s">
        <v>572</v>
      </c>
    </row>
    <row r="832" spans="1:5" x14ac:dyDescent="0.25">
      <c r="A832" t="s">
        <v>915</v>
      </c>
      <c r="B832" t="s">
        <v>365</v>
      </c>
      <c r="C832" t="s">
        <v>1769</v>
      </c>
      <c r="D832" t="s">
        <v>870</v>
      </c>
      <c r="E832" t="s">
        <v>572</v>
      </c>
    </row>
    <row r="833" spans="1:5" x14ac:dyDescent="0.25">
      <c r="A833" t="s">
        <v>915</v>
      </c>
      <c r="B833" t="s">
        <v>365</v>
      </c>
      <c r="C833" t="s">
        <v>1770</v>
      </c>
      <c r="D833" t="s">
        <v>871</v>
      </c>
      <c r="E833" t="s">
        <v>572</v>
      </c>
    </row>
    <row r="834" spans="1:5" x14ac:dyDescent="0.25">
      <c r="A834" t="s">
        <v>915</v>
      </c>
      <c r="B834" t="s">
        <v>367</v>
      </c>
      <c r="C834" t="s">
        <v>1771</v>
      </c>
      <c r="D834" t="s">
        <v>872</v>
      </c>
      <c r="E834" t="s">
        <v>572</v>
      </c>
    </row>
    <row r="835" spans="1:5" x14ac:dyDescent="0.25">
      <c r="A835" t="s">
        <v>915</v>
      </c>
      <c r="B835" t="s">
        <v>367</v>
      </c>
      <c r="C835" t="s">
        <v>1772</v>
      </c>
      <c r="D835" t="s">
        <v>872</v>
      </c>
      <c r="E835" t="s">
        <v>573</v>
      </c>
    </row>
    <row r="836" spans="1:5" x14ac:dyDescent="0.25">
      <c r="A836" t="s">
        <v>915</v>
      </c>
      <c r="B836" t="s">
        <v>367</v>
      </c>
      <c r="C836" t="s">
        <v>1773</v>
      </c>
      <c r="D836" t="s">
        <v>873</v>
      </c>
      <c r="E836" t="s">
        <v>572</v>
      </c>
    </row>
    <row r="837" spans="1:5" x14ac:dyDescent="0.25">
      <c r="A837" t="s">
        <v>915</v>
      </c>
      <c r="B837" t="s">
        <v>367</v>
      </c>
      <c r="C837" t="s">
        <v>1774</v>
      </c>
      <c r="D837" t="s">
        <v>873</v>
      </c>
      <c r="E837" t="s">
        <v>573</v>
      </c>
    </row>
    <row r="838" spans="1:5" x14ac:dyDescent="0.25">
      <c r="A838" t="s">
        <v>915</v>
      </c>
      <c r="B838" t="s">
        <v>387</v>
      </c>
      <c r="C838" t="s">
        <v>1775</v>
      </c>
      <c r="D838" t="s">
        <v>844</v>
      </c>
      <c r="E838" t="s">
        <v>572</v>
      </c>
    </row>
    <row r="839" spans="1:5" x14ac:dyDescent="0.25">
      <c r="A839" t="s">
        <v>915</v>
      </c>
      <c r="B839" t="s">
        <v>387</v>
      </c>
      <c r="C839" t="s">
        <v>1776</v>
      </c>
      <c r="D839" t="s">
        <v>844</v>
      </c>
      <c r="E839" t="s">
        <v>573</v>
      </c>
    </row>
    <row r="840" spans="1:5" x14ac:dyDescent="0.25">
      <c r="A840" t="s">
        <v>915</v>
      </c>
      <c r="B840" t="s">
        <v>387</v>
      </c>
      <c r="C840" t="s">
        <v>1777</v>
      </c>
      <c r="D840" t="s">
        <v>845</v>
      </c>
      <c r="E840" t="s">
        <v>572</v>
      </c>
    </row>
    <row r="841" spans="1:5" x14ac:dyDescent="0.25">
      <c r="A841" t="s">
        <v>915</v>
      </c>
      <c r="B841" t="s">
        <v>387</v>
      </c>
      <c r="C841" t="s">
        <v>1778</v>
      </c>
      <c r="D841" t="s">
        <v>845</v>
      </c>
      <c r="E841" t="s">
        <v>573</v>
      </c>
    </row>
    <row r="842" spans="1:5" x14ac:dyDescent="0.25">
      <c r="A842" t="s">
        <v>915</v>
      </c>
      <c r="B842" t="s">
        <v>387</v>
      </c>
      <c r="C842" t="s">
        <v>1779</v>
      </c>
      <c r="D842" t="s">
        <v>846</v>
      </c>
      <c r="E842" t="s">
        <v>572</v>
      </c>
    </row>
    <row r="843" spans="1:5" x14ac:dyDescent="0.25">
      <c r="A843" t="s">
        <v>915</v>
      </c>
      <c r="B843" t="s">
        <v>387</v>
      </c>
      <c r="C843" t="s">
        <v>1780</v>
      </c>
      <c r="D843" t="s">
        <v>846</v>
      </c>
      <c r="E843" t="s">
        <v>573</v>
      </c>
    </row>
    <row r="844" spans="1:5" x14ac:dyDescent="0.25">
      <c r="A844" t="s">
        <v>915</v>
      </c>
      <c r="B844" t="s">
        <v>387</v>
      </c>
      <c r="C844" t="s">
        <v>1781</v>
      </c>
      <c r="D844" t="s">
        <v>847</v>
      </c>
      <c r="E844" t="s">
        <v>572</v>
      </c>
    </row>
    <row r="845" spans="1:5" x14ac:dyDescent="0.25">
      <c r="A845" t="s">
        <v>915</v>
      </c>
      <c r="B845" t="s">
        <v>387</v>
      </c>
      <c r="C845" t="s">
        <v>1782</v>
      </c>
      <c r="D845" t="s">
        <v>847</v>
      </c>
      <c r="E845" t="s">
        <v>573</v>
      </c>
    </row>
    <row r="846" spans="1:5" x14ac:dyDescent="0.25">
      <c r="A846" t="s">
        <v>915</v>
      </c>
      <c r="B846" t="s">
        <v>559</v>
      </c>
      <c r="C846" t="s">
        <v>1783</v>
      </c>
      <c r="D846" t="s">
        <v>895</v>
      </c>
      <c r="E846" t="s">
        <v>573</v>
      </c>
    </row>
    <row r="847" spans="1:5" x14ac:dyDescent="0.25">
      <c r="A847" t="s">
        <v>915</v>
      </c>
      <c r="B847" t="s">
        <v>559</v>
      </c>
      <c r="C847" t="s">
        <v>1784</v>
      </c>
      <c r="D847" t="s">
        <v>848</v>
      </c>
      <c r="E847" t="s">
        <v>572</v>
      </c>
    </row>
    <row r="848" spans="1:5" x14ac:dyDescent="0.25">
      <c r="A848" t="s">
        <v>915</v>
      </c>
      <c r="B848" t="s">
        <v>404</v>
      </c>
      <c r="C848" t="s">
        <v>1785</v>
      </c>
      <c r="D848" t="s">
        <v>849</v>
      </c>
      <c r="E848" t="s">
        <v>573</v>
      </c>
    </row>
    <row r="849" spans="1:5" x14ac:dyDescent="0.25">
      <c r="A849" t="s">
        <v>915</v>
      </c>
      <c r="B849" t="s">
        <v>560</v>
      </c>
      <c r="C849" t="s">
        <v>1786</v>
      </c>
      <c r="D849" t="s">
        <v>493</v>
      </c>
      <c r="E849" t="s">
        <v>573</v>
      </c>
    </row>
    <row r="850" spans="1:5" x14ac:dyDescent="0.25">
      <c r="A850" t="s">
        <v>915</v>
      </c>
      <c r="B850" t="s">
        <v>14</v>
      </c>
      <c r="C850" t="s">
        <v>1787</v>
      </c>
      <c r="D850" t="s">
        <v>16</v>
      </c>
      <c r="E850" t="s">
        <v>574</v>
      </c>
    </row>
    <row r="851" spans="1:5" x14ac:dyDescent="0.25">
      <c r="A851" t="s">
        <v>915</v>
      </c>
      <c r="B851" t="s">
        <v>14</v>
      </c>
      <c r="C851" t="s">
        <v>1788</v>
      </c>
      <c r="D851" t="s">
        <v>17</v>
      </c>
      <c r="E851" t="s">
        <v>574</v>
      </c>
    </row>
    <row r="852" spans="1:5" x14ac:dyDescent="0.25">
      <c r="A852" t="s">
        <v>915</v>
      </c>
      <c r="B852" t="s">
        <v>14</v>
      </c>
      <c r="C852" t="s">
        <v>1789</v>
      </c>
      <c r="D852" t="s">
        <v>15</v>
      </c>
      <c r="E852" t="s">
        <v>574</v>
      </c>
    </row>
    <row r="853" spans="1:5" x14ac:dyDescent="0.25">
      <c r="A853" t="s">
        <v>915</v>
      </c>
      <c r="B853" t="s">
        <v>561</v>
      </c>
      <c r="C853" t="s">
        <v>1790</v>
      </c>
      <c r="D853" t="s">
        <v>850</v>
      </c>
      <c r="E853" t="s">
        <v>573</v>
      </c>
    </row>
    <row r="854" spans="1:5" x14ac:dyDescent="0.25">
      <c r="A854" t="s">
        <v>915</v>
      </c>
      <c r="B854" t="s">
        <v>561</v>
      </c>
      <c r="C854" t="s">
        <v>1791</v>
      </c>
      <c r="D854" t="s">
        <v>851</v>
      </c>
      <c r="E854" t="s">
        <v>572</v>
      </c>
    </row>
    <row r="855" spans="1:5" x14ac:dyDescent="0.25">
      <c r="A855" t="s">
        <v>915</v>
      </c>
      <c r="B855" t="s">
        <v>561</v>
      </c>
      <c r="C855" t="s">
        <v>1792</v>
      </c>
      <c r="D855" t="s">
        <v>852</v>
      </c>
      <c r="E855" t="s">
        <v>573</v>
      </c>
    </row>
    <row r="856" spans="1:5" x14ac:dyDescent="0.25">
      <c r="A856" t="s">
        <v>915</v>
      </c>
      <c r="B856" t="s">
        <v>561</v>
      </c>
      <c r="C856" t="s">
        <v>1793</v>
      </c>
      <c r="D856" t="s">
        <v>15</v>
      </c>
      <c r="E856" t="s">
        <v>329</v>
      </c>
    </row>
    <row r="857" spans="1:5" x14ac:dyDescent="0.25">
      <c r="A857" t="s">
        <v>915</v>
      </c>
      <c r="B857" t="s">
        <v>543</v>
      </c>
      <c r="C857" t="s">
        <v>1794</v>
      </c>
      <c r="D857" t="s">
        <v>400</v>
      </c>
      <c r="E857" t="s">
        <v>574</v>
      </c>
    </row>
    <row r="858" spans="1:5" x14ac:dyDescent="0.25">
      <c r="A858" t="s">
        <v>915</v>
      </c>
      <c r="B858" t="s">
        <v>543</v>
      </c>
      <c r="C858" t="s">
        <v>1795</v>
      </c>
      <c r="D858" t="s">
        <v>419</v>
      </c>
      <c r="E858" t="s">
        <v>574</v>
      </c>
    </row>
    <row r="859" spans="1:5" x14ac:dyDescent="0.25">
      <c r="A859" t="s">
        <v>915</v>
      </c>
      <c r="B859" t="s">
        <v>543</v>
      </c>
      <c r="C859" t="s">
        <v>1796</v>
      </c>
      <c r="D859" t="s">
        <v>400</v>
      </c>
      <c r="E859" t="s">
        <v>573</v>
      </c>
    </row>
    <row r="860" spans="1:5" x14ac:dyDescent="0.25">
      <c r="A860" t="s">
        <v>915</v>
      </c>
      <c r="B860" t="s">
        <v>543</v>
      </c>
      <c r="C860" t="s">
        <v>1797</v>
      </c>
      <c r="D860" t="s">
        <v>401</v>
      </c>
      <c r="E860" t="s">
        <v>572</v>
      </c>
    </row>
    <row r="861" spans="1:5" x14ac:dyDescent="0.25">
      <c r="A861" t="s">
        <v>915</v>
      </c>
      <c r="B861" t="s">
        <v>543</v>
      </c>
      <c r="C861" t="s">
        <v>1798</v>
      </c>
      <c r="D861" t="s">
        <v>401</v>
      </c>
      <c r="E861" t="s">
        <v>573</v>
      </c>
    </row>
    <row r="862" spans="1:5" x14ac:dyDescent="0.25">
      <c r="A862" t="s">
        <v>915</v>
      </c>
      <c r="B862" t="s">
        <v>12</v>
      </c>
      <c r="C862" t="s">
        <v>1799</v>
      </c>
      <c r="D862" t="s">
        <v>13</v>
      </c>
      <c r="E862" t="s">
        <v>574</v>
      </c>
    </row>
    <row r="863" spans="1:5" x14ac:dyDescent="0.25">
      <c r="A863" t="s">
        <v>915</v>
      </c>
      <c r="B863" t="s">
        <v>12</v>
      </c>
      <c r="C863" t="s">
        <v>1800</v>
      </c>
      <c r="D863" t="s">
        <v>304</v>
      </c>
      <c r="E863" t="s">
        <v>574</v>
      </c>
    </row>
    <row r="864" spans="1:5" x14ac:dyDescent="0.25">
      <c r="A864" t="s">
        <v>915</v>
      </c>
      <c r="B864" t="s">
        <v>562</v>
      </c>
      <c r="C864" t="s">
        <v>1801</v>
      </c>
      <c r="D864" t="s">
        <v>856</v>
      </c>
      <c r="E864" t="s">
        <v>572</v>
      </c>
    </row>
    <row r="865" spans="1:5" x14ac:dyDescent="0.25">
      <c r="A865" t="s">
        <v>915</v>
      </c>
      <c r="B865" t="s">
        <v>562</v>
      </c>
      <c r="C865" t="s">
        <v>1802</v>
      </c>
      <c r="D865" t="s">
        <v>856</v>
      </c>
      <c r="E865" t="s">
        <v>573</v>
      </c>
    </row>
    <row r="866" spans="1:5" x14ac:dyDescent="0.25">
      <c r="A866" t="s">
        <v>915</v>
      </c>
      <c r="B866" t="s">
        <v>562</v>
      </c>
      <c r="C866" t="s">
        <v>1803</v>
      </c>
      <c r="D866" t="s">
        <v>896</v>
      </c>
      <c r="E866" t="s">
        <v>572</v>
      </c>
    </row>
    <row r="867" spans="1:5" x14ac:dyDescent="0.25">
      <c r="A867" t="s">
        <v>915</v>
      </c>
      <c r="B867" t="s">
        <v>562</v>
      </c>
      <c r="C867" t="s">
        <v>1804</v>
      </c>
      <c r="D867" t="s">
        <v>896</v>
      </c>
      <c r="E867" t="s">
        <v>573</v>
      </c>
    </row>
    <row r="868" spans="1:5" x14ac:dyDescent="0.25">
      <c r="A868" t="s">
        <v>915</v>
      </c>
      <c r="B868" t="s">
        <v>562</v>
      </c>
      <c r="C868" t="s">
        <v>1805</v>
      </c>
      <c r="D868" t="s">
        <v>897</v>
      </c>
      <c r="E868" t="s">
        <v>573</v>
      </c>
    </row>
    <row r="869" spans="1:5" x14ac:dyDescent="0.25">
      <c r="A869" t="s">
        <v>915</v>
      </c>
      <c r="B869" t="s">
        <v>562</v>
      </c>
      <c r="C869" t="s">
        <v>1806</v>
      </c>
      <c r="D869" t="s">
        <v>898</v>
      </c>
      <c r="E869" t="s">
        <v>573</v>
      </c>
    </row>
    <row r="870" spans="1:5" x14ac:dyDescent="0.25">
      <c r="A870" t="s">
        <v>915</v>
      </c>
      <c r="B870" t="s">
        <v>562</v>
      </c>
      <c r="C870" t="s">
        <v>1807</v>
      </c>
      <c r="D870" t="s">
        <v>853</v>
      </c>
      <c r="E870" t="s">
        <v>572</v>
      </c>
    </row>
    <row r="871" spans="1:5" x14ac:dyDescent="0.25">
      <c r="A871" t="s">
        <v>915</v>
      </c>
      <c r="B871" t="s">
        <v>562</v>
      </c>
      <c r="C871" t="s">
        <v>1808</v>
      </c>
      <c r="D871" t="s">
        <v>853</v>
      </c>
      <c r="E871" t="s">
        <v>573</v>
      </c>
    </row>
    <row r="872" spans="1:5" x14ac:dyDescent="0.25">
      <c r="A872" t="s">
        <v>915</v>
      </c>
      <c r="B872" t="s">
        <v>562</v>
      </c>
      <c r="C872" t="s">
        <v>1224</v>
      </c>
      <c r="D872" t="s">
        <v>899</v>
      </c>
      <c r="E872" t="s">
        <v>573</v>
      </c>
    </row>
    <row r="873" spans="1:5" x14ac:dyDescent="0.25">
      <c r="A873" t="s">
        <v>915</v>
      </c>
      <c r="B873" t="s">
        <v>562</v>
      </c>
      <c r="C873" t="s">
        <v>1809</v>
      </c>
      <c r="D873" t="s">
        <v>900</v>
      </c>
      <c r="E873" t="s">
        <v>573</v>
      </c>
    </row>
    <row r="874" spans="1:5" x14ac:dyDescent="0.25">
      <c r="A874" t="s">
        <v>915</v>
      </c>
      <c r="B874" t="s">
        <v>562</v>
      </c>
      <c r="C874" t="s">
        <v>1810</v>
      </c>
      <c r="D874" t="s">
        <v>901</v>
      </c>
      <c r="E874" t="s">
        <v>573</v>
      </c>
    </row>
    <row r="875" spans="1:5" x14ac:dyDescent="0.25">
      <c r="A875" t="s">
        <v>915</v>
      </c>
      <c r="B875" t="s">
        <v>562</v>
      </c>
      <c r="C875" t="s">
        <v>1584</v>
      </c>
      <c r="D875" t="s">
        <v>854</v>
      </c>
      <c r="E875" t="s">
        <v>572</v>
      </c>
    </row>
    <row r="876" spans="1:5" x14ac:dyDescent="0.25">
      <c r="A876" t="s">
        <v>915</v>
      </c>
      <c r="B876" t="s">
        <v>562</v>
      </c>
      <c r="C876" t="s">
        <v>1585</v>
      </c>
      <c r="D876" t="s">
        <v>854</v>
      </c>
      <c r="E876" t="s">
        <v>573</v>
      </c>
    </row>
    <row r="877" spans="1:5" x14ac:dyDescent="0.25">
      <c r="A877" t="s">
        <v>915</v>
      </c>
      <c r="B877" t="s">
        <v>562</v>
      </c>
      <c r="C877" t="s">
        <v>1811</v>
      </c>
      <c r="D877" t="s">
        <v>902</v>
      </c>
      <c r="E877" t="s">
        <v>573</v>
      </c>
    </row>
    <row r="878" spans="1:5" x14ac:dyDescent="0.25">
      <c r="A878" t="s">
        <v>915</v>
      </c>
      <c r="B878" t="s">
        <v>562</v>
      </c>
      <c r="C878" t="s">
        <v>1812</v>
      </c>
      <c r="D878" t="s">
        <v>903</v>
      </c>
      <c r="E878" t="s">
        <v>573</v>
      </c>
    </row>
    <row r="879" spans="1:5" x14ac:dyDescent="0.25">
      <c r="A879" t="s">
        <v>915</v>
      </c>
      <c r="B879" t="s">
        <v>562</v>
      </c>
      <c r="C879" t="s">
        <v>1234</v>
      </c>
      <c r="D879" t="s">
        <v>855</v>
      </c>
      <c r="E879" t="s">
        <v>572</v>
      </c>
    </row>
    <row r="880" spans="1:5" x14ac:dyDescent="0.25">
      <c r="A880" t="s">
        <v>915</v>
      </c>
      <c r="B880" t="s">
        <v>562</v>
      </c>
      <c r="C880" t="s">
        <v>1235</v>
      </c>
      <c r="D880" t="s">
        <v>855</v>
      </c>
      <c r="E880" t="s">
        <v>573</v>
      </c>
    </row>
    <row r="881" spans="1:5" x14ac:dyDescent="0.25">
      <c r="A881" t="s">
        <v>915</v>
      </c>
      <c r="B881" t="s">
        <v>562</v>
      </c>
      <c r="C881" t="s">
        <v>1813</v>
      </c>
      <c r="D881" t="s">
        <v>904</v>
      </c>
      <c r="E881" t="s">
        <v>573</v>
      </c>
    </row>
    <row r="882" spans="1:5" x14ac:dyDescent="0.25">
      <c r="A882" t="s">
        <v>915</v>
      </c>
      <c r="B882" t="s">
        <v>562</v>
      </c>
      <c r="C882" t="s">
        <v>1814</v>
      </c>
      <c r="D882" t="s">
        <v>905</v>
      </c>
      <c r="E882" t="s">
        <v>573</v>
      </c>
    </row>
    <row r="883" spans="1:5" x14ac:dyDescent="0.25">
      <c r="A883" t="s">
        <v>912</v>
      </c>
      <c r="B883" t="s">
        <v>479</v>
      </c>
      <c r="C883" t="s">
        <v>1815</v>
      </c>
      <c r="D883" t="s">
        <v>485</v>
      </c>
      <c r="E883" t="s">
        <v>329</v>
      </c>
    </row>
    <row r="884" spans="1:5" x14ac:dyDescent="0.25">
      <c r="A884" t="s">
        <v>912</v>
      </c>
      <c r="B884" t="s">
        <v>478</v>
      </c>
      <c r="C884" t="s">
        <v>1816</v>
      </c>
      <c r="D884" t="s">
        <v>481</v>
      </c>
      <c r="E884" t="s">
        <v>329</v>
      </c>
    </row>
    <row r="885" spans="1:5" x14ac:dyDescent="0.25">
      <c r="A885" t="s">
        <v>912</v>
      </c>
      <c r="B885" t="s">
        <v>478</v>
      </c>
      <c r="C885" t="s">
        <v>1817</v>
      </c>
      <c r="D885" t="s">
        <v>480</v>
      </c>
      <c r="E885" t="s">
        <v>329</v>
      </c>
    </row>
    <row r="886" spans="1:5" x14ac:dyDescent="0.25">
      <c r="A886" t="s">
        <v>912</v>
      </c>
      <c r="B886" t="s">
        <v>956</v>
      </c>
      <c r="C886" t="s">
        <v>1818</v>
      </c>
      <c r="D886" t="s">
        <v>499</v>
      </c>
      <c r="E886" t="s">
        <v>329</v>
      </c>
    </row>
    <row r="887" spans="1:5" x14ac:dyDescent="0.25">
      <c r="A887" t="s">
        <v>912</v>
      </c>
      <c r="B887" t="s">
        <v>956</v>
      </c>
      <c r="C887" t="s">
        <v>1819</v>
      </c>
      <c r="D887" t="s">
        <v>484</v>
      </c>
      <c r="E887" t="s">
        <v>329</v>
      </c>
    </row>
    <row r="888" spans="1:5" x14ac:dyDescent="0.25">
      <c r="A888" t="s">
        <v>912</v>
      </c>
      <c r="B888" t="s">
        <v>956</v>
      </c>
      <c r="C888" t="s">
        <v>1820</v>
      </c>
      <c r="D888" t="s">
        <v>512</v>
      </c>
      <c r="E888" t="s">
        <v>329</v>
      </c>
    </row>
    <row r="889" spans="1:5" x14ac:dyDescent="0.25">
      <c r="A889" t="s">
        <v>912</v>
      </c>
      <c r="B889" t="s">
        <v>956</v>
      </c>
      <c r="C889" t="s">
        <v>1821</v>
      </c>
      <c r="D889" t="s">
        <v>513</v>
      </c>
      <c r="E889" t="s">
        <v>329</v>
      </c>
    </row>
    <row r="890" spans="1:5" x14ac:dyDescent="0.25">
      <c r="A890" t="s">
        <v>912</v>
      </c>
      <c r="B890" t="s">
        <v>956</v>
      </c>
      <c r="C890" t="s">
        <v>1822</v>
      </c>
      <c r="D890" t="s">
        <v>482</v>
      </c>
      <c r="E890" t="s">
        <v>329</v>
      </c>
    </row>
    <row r="891" spans="1:5" x14ac:dyDescent="0.25">
      <c r="A891" t="s">
        <v>912</v>
      </c>
      <c r="B891" t="s">
        <v>956</v>
      </c>
      <c r="C891" t="s">
        <v>1823</v>
      </c>
      <c r="D891" t="s">
        <v>514</v>
      </c>
      <c r="E891" t="s">
        <v>329</v>
      </c>
    </row>
    <row r="892" spans="1:5" x14ac:dyDescent="0.25">
      <c r="A892" t="s">
        <v>912</v>
      </c>
      <c r="B892" t="s">
        <v>956</v>
      </c>
      <c r="C892" t="s">
        <v>1824</v>
      </c>
      <c r="D892" t="s">
        <v>515</v>
      </c>
      <c r="E892" t="s">
        <v>329</v>
      </c>
    </row>
    <row r="893" spans="1:5" x14ac:dyDescent="0.25">
      <c r="A893" t="s">
        <v>912</v>
      </c>
      <c r="B893" t="s">
        <v>956</v>
      </c>
      <c r="C893" t="s">
        <v>1825</v>
      </c>
      <c r="D893" t="s">
        <v>483</v>
      </c>
      <c r="E893" t="s">
        <v>329</v>
      </c>
    </row>
    <row r="894" spans="1:5" x14ac:dyDescent="0.25">
      <c r="A894" t="s">
        <v>404</v>
      </c>
      <c r="B894" t="s">
        <v>937</v>
      </c>
      <c r="C894" t="s">
        <v>1826</v>
      </c>
      <c r="D894" t="s">
        <v>60</v>
      </c>
      <c r="E894" t="s">
        <v>574</v>
      </c>
    </row>
    <row r="895" spans="1:5" x14ac:dyDescent="0.25">
      <c r="A895" t="s">
        <v>404</v>
      </c>
      <c r="B895" t="s">
        <v>937</v>
      </c>
      <c r="C895" t="s">
        <v>1827</v>
      </c>
      <c r="D895" t="s">
        <v>66</v>
      </c>
      <c r="E895" t="s">
        <v>574</v>
      </c>
    </row>
    <row r="896" spans="1:5" x14ac:dyDescent="0.25">
      <c r="A896" t="s">
        <v>404</v>
      </c>
      <c r="B896" t="s">
        <v>937</v>
      </c>
      <c r="C896" t="s">
        <v>1828</v>
      </c>
      <c r="D896" t="s">
        <v>67</v>
      </c>
      <c r="E896" t="s">
        <v>574</v>
      </c>
    </row>
    <row r="897" spans="1:5" x14ac:dyDescent="0.25">
      <c r="A897" t="s">
        <v>404</v>
      </c>
      <c r="B897" t="s">
        <v>937</v>
      </c>
      <c r="C897" t="s">
        <v>1829</v>
      </c>
      <c r="D897" t="s">
        <v>605</v>
      </c>
      <c r="E897" t="s">
        <v>574</v>
      </c>
    </row>
    <row r="898" spans="1:5" x14ac:dyDescent="0.25">
      <c r="A898" t="s">
        <v>404</v>
      </c>
      <c r="B898" t="s">
        <v>937</v>
      </c>
      <c r="C898" t="s">
        <v>1830</v>
      </c>
      <c r="D898" t="s">
        <v>64</v>
      </c>
      <c r="E898" t="s">
        <v>574</v>
      </c>
    </row>
    <row r="899" spans="1:5" x14ac:dyDescent="0.25">
      <c r="A899" t="s">
        <v>404</v>
      </c>
      <c r="B899" t="s">
        <v>937</v>
      </c>
      <c r="C899" t="s">
        <v>1831</v>
      </c>
      <c r="D899" t="s">
        <v>65</v>
      </c>
      <c r="E899" t="s">
        <v>574</v>
      </c>
    </row>
    <row r="900" spans="1:5" x14ac:dyDescent="0.25">
      <c r="A900" t="s">
        <v>404</v>
      </c>
      <c r="B900" t="s">
        <v>46</v>
      </c>
      <c r="C900" t="s">
        <v>1832</v>
      </c>
      <c r="D900" t="s">
        <v>52</v>
      </c>
      <c r="E900" t="s">
        <v>574</v>
      </c>
    </row>
    <row r="901" spans="1:5" x14ac:dyDescent="0.25">
      <c r="A901" t="s">
        <v>404</v>
      </c>
      <c r="B901" t="s">
        <v>46</v>
      </c>
      <c r="C901" t="s">
        <v>1833</v>
      </c>
      <c r="D901" t="s">
        <v>50</v>
      </c>
      <c r="E901" t="s">
        <v>574</v>
      </c>
    </row>
    <row r="902" spans="1:5" x14ac:dyDescent="0.25">
      <c r="A902" t="s">
        <v>404</v>
      </c>
      <c r="B902" t="s">
        <v>46</v>
      </c>
      <c r="C902" t="s">
        <v>1834</v>
      </c>
      <c r="D902" t="s">
        <v>49</v>
      </c>
      <c r="E902" t="s">
        <v>574</v>
      </c>
    </row>
    <row r="903" spans="1:5" x14ac:dyDescent="0.25">
      <c r="A903" t="s">
        <v>404</v>
      </c>
      <c r="B903" t="s">
        <v>46</v>
      </c>
      <c r="C903" t="s">
        <v>1835</v>
      </c>
      <c r="D903" t="s">
        <v>48</v>
      </c>
      <c r="E903" t="s">
        <v>574</v>
      </c>
    </row>
    <row r="904" spans="1:5" x14ac:dyDescent="0.25">
      <c r="A904" t="s">
        <v>404</v>
      </c>
      <c r="B904" t="s">
        <v>46</v>
      </c>
      <c r="C904" t="s">
        <v>1836</v>
      </c>
      <c r="D904" t="s">
        <v>406</v>
      </c>
      <c r="E904" t="s">
        <v>574</v>
      </c>
    </row>
    <row r="905" spans="1:5" x14ac:dyDescent="0.25">
      <c r="A905" t="s">
        <v>404</v>
      </c>
      <c r="B905" t="s">
        <v>46</v>
      </c>
      <c r="C905" t="s">
        <v>1837</v>
      </c>
      <c r="D905" t="s">
        <v>47</v>
      </c>
      <c r="E905" t="s">
        <v>574</v>
      </c>
    </row>
    <row r="906" spans="1:5" x14ac:dyDescent="0.25">
      <c r="A906" t="s">
        <v>404</v>
      </c>
      <c r="B906" t="s">
        <v>330</v>
      </c>
      <c r="C906" t="s">
        <v>1838</v>
      </c>
      <c r="D906" t="s">
        <v>511</v>
      </c>
      <c r="E906" t="s">
        <v>329</v>
      </c>
    </row>
    <row r="907" spans="1:5" x14ac:dyDescent="0.25">
      <c r="A907" t="s">
        <v>404</v>
      </c>
      <c r="B907" t="s">
        <v>434</v>
      </c>
      <c r="C907" t="s">
        <v>1839</v>
      </c>
      <c r="D907" t="s">
        <v>440</v>
      </c>
      <c r="E907" t="s">
        <v>329</v>
      </c>
    </row>
    <row r="908" spans="1:5" x14ac:dyDescent="0.25">
      <c r="A908" t="s">
        <v>404</v>
      </c>
      <c r="B908" t="s">
        <v>434</v>
      </c>
      <c r="C908" t="s">
        <v>1840</v>
      </c>
      <c r="D908" t="s">
        <v>435</v>
      </c>
      <c r="E908" t="s">
        <v>329</v>
      </c>
    </row>
    <row r="909" spans="1:5" x14ac:dyDescent="0.25">
      <c r="A909" t="s">
        <v>404</v>
      </c>
      <c r="B909" t="s">
        <v>434</v>
      </c>
      <c r="C909" t="s">
        <v>1841</v>
      </c>
      <c r="D909" t="s">
        <v>436</v>
      </c>
      <c r="E909" t="s">
        <v>329</v>
      </c>
    </row>
    <row r="910" spans="1:5" x14ac:dyDescent="0.25">
      <c r="A910" t="s">
        <v>404</v>
      </c>
      <c r="B910" t="s">
        <v>434</v>
      </c>
      <c r="C910" t="s">
        <v>1842</v>
      </c>
      <c r="D910" t="s">
        <v>437</v>
      </c>
      <c r="E910" t="s">
        <v>329</v>
      </c>
    </row>
    <row r="911" spans="1:5" x14ac:dyDescent="0.25">
      <c r="A911" t="s">
        <v>404</v>
      </c>
      <c r="B911" t="s">
        <v>434</v>
      </c>
      <c r="C911" t="s">
        <v>1843</v>
      </c>
      <c r="D911" t="s">
        <v>438</v>
      </c>
      <c r="E911" t="s">
        <v>329</v>
      </c>
    </row>
    <row r="912" spans="1:5" x14ac:dyDescent="0.25">
      <c r="A912" t="s">
        <v>404</v>
      </c>
      <c r="B912" t="s">
        <v>434</v>
      </c>
      <c r="C912" t="s">
        <v>1844</v>
      </c>
      <c r="D912" t="s">
        <v>439</v>
      </c>
      <c r="E912" t="s">
        <v>329</v>
      </c>
    </row>
    <row r="913" spans="1:5" x14ac:dyDescent="0.25">
      <c r="A913" t="s">
        <v>404</v>
      </c>
      <c r="B913" t="s">
        <v>938</v>
      </c>
      <c r="C913" t="s">
        <v>1845</v>
      </c>
      <c r="D913" t="s">
        <v>58</v>
      </c>
      <c r="E913" t="s">
        <v>574</v>
      </c>
    </row>
    <row r="914" spans="1:5" x14ac:dyDescent="0.25">
      <c r="A914" t="s">
        <v>404</v>
      </c>
      <c r="B914" t="s">
        <v>938</v>
      </c>
      <c r="C914" t="s">
        <v>1846</v>
      </c>
      <c r="D914" t="s">
        <v>57</v>
      </c>
      <c r="E914" t="s">
        <v>574</v>
      </c>
    </row>
    <row r="915" spans="1:5" x14ac:dyDescent="0.25">
      <c r="A915" t="s">
        <v>404</v>
      </c>
      <c r="B915" t="s">
        <v>938</v>
      </c>
      <c r="C915" t="s">
        <v>1847</v>
      </c>
      <c r="D915" t="s">
        <v>56</v>
      </c>
      <c r="E915" t="s">
        <v>574</v>
      </c>
    </row>
    <row r="916" spans="1:5" x14ac:dyDescent="0.25">
      <c r="A916" t="s">
        <v>404</v>
      </c>
      <c r="B916" t="s">
        <v>938</v>
      </c>
      <c r="C916" t="s">
        <v>1848</v>
      </c>
      <c r="D916" t="s">
        <v>55</v>
      </c>
      <c r="E916" t="s">
        <v>574</v>
      </c>
    </row>
    <row r="917" spans="1:5" x14ac:dyDescent="0.25">
      <c r="A917" t="s">
        <v>404</v>
      </c>
      <c r="B917" t="s">
        <v>938</v>
      </c>
      <c r="C917" t="s">
        <v>1849</v>
      </c>
      <c r="D917" t="s">
        <v>59</v>
      </c>
      <c r="E917" t="s">
        <v>574</v>
      </c>
    </row>
    <row r="918" spans="1:5" x14ac:dyDescent="0.25">
      <c r="A918" t="s">
        <v>404</v>
      </c>
      <c r="B918" t="s">
        <v>938</v>
      </c>
      <c r="C918" t="s">
        <v>1850</v>
      </c>
      <c r="D918" t="s">
        <v>54</v>
      </c>
      <c r="E918" t="s">
        <v>574</v>
      </c>
    </row>
    <row r="919" spans="1:5" x14ac:dyDescent="0.25">
      <c r="A919" t="s">
        <v>404</v>
      </c>
      <c r="B919" t="s">
        <v>938</v>
      </c>
      <c r="C919" t="s">
        <v>1851</v>
      </c>
      <c r="D919" t="s">
        <v>53</v>
      </c>
      <c r="E919" t="s">
        <v>574</v>
      </c>
    </row>
    <row r="920" spans="1:5" x14ac:dyDescent="0.25">
      <c r="A920" t="s">
        <v>404</v>
      </c>
      <c r="B920" t="s">
        <v>939</v>
      </c>
      <c r="C920" t="s">
        <v>1852</v>
      </c>
      <c r="D920" t="s">
        <v>45</v>
      </c>
      <c r="E920" t="s">
        <v>574</v>
      </c>
    </row>
    <row r="921" spans="1:5" x14ac:dyDescent="0.25">
      <c r="A921" t="s">
        <v>404</v>
      </c>
      <c r="B921" t="s">
        <v>939</v>
      </c>
      <c r="C921" t="s">
        <v>1853</v>
      </c>
      <c r="D921" t="s">
        <v>51</v>
      </c>
      <c r="E921" t="s">
        <v>574</v>
      </c>
    </row>
    <row r="922" spans="1:5" x14ac:dyDescent="0.25">
      <c r="A922" t="s">
        <v>404</v>
      </c>
      <c r="B922" t="s">
        <v>544</v>
      </c>
      <c r="C922" t="s">
        <v>1854</v>
      </c>
      <c r="D922" t="s">
        <v>510</v>
      </c>
      <c r="E922" t="s">
        <v>329</v>
      </c>
    </row>
    <row r="923" spans="1:5" x14ac:dyDescent="0.25">
      <c r="A923" t="s">
        <v>404</v>
      </c>
      <c r="B923" t="s">
        <v>544</v>
      </c>
      <c r="C923" t="s">
        <v>1855</v>
      </c>
      <c r="D923" t="s">
        <v>509</v>
      </c>
      <c r="E923" t="s">
        <v>329</v>
      </c>
    </row>
    <row r="924" spans="1:5" x14ac:dyDescent="0.25">
      <c r="A924" t="s">
        <v>404</v>
      </c>
      <c r="B924" t="s">
        <v>37</v>
      </c>
      <c r="C924" t="s">
        <v>1856</v>
      </c>
      <c r="D924" t="s">
        <v>44</v>
      </c>
      <c r="E924" t="s">
        <v>574</v>
      </c>
    </row>
    <row r="925" spans="1:5" x14ac:dyDescent="0.25">
      <c r="A925" t="s">
        <v>404</v>
      </c>
      <c r="B925" t="s">
        <v>37</v>
      </c>
      <c r="C925" t="s">
        <v>1857</v>
      </c>
      <c r="D925" t="s">
        <v>42</v>
      </c>
      <c r="E925" t="s">
        <v>574</v>
      </c>
    </row>
    <row r="926" spans="1:5" x14ac:dyDescent="0.25">
      <c r="A926" t="s">
        <v>404</v>
      </c>
      <c r="B926" t="s">
        <v>37</v>
      </c>
      <c r="C926" t="s">
        <v>1858</v>
      </c>
      <c r="D926" t="s">
        <v>41</v>
      </c>
      <c r="E926" t="s">
        <v>574</v>
      </c>
    </row>
    <row r="927" spans="1:5" x14ac:dyDescent="0.25">
      <c r="A927" t="s">
        <v>404</v>
      </c>
      <c r="B927" t="s">
        <v>37</v>
      </c>
      <c r="C927" t="s">
        <v>1859</v>
      </c>
      <c r="D927" t="s">
        <v>333</v>
      </c>
      <c r="E927" t="s">
        <v>329</v>
      </c>
    </row>
    <row r="928" spans="1:5" x14ac:dyDescent="0.25">
      <c r="A928" t="s">
        <v>404</v>
      </c>
      <c r="B928" t="s">
        <v>37</v>
      </c>
      <c r="C928" t="s">
        <v>1860</v>
      </c>
      <c r="D928" t="s">
        <v>40</v>
      </c>
      <c r="E928" t="s">
        <v>574</v>
      </c>
    </row>
    <row r="929" spans="1:5" x14ac:dyDescent="0.25">
      <c r="A929" t="s">
        <v>404</v>
      </c>
      <c r="B929" t="s">
        <v>37</v>
      </c>
      <c r="C929" t="s">
        <v>1861</v>
      </c>
      <c r="D929" t="s">
        <v>441</v>
      </c>
      <c r="E929" t="s">
        <v>329</v>
      </c>
    </row>
    <row r="930" spans="1:5" x14ac:dyDescent="0.25">
      <c r="A930" t="s">
        <v>404</v>
      </c>
      <c r="B930" t="s">
        <v>37</v>
      </c>
      <c r="C930" t="s">
        <v>1862</v>
      </c>
      <c r="D930" t="s">
        <v>442</v>
      </c>
      <c r="E930" t="s">
        <v>329</v>
      </c>
    </row>
    <row r="931" spans="1:5" x14ac:dyDescent="0.25">
      <c r="A931" t="s">
        <v>404</v>
      </c>
      <c r="B931" t="s">
        <v>37</v>
      </c>
      <c r="C931" t="s">
        <v>1863</v>
      </c>
      <c r="D931" t="s">
        <v>443</v>
      </c>
      <c r="E931" t="s">
        <v>329</v>
      </c>
    </row>
    <row r="932" spans="1:5" x14ac:dyDescent="0.25">
      <c r="A932" t="s">
        <v>404</v>
      </c>
      <c r="B932" t="s">
        <v>37</v>
      </c>
      <c r="C932" t="s">
        <v>1864</v>
      </c>
      <c r="D932" t="s">
        <v>444</v>
      </c>
      <c r="E932" t="s">
        <v>329</v>
      </c>
    </row>
    <row r="933" spans="1:5" x14ac:dyDescent="0.25">
      <c r="A933" t="s">
        <v>404</v>
      </c>
      <c r="B933" t="s">
        <v>37</v>
      </c>
      <c r="C933" t="s">
        <v>1865</v>
      </c>
      <c r="D933" t="s">
        <v>445</v>
      </c>
      <c r="E933" t="s">
        <v>329</v>
      </c>
    </row>
    <row r="934" spans="1:5" x14ac:dyDescent="0.25">
      <c r="A934" t="s">
        <v>404</v>
      </c>
      <c r="B934" t="s">
        <v>37</v>
      </c>
      <c r="C934" t="s">
        <v>1866</v>
      </c>
      <c r="D934" t="s">
        <v>39</v>
      </c>
      <c r="E934" t="s">
        <v>574</v>
      </c>
    </row>
    <row r="935" spans="1:5" x14ac:dyDescent="0.25">
      <c r="A935" t="s">
        <v>404</v>
      </c>
      <c r="B935" t="s">
        <v>37</v>
      </c>
      <c r="C935" t="s">
        <v>1867</v>
      </c>
      <c r="D935" t="s">
        <v>38</v>
      </c>
      <c r="E935" t="s">
        <v>574</v>
      </c>
    </row>
    <row r="936" spans="1:5" x14ac:dyDescent="0.25">
      <c r="A936" t="s">
        <v>404</v>
      </c>
      <c r="B936" t="s">
        <v>37</v>
      </c>
      <c r="C936" t="s">
        <v>1868</v>
      </c>
      <c r="D936" t="s">
        <v>43</v>
      </c>
      <c r="E936" t="s">
        <v>574</v>
      </c>
    </row>
    <row r="937" spans="1:5" x14ac:dyDescent="0.25">
      <c r="A937" t="s">
        <v>404</v>
      </c>
      <c r="B937" t="s">
        <v>61</v>
      </c>
      <c r="C937" t="s">
        <v>1869</v>
      </c>
      <c r="D937" t="s">
        <v>540</v>
      </c>
      <c r="E937" t="s">
        <v>574</v>
      </c>
    </row>
    <row r="938" spans="1:5" x14ac:dyDescent="0.25">
      <c r="A938" t="s">
        <v>404</v>
      </c>
      <c r="B938" t="s">
        <v>61</v>
      </c>
      <c r="C938" t="s">
        <v>1870</v>
      </c>
      <c r="D938" t="s">
        <v>539</v>
      </c>
      <c r="E938" t="s">
        <v>574</v>
      </c>
    </row>
    <row r="939" spans="1:5" x14ac:dyDescent="0.25">
      <c r="A939" t="s">
        <v>404</v>
      </c>
      <c r="B939" t="s">
        <v>61</v>
      </c>
      <c r="C939" t="s">
        <v>1871</v>
      </c>
      <c r="D939" t="s">
        <v>498</v>
      </c>
      <c r="E939" t="s">
        <v>574</v>
      </c>
    </row>
    <row r="940" spans="1:5" x14ac:dyDescent="0.25">
      <c r="A940" t="s">
        <v>404</v>
      </c>
      <c r="B940" t="s">
        <v>61</v>
      </c>
      <c r="C940" t="s">
        <v>1872</v>
      </c>
      <c r="D940" t="s">
        <v>63</v>
      </c>
      <c r="E940" t="s">
        <v>574</v>
      </c>
    </row>
    <row r="941" spans="1:5" x14ac:dyDescent="0.25">
      <c r="A941" t="s">
        <v>404</v>
      </c>
      <c r="B941" t="s">
        <v>61</v>
      </c>
      <c r="C941" t="s">
        <v>1873</v>
      </c>
      <c r="D941" t="s">
        <v>62</v>
      </c>
      <c r="E941" t="s">
        <v>574</v>
      </c>
    </row>
    <row r="942" spans="1:5" x14ac:dyDescent="0.25">
      <c r="A942" t="s">
        <v>404</v>
      </c>
      <c r="B942" t="s">
        <v>61</v>
      </c>
      <c r="C942" t="s">
        <v>1874</v>
      </c>
      <c r="D942" t="s">
        <v>335</v>
      </c>
      <c r="E942" t="s">
        <v>574</v>
      </c>
    </row>
  </sheetData>
  <dataValidations disablePrompts="1" count="1">
    <dataValidation type="list" allowBlank="1" showInputMessage="1" showErrorMessage="1" sqref="K4" xr:uid="{7A78FC7E-0008-4733-A366-7D4DF6872543}">
      <formula1>$D4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10</vt:i4>
      </vt:variant>
    </vt:vector>
  </HeadingPairs>
  <TitlesOfParts>
    <vt:vector size="23" baseType="lpstr">
      <vt:lpstr>Besoin Global</vt:lpstr>
      <vt:lpstr>Mandela</vt:lpstr>
      <vt:lpstr>Cudorge</vt:lpstr>
      <vt:lpstr>Beffroi</vt:lpstr>
      <vt:lpstr>Moquet P</vt:lpstr>
      <vt:lpstr>Moquet C</vt:lpstr>
      <vt:lpstr>Verrière</vt:lpstr>
      <vt:lpstr>Village Festival</vt:lpstr>
      <vt:lpstr>Petit Gymnase</vt:lpstr>
      <vt:lpstr>Halles</vt:lpstr>
      <vt:lpstr>Rue-Ext</vt:lpstr>
      <vt:lpstr>Vierge</vt:lpstr>
      <vt:lpstr>Liste</vt:lpstr>
      <vt:lpstr>Vierge!LCatégorie</vt:lpstr>
      <vt:lpstr>LCatégorie</vt:lpstr>
      <vt:lpstr>Vierge!LDésignation</vt:lpstr>
      <vt:lpstr>LDésignation</vt:lpstr>
      <vt:lpstr>Vierge!LFamille</vt:lpstr>
      <vt:lpstr>LFamille</vt:lpstr>
      <vt:lpstr>Vierge!LFournisseur</vt:lpstr>
      <vt:lpstr>LFournisseur</vt:lpstr>
      <vt:lpstr>Vierge!LRéférence</vt:lpstr>
      <vt:lpstr>LRéférence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Bacon</dc:creator>
  <cp:lastModifiedBy>Francois Bacon</cp:lastModifiedBy>
  <cp:lastPrinted>2025-07-01T07:17:25Z</cp:lastPrinted>
  <dcterms:created xsi:type="dcterms:W3CDTF">2025-01-23T10:10:08Z</dcterms:created>
  <dcterms:modified xsi:type="dcterms:W3CDTF">2025-11-03T16:43:06Z</dcterms:modified>
</cp:coreProperties>
</file>