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érengerr Boittin\Dropbox (Entreprise FGREF)\Serveur - Germain\First Growth\Recruitment\01. Test\03. Hard\"/>
    </mc:Choice>
  </mc:AlternateContent>
  <xr:revisionPtr revIDLastSave="0" documentId="13_ncr:1_{920A7D61-DF4E-4140-B71F-6A2765A10F2E}" xr6:coauthVersionLast="47" xr6:coauthVersionMax="47" xr10:uidLastSave="{00000000-0000-0000-0000-000000000000}"/>
  <bookViews>
    <workbookView xWindow="-27990" yWindow="-120" windowWidth="28110" windowHeight="16440" tabRatio="727" xr2:uid="{00000000-000D-0000-FFFF-FFFF00000000}"/>
  </bookViews>
  <sheets>
    <sheet name="ASSUMPTIONS - INSTRUCTIONS =&gt;" sheetId="7" r:id="rId1"/>
    <sheet name="Instructions" sheetId="2" r:id="rId2"/>
    <sheet name="Assumptions" sheetId="3" r:id="rId3"/>
    <sheet name="Rent Roll" sheetId="1" r:id="rId4"/>
    <sheet name="TO BE COMPLETED =&gt;" sheetId="6" r:id="rId5"/>
    <sheet name="Cash Flow" sheetId="4" r:id="rId6"/>
    <sheet name="Sensitivity Tables" sheetId="5" r:id="rId7"/>
    <sheet name="Returns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A99999">#REF!</definedName>
    <definedName name="__A99999">#REF!</definedName>
    <definedName name="_1st_break_date">#REF!</definedName>
    <definedName name="_1st_break_L_T_B">#REF!</definedName>
    <definedName name="_1st_break_notice">#REF!</definedName>
    <definedName name="_1st_break_penalty">#REF!</definedName>
    <definedName name="_2nd_break_date">#REF!</definedName>
    <definedName name="_2nd_break_L_T_B">#REF!</definedName>
    <definedName name="_2nd_break_notice">#REF!</definedName>
    <definedName name="_2nd_break_penalty">#REF!</definedName>
    <definedName name="_3rd_break_date">#REF!</definedName>
    <definedName name="_3rd_break_L_T_B">#REF!</definedName>
    <definedName name="_3rd_break_notice">#REF!</definedName>
    <definedName name="_3rd_break_penalty">#REF!</definedName>
    <definedName name="_4th_break_date">#REF!</definedName>
    <definedName name="_4th_break_L_T_B">#REF!</definedName>
    <definedName name="_4th_break_notice">#REF!</definedName>
    <definedName name="_4th_break_penalty">#REF!</definedName>
    <definedName name="_A99999">#REF!</definedName>
    <definedName name="_xlnm._FilterDatabase" localSheetId="3" hidden="1">'Rent Roll'!$C$2:$S$11</definedName>
    <definedName name="actual_code_lookup">'[1]Lookup Assumptions'!$B$49:$D$70</definedName>
    <definedName name="Adjusted_UXT">#REF!</definedName>
    <definedName name="Agd_Term_Dte">#REF!</definedName>
    <definedName name="Agreed_Termination_Date">#REF!</definedName>
    <definedName name="amort_mri_code">'[1]Lookup Assumptions'!$D$60</definedName>
    <definedName name="asset_lookup">'[2]Asset Input'!$B$15:$BF$44</definedName>
    <definedName name="asset_no">'[2]Date Calc'!$B$18:$B$437</definedName>
    <definedName name="asset_output">'[1]Asset IRR'!$E$15:$BQ$1950</definedName>
    <definedName name="asset_output_dates">'[1]Asset IRR'!$E$15:$BQ$15</definedName>
    <definedName name="asset_output_no">'[1]Asset IRR'!$D$15:$D$1950</definedName>
    <definedName name="Banks">'[3]Pyrenees Treasury '!$B$5:$X$78</definedName>
    <definedName name="Bankss">'[3]Pyrenees Treasury '!$B$5:$X$78</definedName>
    <definedName name="BUDGET_2010">'[4]2012 No SpContr'!$B$10</definedName>
    <definedName name="BUDGET_2011">'[4]2012 No SpContr'!$B$3</definedName>
    <definedName name="capital_cost_debt">'[1]Capital Costs'!$A$46:$CM$75</definedName>
    <definedName name="Category_List">'[5]date number lookup table and Li'!$F$5:$F$17</definedName>
    <definedName name="cgt_lookup">'[1]CGT Forecast'!$A$11:$BS$40</definedName>
    <definedName name="Check1">'[3]Pyrenees Treasury '!$W$5:$X$76</definedName>
    <definedName name="conceptop1">'[6]Hoja de datos'!$C$15</definedName>
    <definedName name="conceptop10">'[6]Hoja de datos'!$C$24</definedName>
    <definedName name="conceptop11">'[6]Hoja de datos'!$C$25</definedName>
    <definedName name="conceptop12">'[6]Hoja de datos'!$C$26</definedName>
    <definedName name="conceptop13">'[6]Hoja de datos'!$C$27</definedName>
    <definedName name="conceptop14">'[6]Hoja de datos'!$C$28</definedName>
    <definedName name="conceptop4">'[6]Hoja de datos'!$C$18</definedName>
    <definedName name="conceptop5">'[6]Hoja de datos'!$C$19</definedName>
    <definedName name="conceptop6">'[6]Hoja de datos'!$C$20</definedName>
    <definedName name="conceptop7">'[6]Hoja de datos'!$C$21</definedName>
    <definedName name="conceptop8">'[6]Hoja de datos'!$C$22</definedName>
    <definedName name="conceptop9">'[6]Hoja de datos'!$C$23</definedName>
    <definedName name="Contracted_Rent">#REF!</definedName>
    <definedName name="country_code">'[1]Lookup Assumptions'!$C$23:$G$34</definedName>
    <definedName name="country_list">'[1]Lookup Assumptions'!$B$23:$B$34</definedName>
    <definedName name="CPI_2011">'[4]2012 No SpContr'!$B$6</definedName>
    <definedName name="Currency_List">'[5]date number lookup table and Li'!$E$5:$E$6</definedName>
    <definedName name="Date">[7]Date!$E$7</definedName>
    <definedName name="DAY">#REF!</definedName>
    <definedName name="dev_list">'[2]Lookup Assumptions'!$E$38:$E$41</definedName>
    <definedName name="DINAMYC1">OFFSET(#REF!,0,0,#REF!,1)</definedName>
    <definedName name="DINAMYC10">OFFSET(#REF!,0,0,#REF!,1)</definedName>
    <definedName name="DINAMYC2">OFFSET(#REF!,0,0,#REF!,1)</definedName>
    <definedName name="DINAMYC3">OFFSET(#REF!,0,0,#REF!,1)</definedName>
    <definedName name="DINAMYC4">OFFSET(#REF!,0,0,#REF!,1)</definedName>
    <definedName name="DINAMYC5">OFFSET(#REF!,0,0,#REF!,1)</definedName>
    <definedName name="DINAMYC6">OFFSET(#REF!,0,0,#REF!,1)</definedName>
    <definedName name="DINAMYC7">OFFSET(#REF!,0,0,#REF!,1)</definedName>
    <definedName name="DINAMYC8">OFFSET(#REF!,0,0,#REF!,1)</definedName>
    <definedName name="DINAMYC9">OFFSET(#REF!,0,0,#REF!,1)</definedName>
    <definedName name="Enero1">#REF!</definedName>
    <definedName name="entity_list">[8]Lists!$E$3:$E$25</definedName>
    <definedName name="ERV">#REF!</definedName>
    <definedName name="ERV_pa_Existing">#REF!</definedName>
    <definedName name="ERV_psf">#REF!</definedName>
    <definedName name="ERV_psf_inc_new">#REF!</definedName>
    <definedName name="EUR">#REF!</definedName>
    <definedName name="EURO">#REF!</definedName>
    <definedName name="F1_st1">'[1]Debt Facility 1'!$F$133:$BR$133</definedName>
    <definedName name="F1_st2">'[1]Debt Facility 1'!$F$141:$BR$141</definedName>
    <definedName name="F1_st3">'[1]Debt Facility 1'!$F$149:$BR$149</definedName>
    <definedName name="F1_st4">'[1]Debt Facility 1'!$F$157:$BR$157</definedName>
    <definedName name="F1_st5">'[1]Debt Facility 1'!$F$165:$BR$165</definedName>
    <definedName name="F1_st6">'[1]Debt Facility 1'!$F$173:$BR$173</definedName>
    <definedName name="F1_st7">'[1]Debt Facility 1'!$F$181:$BR$181</definedName>
    <definedName name="F1_st8">'[1]Debt Facility 1'!$F$189:$BR$189</definedName>
    <definedName name="F2_st1">'[1]Debt Facility 2'!$F$133:$BR$133</definedName>
    <definedName name="F2_st2">'[1]Debt Facility 2'!$F$141:$BR$141</definedName>
    <definedName name="F2_st3">'[1]Debt Facility 2'!$F$149:$BR$149</definedName>
    <definedName name="F2_st4">'[1]Debt Facility 2'!$F$157:$BR$157</definedName>
    <definedName name="F2_st5">'[1]Debt Facility 2'!$F$165:$BR$165</definedName>
    <definedName name="F2_st6">'[1]Debt Facility 2'!$F$173:$BR$173</definedName>
    <definedName name="F2_st7">'[1]Debt Facility 2'!$F$181:$BR$181</definedName>
    <definedName name="F2_st8">'[1]Debt Facility 2'!$F$189:$BR$189</definedName>
    <definedName name="Fac1_amort">'[1]Debt Facility 1'!$A$75:$BR$104</definedName>
    <definedName name="Fac1_debt_draw">'[1]Debt Facility 1'!$A$13:$BR$42</definedName>
    <definedName name="Fac1_debt_repaid">'[1]Debt Facility 1'!$A$44:$BR$73</definedName>
    <definedName name="Fac1_sharedebt">'[1]Debt Facility 1'!$A$284:$BR$313</definedName>
    <definedName name="Fac1_start">'[1]Debt Input'!$N$19</definedName>
    <definedName name="Fac1_swap_lookup">'[1]Debt Input'!$A$15:$F$22</definedName>
    <definedName name="Fac2_amort">'[1]Debt Facility 2'!$A$75:$BR$104</definedName>
    <definedName name="FAc2_debt_draw">'[1]Debt Facility 2'!$A$13:$BR$42</definedName>
    <definedName name="Fac2_debt_repaid">'[1]Debt Facility 2'!$A$44:$BR$73</definedName>
    <definedName name="Fac2_expiry">'[1]Debt Input'!$N$47</definedName>
    <definedName name="Fac2_sharedebt">'[1]Debt Facility 2'!$A$284:$BR$313</definedName>
    <definedName name="Fac2_start">'[1]Debt Input'!$N$46</definedName>
    <definedName name="Fac2_swap_lookup">'[1]Debt Input'!$A$42:$F$49</definedName>
    <definedName name="fac3_amort">'[1]Debt Facility 3'!$A$75:$BR$104</definedName>
    <definedName name="fac3_debt_draw">'[1]Debt Facility 3'!$A$13:$BR$42</definedName>
    <definedName name="fac3_debt_repaid">'[1]Debt Facility 3'!$A$44:$BR$73</definedName>
    <definedName name="fac3_expiry">'[1]Debt Input'!$N$74</definedName>
    <definedName name="fac3_sharedebt">'[1]Debt Facility 3'!$A$284:$BR$313</definedName>
    <definedName name="fac3_start">'[1]Debt Input'!$N$73</definedName>
    <definedName name="fac3_swap_lookup">'[1]Debt Input'!$A$69:$F$76</definedName>
    <definedName name="Floor_Area">#REF!</definedName>
    <definedName name="fx">#REF!</definedName>
    <definedName name="fxx">'[9]Fund Level Analysis'!$AH$1</definedName>
    <definedName name="GBP">#REF!</definedName>
    <definedName name="grossrent">'[10]Gross Income'!$C$1:$T$65536</definedName>
    <definedName name="growth_calc">'[2]Date Calc'!$B$18:$IV$437</definedName>
    <definedName name="growth_calc_dates">'[2]Date Calc'!$B$18:$IV$18</definedName>
    <definedName name="Hd_Lse_Expiry">#REF!</definedName>
    <definedName name="Hd_Lse_start_dte">#REF!</definedName>
    <definedName name="Hd_Lse_term">#REF!</definedName>
    <definedName name="Hd_Rent_Payable">#REF!</definedName>
    <definedName name="hohwsaf">#REF!</definedName>
    <definedName name="hola">#REF!</definedName>
    <definedName name="IBI_2010">'[4]2012 No SpContr'!$B$11</definedName>
    <definedName name="IBI_2011">'[4]2012 No SpContr'!$B$4</definedName>
    <definedName name="If_pre_let_date_income_producing">#REF!</definedName>
    <definedName name="If_vacant_date_income_producing">#REF!</definedName>
    <definedName name="If_vacant_dte_income_producing">#REF!</definedName>
    <definedName name="IGR_type1">'[1]Asset Input'!$BG$13:$BQ$44</definedName>
    <definedName name="IGR_type2">'[1]Asset Input'!$BR$13:$CB$44</definedName>
    <definedName name="IGR_type3">'[1]Asset Input'!$CC$13:$CM$44</definedName>
    <definedName name="IGR_type4">'[1]Asset Input'!$CN$13:$CX$44</definedName>
    <definedName name="IGR_type5">'[1]Asset Input'!$CY$13:$DI$44</definedName>
    <definedName name="IGR_type6">'[1]Asset Input'!$DJ$13:$DT$44</definedName>
    <definedName name="Incentive_Payment">#REF!</definedName>
    <definedName name="income_forecast">'[1]Asset IRR'!$E$15:$BQ$33</definedName>
    <definedName name="int_lookup">'[1]Debt Input'!$E$8:$BQ$9</definedName>
    <definedName name="Lease_Expiry">#REF!</definedName>
    <definedName name="Lease_Start_Date">#REF!</definedName>
    <definedName name="Lease_Term_yrs">#REF!</definedName>
    <definedName name="List">'[11]Summary IS and BS'!$E$5:$E$80</definedName>
    <definedName name="Lse_expiry">#REF!</definedName>
    <definedName name="Lse_start_date">#REF!</definedName>
    <definedName name="Lse_term">#REF!</definedName>
    <definedName name="mappin_to_consol_list">[8]Lists!$C$3:$C$136</definedName>
    <definedName name="market_rent">'[1]Market Rent'!$A$7:$BY$160</definedName>
    <definedName name="market_rent_dates">'[1]Market Rent'!$B$7:$BY$7</definedName>
    <definedName name="mes_letra">'[12]Datos Hoja'!$B$2</definedName>
    <definedName name="model_start">'[2]Asset Input'!$C$6</definedName>
    <definedName name="MONTH">#REF!</definedName>
    <definedName name="mri_actuals">'[1]MRI Actuals'!$A$11:$BQ$6040</definedName>
    <definedName name="mri_asset_no">'[1]MRI Actuals'!$A$11:$A$6040</definedName>
    <definedName name="MRI_code">'[1]MRI Actuals'!$C$11:$C$6040</definedName>
    <definedName name="mri_dates">'[1]MRI Actuals'!$A$7:$BQ$7</definedName>
    <definedName name="Newport_Start_Row">#REF!</definedName>
    <definedName name="Next_Quarter_Day">#REF!</definedName>
    <definedName name="Next_RR_Lease_Expiry">#REF!</definedName>
    <definedName name="Next_RR_or_Lse_Expiry">#REF!</definedName>
    <definedName name="occ_lookup">[1]Occupancy!$O$163:$CA$164</definedName>
    <definedName name="OCC_MTS">INDEX('[13]4.3 Occup.Summary'!$E$3:$E$14,[13]INDICES!$A$4,1),INDEX('[13]4.3 Occup.Summary'!$E$18:$E$29,[13]INDICES!$A$4,1)</definedName>
    <definedName name="OCC_UDS">INDEX('[13]4.3 Occup.Summary'!$C$3:$C$14,[13]INDICES!$A$4,1),INDEX('[13]4.3 Occup.Summary'!$C$18:$C$29,[13]INDICES!$A$4,1)</definedName>
    <definedName name="ownership_table">'[1]Asset Input'!$DV$15:$GJ$44</definedName>
    <definedName name="ownership_table2">'[1]Asset Input'!$DV$15:$GJ$44</definedName>
    <definedName name="Passing_Rent">#REF!</definedName>
    <definedName name="Period_list">[8]Lists!$A$3:$A$21</definedName>
    <definedName name="PivotData">"OFFSET(Tenants &amp; Cash Flow!$OJ$39,0,0, COUNTA(Tenants &amp; Cash Flow!$OJ:$OJ), COUNTA(Tenants &amp; Cash Flow!$39:$39))"</definedName>
    <definedName name="PivotDataSource">OFFSET('[14]Tenants &amp; Cash Flow'!#REF!,0,0,COUNTA('[14]Tenants &amp; Cash Flow'!$XR:$XR),2)</definedName>
    <definedName name="PREVIOUSYEAR">#REF!</definedName>
    <definedName name="Print_Area_Formula">OFFSET(#REF!,0,0,#REF!,#REF!)</definedName>
    <definedName name="Print_Area1">#REF!</definedName>
    <definedName name="Properties">#REF!</definedName>
    <definedName name="property_index">'[2]Asset Input'!$A$15:$B$44</definedName>
    <definedName name="Rent_Free_Period">#REF!</definedName>
    <definedName name="Rent_less_hd_rent">#REF!</definedName>
    <definedName name="Rent_Start_Date">#REF!</definedName>
    <definedName name="Rent_To_Be_Secured">#REF!</definedName>
    <definedName name="review_list">'[2]Lookup Assumptions'!$B$13:$B$19</definedName>
    <definedName name="SCH">#REF!</definedName>
    <definedName name="sdfgsdfg">#REF!</definedName>
    <definedName name="Shortest_UXT">#REF!</definedName>
    <definedName name="Status">'[15]Capex Summary'!$B$231:$B$234</definedName>
    <definedName name="STERLING">#REF!</definedName>
    <definedName name="tax_date">'[1]Asset Input'!$C$8</definedName>
    <definedName name="tax_lookup">'[1]Income Tax'!$A$171:$BQ$200</definedName>
    <definedName name="tenancy_schedule">#REF!</definedName>
    <definedName name="Tenant">#REF!</definedName>
    <definedName name="TENANTS_LIST">#REF!</definedName>
    <definedName name="Term_to_RR">#REF!</definedName>
    <definedName name="Total_Contracted_Rent">#REF!</definedName>
    <definedName name="Total_Existing_Floor_Area">#REF!</definedName>
    <definedName name="Total_Floor_Area_inc_new">#REF!</definedName>
    <definedName name="Ts_next_break">#REF!</definedName>
    <definedName name="Unit_No">#REF!</definedName>
    <definedName name="update_date">'[2]Asset Input'!$C$7</definedName>
    <definedName name="use_list">'[2]Lookup Assumptions'!$B$38:$B$44</definedName>
    <definedName name="UXT_to_Lse_Expiry">#REF!</definedName>
    <definedName name="UXT_to_Term_Dte">#REF!</definedName>
    <definedName name="UXT_to_Ts_break">#REF!</definedName>
    <definedName name="val_actuals">'[1]Valuation Actuals'!$BT$11:$EH$110</definedName>
    <definedName name="val_asset_no">'[1]Valuation Actuals'!$BT$11:$BT$110</definedName>
    <definedName name="val_dates">'[1]Valuation Actuals'!$BV$7:$EH$7</definedName>
    <definedName name="val_forecast">'[1]Asset IRR'!$E$69:$BQ$71</definedName>
    <definedName name="valuation07">'[16]Property Analysis 2007'!$P$5:$AC$36</definedName>
    <definedName name="Weighted_Rent">#REF!</definedName>
    <definedName name="Weighting">#REF!</definedName>
    <definedName name="x">#REF!</definedName>
    <definedName name="X_Factor_Table">#REF!</definedName>
    <definedName name="X_Factor_Table_Offset">#REF!</definedName>
    <definedName name="YEAR">#REF!</definedName>
    <definedName name="Yearly">'[17]YTD Flexed reforecast calc'!#REF!</definedName>
    <definedName name="_xlnm.Print_Area" localSheetId="3">'Rent Roll'!$A$1:$Y$74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" i="4" l="1"/>
  <c r="C42" i="3"/>
  <c r="N17" i="1"/>
  <c r="N12" i="1"/>
  <c r="N1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0" i="1"/>
  <c r="D49" i="1"/>
  <c r="D48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0" i="1"/>
  <c r="D29" i="1"/>
  <c r="D28" i="1"/>
  <c r="D26" i="1"/>
  <c r="D25" i="1"/>
  <c r="D24" i="1"/>
  <c r="D22" i="1"/>
  <c r="D21" i="1"/>
  <c r="D20" i="1"/>
  <c r="D19" i="1"/>
  <c r="D17" i="1"/>
  <c r="D16" i="1"/>
  <c r="D15" i="1"/>
  <c r="D14" i="1"/>
  <c r="D12" i="1"/>
  <c r="D11" i="1"/>
  <c r="D10" i="1"/>
  <c r="D8" i="1"/>
  <c r="D7" i="1"/>
  <c r="D6" i="1"/>
  <c r="D5" i="1"/>
  <c r="G71" i="1"/>
  <c r="F71" i="1"/>
  <c r="G51" i="1"/>
  <c r="G41" i="1"/>
  <c r="F41" i="1"/>
  <c r="G31" i="1"/>
  <c r="F31" i="1"/>
  <c r="G27" i="1"/>
  <c r="F27" i="1"/>
  <c r="G23" i="1"/>
  <c r="G18" i="1"/>
  <c r="F18" i="1"/>
  <c r="G13" i="1"/>
  <c r="F13" i="1"/>
  <c r="G9" i="1"/>
  <c r="C6" i="1"/>
  <c r="C7" i="1" s="1"/>
  <c r="C8" i="1" s="1"/>
  <c r="C10" i="1" s="1"/>
  <c r="C11" i="1" s="1"/>
  <c r="C12" i="1" s="1"/>
  <c r="C14" i="1" s="1"/>
  <c r="C15" i="1" s="1"/>
  <c r="C16" i="1" s="1"/>
  <c r="C17" i="1" s="1"/>
  <c r="C19" i="1" s="1"/>
  <c r="C20" i="1" s="1"/>
  <c r="C21" i="1" s="1"/>
  <c r="C22" i="1" s="1"/>
  <c r="C24" i="1" s="1"/>
  <c r="C25" i="1" s="1"/>
  <c r="C26" i="1" s="1"/>
  <c r="C28" i="1" s="1"/>
  <c r="C29" i="1" s="1"/>
  <c r="C30" i="1" s="1"/>
  <c r="C32" i="1" s="1"/>
  <c r="C33" i="1" s="1"/>
  <c r="C34" i="1" s="1"/>
  <c r="C35" i="1" s="1"/>
  <c r="C36" i="1" s="1"/>
  <c r="C37" i="1" s="1"/>
  <c r="C38" i="1" s="1"/>
  <c r="C39" i="1" s="1"/>
  <c r="C40" i="1" s="1"/>
  <c r="C42" i="1" s="1"/>
  <c r="C43" i="1" s="1"/>
  <c r="C44" i="1" s="1"/>
  <c r="C45" i="1" s="1"/>
  <c r="C46" i="1" s="1"/>
  <c r="C48" i="1" s="1"/>
  <c r="C49" i="1" s="1"/>
  <c r="C50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E3" i="4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W3" i="4" s="1"/>
  <c r="D4" i="4"/>
  <c r="E4" i="4" s="1"/>
  <c r="F4" i="4" s="1"/>
  <c r="G4" i="4" s="1"/>
  <c r="H4" i="4" s="1"/>
  <c r="I4" i="4" s="1"/>
  <c r="N70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69" i="1"/>
  <c r="N53" i="1"/>
  <c r="N52" i="1"/>
  <c r="N48" i="1"/>
  <c r="N46" i="1"/>
  <c r="N43" i="1"/>
  <c r="N42" i="1"/>
  <c r="N40" i="1"/>
  <c r="N39" i="1"/>
  <c r="N38" i="1"/>
  <c r="N37" i="1"/>
  <c r="N36" i="1"/>
  <c r="N35" i="1"/>
  <c r="N34" i="1"/>
  <c r="N33" i="1"/>
  <c r="N32" i="1"/>
  <c r="N29" i="1"/>
  <c r="N30" i="1"/>
  <c r="N28" i="1"/>
  <c r="N26" i="1"/>
  <c r="N25" i="1"/>
  <c r="N24" i="1"/>
  <c r="N20" i="1"/>
  <c r="N19" i="1"/>
  <c r="N16" i="1"/>
  <c r="N15" i="1"/>
  <c r="N14" i="1"/>
  <c r="N10" i="1"/>
  <c r="K4" i="4" l="1"/>
  <c r="L4" i="4" s="1"/>
  <c r="M4" i="4" s="1"/>
  <c r="N4" i="4" s="1"/>
  <c r="O4" i="4" s="1"/>
  <c r="P4" i="4" s="1"/>
  <c r="Q4" i="4" s="1"/>
  <c r="R4" i="4" s="1"/>
  <c r="S4" i="4" s="1"/>
  <c r="T4" i="4" s="1"/>
  <c r="U4" i="4" s="1"/>
  <c r="V4" i="4" s="1"/>
  <c r="W4" i="4" s="1"/>
  <c r="M41" i="1"/>
  <c r="M71" i="1"/>
  <c r="M23" i="1"/>
  <c r="M47" i="1"/>
  <c r="M18" i="1"/>
  <c r="M9" i="1"/>
  <c r="M27" i="1"/>
  <c r="M51" i="1"/>
  <c r="M13" i="1"/>
  <c r="M31" i="1"/>
  <c r="E71" i="1"/>
  <c r="F50" i="1"/>
  <c r="N50" i="1" s="1"/>
  <c r="F49" i="1"/>
  <c r="E51" i="1"/>
  <c r="G45" i="1"/>
  <c r="G47" i="1" s="1"/>
  <c r="G73" i="1" s="1"/>
  <c r="F45" i="1"/>
  <c r="N45" i="1" s="1"/>
  <c r="F44" i="1"/>
  <c r="E47" i="1"/>
  <c r="E41" i="1"/>
  <c r="E31" i="1"/>
  <c r="E27" i="1"/>
  <c r="F22" i="1"/>
  <c r="N22" i="1" s="1"/>
  <c r="F21" i="1"/>
  <c r="E23" i="1"/>
  <c r="E18" i="1"/>
  <c r="E13" i="1"/>
  <c r="F6" i="1"/>
  <c r="F5" i="1"/>
  <c r="E9" i="1"/>
  <c r="M73" i="1" l="1"/>
  <c r="F23" i="1"/>
  <c r="N21" i="1"/>
  <c r="F9" i="1"/>
  <c r="N44" i="1"/>
  <c r="F47" i="1"/>
  <c r="N49" i="1"/>
  <c r="F51" i="1"/>
  <c r="F73" i="1" l="1"/>
  <c r="S51" i="1"/>
  <c r="S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Germain Senlis</author>
  </authors>
  <commentList>
    <comment ref="B3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Germain Senlis:</t>
        </r>
        <r>
          <rPr>
            <sz val="9"/>
            <color indexed="81"/>
            <rFont val="Tahoma"/>
            <family val="2"/>
          </rPr>
          <t xml:space="preserve">
Payable upon new lease start quarter</t>
        </r>
      </text>
    </comment>
  </commentList>
</comments>
</file>

<file path=xl/sharedStrings.xml><?xml version="1.0" encoding="utf-8"?>
<sst xmlns="http://schemas.openxmlformats.org/spreadsheetml/2006/main" count="193" uniqueCount="118">
  <si>
    <t>Vacant</t>
  </si>
  <si>
    <t>Tenant</t>
  </si>
  <si>
    <t>Evreux</t>
  </si>
  <si>
    <t>Athis Mons</t>
  </si>
  <si>
    <t>Furnotel</t>
  </si>
  <si>
    <t>Fresnes</t>
  </si>
  <si>
    <t>Exapaq</t>
  </si>
  <si>
    <t>LBF CREA-PARIS</t>
  </si>
  <si>
    <t>Anteos</t>
  </si>
  <si>
    <t>Ivry</t>
  </si>
  <si>
    <t>Imoptel</t>
  </si>
  <si>
    <t>Accedia</t>
  </si>
  <si>
    <t>Aubergenville</t>
  </si>
  <si>
    <t>CEPL FLEURY</t>
  </si>
  <si>
    <t>Etanco</t>
  </si>
  <si>
    <t>Nimes</t>
  </si>
  <si>
    <t>Conseil Général</t>
  </si>
  <si>
    <t>France Télécom</t>
  </si>
  <si>
    <t>Mulhouse</t>
  </si>
  <si>
    <t>BNP Paribas</t>
  </si>
  <si>
    <t>Serm</t>
  </si>
  <si>
    <t>Alten</t>
  </si>
  <si>
    <t>UFCV</t>
  </si>
  <si>
    <t>Ubifrance Patrimoine</t>
  </si>
  <si>
    <t>Randstad</t>
  </si>
  <si>
    <t>Eiffage</t>
  </si>
  <si>
    <t>Aubervilliers</t>
  </si>
  <si>
    <t>KDI</t>
  </si>
  <si>
    <t>Duferco</t>
  </si>
  <si>
    <t>Roissy</t>
  </si>
  <si>
    <t>OCP Repartition</t>
  </si>
  <si>
    <t>Goussainville</t>
  </si>
  <si>
    <t>AMPS</t>
  </si>
  <si>
    <t>Durag</t>
  </si>
  <si>
    <t>Hurco</t>
  </si>
  <si>
    <t>BCS</t>
  </si>
  <si>
    <t>Cabinet Rabec</t>
  </si>
  <si>
    <t>ITS</t>
  </si>
  <si>
    <t>G3 Worlwide</t>
  </si>
  <si>
    <t>Jacquotte</t>
  </si>
  <si>
    <t>Jag Diffusion</t>
  </si>
  <si>
    <t>Assistance Centre d'Appel</t>
  </si>
  <si>
    <t>VIP</t>
  </si>
  <si>
    <t>BFEA</t>
  </si>
  <si>
    <t>Fly Aviation</t>
  </si>
  <si>
    <t>Hitec</t>
  </si>
  <si>
    <t>Fuji Machinery</t>
  </si>
  <si>
    <t>Design Location</t>
  </si>
  <si>
    <t>Semi BAH Transports</t>
  </si>
  <si>
    <t>ERV /sqm/yr</t>
  </si>
  <si>
    <t>Car Parking</t>
  </si>
  <si>
    <t>Property Name</t>
  </si>
  <si>
    <t>Building #</t>
  </si>
  <si>
    <t>Tenant #</t>
  </si>
  <si>
    <t>Lease Break Date</t>
  </si>
  <si>
    <t>Lease Expiry Date</t>
  </si>
  <si>
    <t>Probability of break at next break</t>
  </si>
  <si>
    <t>Total Rent/sqm/yr</t>
  </si>
  <si>
    <t>Annual Rent (incl. parking)</t>
  </si>
  <si>
    <t>Building Characteristics</t>
  </si>
  <si>
    <t>Current Letting</t>
  </si>
  <si>
    <t>Entry Price</t>
  </si>
  <si>
    <t>Implied price / sqm</t>
  </si>
  <si>
    <t>Transfer Taxes</t>
  </si>
  <si>
    <t>Other Acquisition Costs</t>
  </si>
  <si>
    <t>of Purchase price</t>
  </si>
  <si>
    <t>Implied Purchase Price</t>
  </si>
  <si>
    <t>Purchase Price (yield on in-place Rent)</t>
  </si>
  <si>
    <t>Implied Total Entry Costs</t>
  </si>
  <si>
    <t>Financing</t>
  </si>
  <si>
    <t>Loan to Purchase Price</t>
  </si>
  <si>
    <t>Implied Loan Quantum</t>
  </si>
  <si>
    <t xml:space="preserve">Amortisation </t>
  </si>
  <si>
    <t>per annum</t>
  </si>
  <si>
    <t>Base Rate</t>
  </si>
  <si>
    <t xml:space="preserve">Margin </t>
  </si>
  <si>
    <t>Upfront Fees</t>
  </si>
  <si>
    <t>of Loan Quantum</t>
  </si>
  <si>
    <t>Operational Expenses</t>
  </si>
  <si>
    <t>Asset Management Fees</t>
  </si>
  <si>
    <t>of Gross Rental Income (pre rent frees)</t>
  </si>
  <si>
    <t>Closing</t>
  </si>
  <si>
    <t>Quarter #</t>
  </si>
  <si>
    <t>End of Quarter</t>
  </si>
  <si>
    <r>
      <t xml:space="preserve">II. Create </t>
    </r>
    <r>
      <rPr>
        <b/>
        <u/>
        <sz val="11"/>
        <color theme="1"/>
        <rFont val="Calibri"/>
        <family val="2"/>
        <scheme val="minor"/>
      </rPr>
      <t xml:space="preserve">Yearly </t>
    </r>
    <r>
      <rPr>
        <b/>
        <sz val="11"/>
        <color theme="1"/>
        <rFont val="Calibri"/>
        <family val="2"/>
        <scheme val="minor"/>
      </rPr>
      <t>Cash Flow (based on the quarterly model)</t>
    </r>
  </si>
  <si>
    <t>III. Calculate</t>
  </si>
  <si>
    <t>IV. Create following sensitivity tables</t>
  </si>
  <si>
    <t>Exit</t>
  </si>
  <si>
    <t>Exit Quarter</t>
  </si>
  <si>
    <r>
      <t xml:space="preserve">I. Create Flexible </t>
    </r>
    <r>
      <rPr>
        <b/>
        <u/>
        <sz val="11"/>
        <color theme="1"/>
        <rFont val="Calibri"/>
        <family val="2"/>
        <scheme val="minor"/>
      </rPr>
      <t>Quarterly</t>
    </r>
    <r>
      <rPr>
        <b/>
        <sz val="11"/>
        <color theme="1"/>
        <rFont val="Calibri"/>
        <family val="2"/>
        <scheme val="minor"/>
      </rPr>
      <t xml:space="preserve"> Cash Flow Model</t>
    </r>
  </si>
  <si>
    <t>Rent Free Period (months)</t>
  </si>
  <si>
    <t>Letting Assumptions (vacant space)</t>
  </si>
  <si>
    <t>In case of lease break</t>
  </si>
  <si>
    <t>- New 5-year lease (without breaks)</t>
  </si>
  <si>
    <t>Void Period before re-letting (months)</t>
  </si>
  <si>
    <t>Re-letting Assumptions (in case of lease break or at lease maturity)</t>
  </si>
  <si>
    <t>Sqm</t>
  </si>
  <si>
    <t>ERV/car park/yr</t>
  </si>
  <si>
    <t>Exit Yield</t>
  </si>
  <si>
    <t>On annual in-place rent at exit quarter</t>
  </si>
  <si>
    <t>Exit costs</t>
  </si>
  <si>
    <t>Void costs</t>
  </si>
  <si>
    <t>€/void sqm/yr</t>
  </si>
  <si>
    <t>Letting Fees</t>
  </si>
  <si>
    <t>of new gross rent (not taking into account rent free)</t>
  </si>
  <si>
    <t>Overall Total</t>
  </si>
  <si>
    <t>Rental Indexation</t>
  </si>
  <si>
    <t>Re-letting Assumptions (for currently occupied space) / Vacant Space Letting Assumptions</t>
  </si>
  <si>
    <t>At lease maturity</t>
  </si>
  <si>
    <t>Vacant Space</t>
  </si>
  <si>
    <t>- Levered Money x as a function of exit yield and overall increase/ decrease in ERV</t>
  </si>
  <si>
    <t>- Levered IRR as a function of exit yield and overall increase/ decrease in ERV</t>
  </si>
  <si>
    <t>- Levered Money Multiple as a function of exit yield and overall increase/ decrease in ERV</t>
  </si>
  <si>
    <t>- Unlevered Profit, IRR and Money Multiple</t>
  </si>
  <si>
    <t>- Levered Profit, IRR and Money Multiple</t>
  </si>
  <si>
    <t>Current Letting &amp; Re-letting Assumptions</t>
  </si>
  <si>
    <t>- Re-letting assumptions in tab "rent roll" (columns Q to T)</t>
  </si>
  <si>
    <t>- Re-letting assumptions in tab "rent roll" (columns V to 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</si>
</sst>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#,##0;\(#,##0\);\-"/>
    <numFmt numFmtId="167" formatCode="0_ %_);\(0_ %\);0_ %_);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10"/>
      <color rgb="FF0000CC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b/>
      <sz val="10"/>
      <color rgb="FF0000CC"/>
      <name val="Arial"/>
      <family val="2"/>
    </font>
    <font>
      <sz val="9"/>
      <color indexed="81"/>
      <name val="Tahoma"/>
      <family val="2"/>
    </font>
    <font>
      <b/>
      <sz val="11"/>
      <color rgb="FF0000CC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C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2"/>
    <xf numFmtId="0" fontId="3" fillId="0" borderId="0" xfId="2" applyAlignment="1">
      <alignment horizontal="center"/>
    </xf>
    <xf numFmtId="0" fontId="6" fillId="3" borderId="1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0" borderId="0" xfId="2" applyFont="1"/>
    <xf numFmtId="0" fontId="6" fillId="0" borderId="0" xfId="2" applyFont="1"/>
    <xf numFmtId="0" fontId="5" fillId="0" borderId="0" xfId="2" applyFont="1"/>
    <xf numFmtId="166" fontId="3" fillId="0" borderId="0" xfId="2" applyNumberFormat="1" applyAlignment="1">
      <alignment horizontal="center" vertical="center" wrapText="1"/>
    </xf>
    <xf numFmtId="166" fontId="4" fillId="3" borderId="1" xfId="4" applyNumberFormat="1" applyFont="1" applyFill="1" applyBorder="1" applyAlignment="1">
      <alignment horizontal="center" vertical="center" wrapText="1"/>
    </xf>
    <xf numFmtId="166" fontId="4" fillId="3" borderId="1" xfId="3" applyNumberFormat="1" applyFont="1" applyFill="1" applyBorder="1" applyAlignment="1">
      <alignment horizontal="center" vertical="center" wrapText="1"/>
    </xf>
    <xf numFmtId="166" fontId="3" fillId="0" borderId="0" xfId="3" applyNumberFormat="1" applyAlignment="1">
      <alignment horizontal="center" vertical="center" wrapText="1"/>
    </xf>
    <xf numFmtId="43" fontId="3" fillId="0" borderId="0" xfId="2" applyNumberFormat="1" applyAlignment="1">
      <alignment horizontal="center"/>
    </xf>
    <xf numFmtId="166" fontId="4" fillId="3" borderId="1" xfId="4" applyNumberFormat="1" applyFont="1" applyFill="1" applyBorder="1" applyAlignment="1">
      <alignment horizontal="center"/>
    </xf>
    <xf numFmtId="0" fontId="3" fillId="0" borderId="0" xfId="2" applyAlignment="1"/>
    <xf numFmtId="0" fontId="3" fillId="0" borderId="0" xfId="2" applyAlignment="1">
      <alignment horizontal="left"/>
    </xf>
    <xf numFmtId="0" fontId="4" fillId="3" borderId="1" xfId="2" applyFont="1" applyFill="1" applyBorder="1" applyAlignment="1"/>
    <xf numFmtId="166" fontId="3" fillId="3" borderId="1" xfId="2" applyNumberFormat="1" applyFont="1" applyFill="1" applyBorder="1" applyAlignment="1">
      <alignment horizontal="center"/>
    </xf>
    <xf numFmtId="166" fontId="5" fillId="3" borderId="1" xfId="2" applyNumberFormat="1" applyFont="1" applyFill="1" applyBorder="1" applyAlignment="1">
      <alignment horizontal="center"/>
    </xf>
    <xf numFmtId="166" fontId="5" fillId="2" borderId="0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left"/>
    </xf>
    <xf numFmtId="0" fontId="9" fillId="2" borderId="0" xfId="2" applyFont="1" applyFill="1" applyBorder="1" applyAlignment="1"/>
    <xf numFmtId="0" fontId="9" fillId="2" borderId="0" xfId="2" applyFont="1" applyFill="1" applyBorder="1"/>
    <xf numFmtId="166" fontId="9" fillId="2" borderId="0" xfId="4" applyNumberFormat="1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center"/>
    </xf>
    <xf numFmtId="14" fontId="9" fillId="2" borderId="0" xfId="2" applyNumberFormat="1" applyFont="1" applyFill="1" applyBorder="1" applyAlignment="1">
      <alignment horizontal="center"/>
    </xf>
    <xf numFmtId="0" fontId="9" fillId="2" borderId="0" xfId="2" applyFont="1" applyFill="1" applyAlignment="1"/>
    <xf numFmtId="0" fontId="9" fillId="2" borderId="0" xfId="2" applyFont="1" applyFill="1"/>
    <xf numFmtId="166" fontId="9" fillId="2" borderId="0" xfId="4" applyNumberFormat="1" applyFont="1" applyFill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14" fontId="9" fillId="2" borderId="0" xfId="2" applyNumberFormat="1" applyFont="1" applyFill="1" applyAlignment="1">
      <alignment horizontal="center"/>
    </xf>
    <xf numFmtId="166" fontId="9" fillId="2" borderId="0" xfId="3" applyNumberFormat="1" applyFont="1" applyFill="1" applyAlignment="1">
      <alignment horizontal="center" vertical="center" wrapText="1"/>
    </xf>
    <xf numFmtId="166" fontId="9" fillId="2" borderId="0" xfId="3" applyNumberFormat="1" applyFont="1" applyFill="1" applyBorder="1" applyAlignment="1">
      <alignment horizontal="center"/>
    </xf>
    <xf numFmtId="0" fontId="2" fillId="0" borderId="0" xfId="0" applyFont="1"/>
    <xf numFmtId="166" fontId="9" fillId="2" borderId="0" xfId="3" applyNumberFormat="1" applyFont="1" applyFill="1" applyAlignment="1">
      <alignment horizontal="center"/>
    </xf>
    <xf numFmtId="0" fontId="7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0" fontId="11" fillId="0" borderId="0" xfId="0" applyNumberFormat="1" applyFont="1" applyBorder="1"/>
    <xf numFmtId="0" fontId="0" fillId="0" borderId="7" xfId="0" applyBorder="1"/>
    <xf numFmtId="0" fontId="0" fillId="4" borderId="0" xfId="0" applyFill="1" applyBorder="1"/>
    <xf numFmtId="164" fontId="11" fillId="0" borderId="0" xfId="1" applyNumberFormat="1" applyFont="1" applyBorder="1"/>
    <xf numFmtId="0" fontId="0" fillId="0" borderId="8" xfId="0" applyBorder="1"/>
    <xf numFmtId="0" fontId="0" fillId="0" borderId="10" xfId="0" applyBorder="1"/>
    <xf numFmtId="165" fontId="11" fillId="0" borderId="0" xfId="0" applyNumberFormat="1" applyFont="1" applyBorder="1"/>
    <xf numFmtId="165" fontId="11" fillId="0" borderId="9" xfId="0" applyNumberFormat="1" applyFont="1" applyBorder="1"/>
    <xf numFmtId="0" fontId="0" fillId="0" borderId="0" xfId="0" quotePrefix="1" applyFont="1"/>
    <xf numFmtId="0" fontId="0" fillId="0" borderId="0" xfId="0" quotePrefix="1"/>
    <xf numFmtId="166" fontId="9" fillId="2" borderId="0" xfId="4" applyNumberFormat="1" applyFont="1" applyFill="1" applyBorder="1" applyAlignment="1">
      <alignment horizontal="center"/>
    </xf>
    <xf numFmtId="0" fontId="12" fillId="3" borderId="1" xfId="2" applyFont="1" applyFill="1" applyBorder="1" applyAlignment="1">
      <alignment horizontal="left"/>
    </xf>
    <xf numFmtId="0" fontId="5" fillId="2" borderId="0" xfId="2" applyFont="1" applyFill="1" applyBorder="1" applyAlignment="1">
      <alignment horizontal="left"/>
    </xf>
    <xf numFmtId="0" fontId="5" fillId="2" borderId="0" xfId="2" applyFont="1" applyFill="1" applyAlignment="1">
      <alignment horizontal="left"/>
    </xf>
    <xf numFmtId="9" fontId="9" fillId="2" borderId="0" xfId="2" applyNumberFormat="1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166" fontId="9" fillId="3" borderId="1" xfId="2" applyNumberFormat="1" applyFont="1" applyFill="1" applyBorder="1" applyAlignment="1">
      <alignment horizontal="center"/>
    </xf>
    <xf numFmtId="0" fontId="0" fillId="0" borderId="14" xfId="0" applyBorder="1"/>
    <xf numFmtId="0" fontId="3" fillId="0" borderId="14" xfId="2" applyBorder="1" applyAlignment="1">
      <alignment horizontal="left"/>
    </xf>
    <xf numFmtId="0" fontId="3" fillId="0" borderId="14" xfId="2" applyBorder="1" applyAlignment="1"/>
    <xf numFmtId="0" fontId="3" fillId="0" borderId="14" xfId="2" applyBorder="1"/>
    <xf numFmtId="0" fontId="3" fillId="0" borderId="14" xfId="2" applyBorder="1" applyAlignment="1">
      <alignment horizontal="center"/>
    </xf>
    <xf numFmtId="0" fontId="7" fillId="0" borderId="14" xfId="2" applyFont="1" applyFill="1" applyBorder="1" applyAlignment="1">
      <alignment horizontal="center"/>
    </xf>
    <xf numFmtId="0" fontId="4" fillId="0" borderId="14" xfId="2" applyFont="1" applyBorder="1" applyAlignment="1">
      <alignment horizontal="left"/>
    </xf>
    <xf numFmtId="166" fontId="4" fillId="0" borderId="14" xfId="3" applyNumberFormat="1" applyFont="1" applyBorder="1" applyAlignment="1">
      <alignment horizontal="center" vertical="center" wrapText="1"/>
    </xf>
    <xf numFmtId="0" fontId="11" fillId="0" borderId="0" xfId="0" applyFont="1" applyBorder="1"/>
    <xf numFmtId="10" fontId="0" fillId="0" borderId="0" xfId="0" applyNumberFormat="1" applyBorder="1"/>
    <xf numFmtId="10" fontId="11" fillId="0" borderId="9" xfId="0" applyNumberFormat="1" applyFont="1" applyBorder="1"/>
    <xf numFmtId="0" fontId="0" fillId="0" borderId="9" xfId="0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9" xfId="0" applyFont="1" applyBorder="1"/>
    <xf numFmtId="14" fontId="14" fillId="0" borderId="9" xfId="0" applyNumberFormat="1" applyFont="1" applyBorder="1" applyAlignment="1">
      <alignment horizontal="center"/>
    </xf>
    <xf numFmtId="14" fontId="15" fillId="0" borderId="9" xfId="0" applyNumberFormat="1" applyFont="1" applyBorder="1"/>
    <xf numFmtId="0" fontId="14" fillId="0" borderId="2" xfId="0" applyFont="1" applyBorder="1"/>
    <xf numFmtId="167" fontId="0" fillId="0" borderId="7" xfId="0" applyNumberFormat="1" applyBorder="1"/>
    <xf numFmtId="0" fontId="0" fillId="0" borderId="0" xfId="0" applyBorder="1"/>
    <xf numFmtId="0" fontId="2" fillId="0" borderId="6" xfId="0" applyFont="1" applyBorder="1" applyAlignment="1"/>
    <xf numFmtId="0" fontId="2" fillId="0" borderId="0" xfId="0" applyFont="1" applyBorder="1" applyAlignment="1"/>
    <xf numFmtId="0" fontId="2" fillId="0" borderId="6" xfId="0" applyFont="1" applyBorder="1"/>
    <xf numFmtId="0" fontId="0" fillId="0" borderId="6" xfId="0" quotePrefix="1" applyBorder="1"/>
    <xf numFmtId="0" fontId="0" fillId="0" borderId="8" xfId="0" quotePrefix="1" applyBorder="1"/>
    <xf numFmtId="0" fontId="2" fillId="0" borderId="15" xfId="0" applyFont="1" applyBorder="1"/>
    <xf numFmtId="0" fontId="0" fillId="0" borderId="16" xfId="0" applyBorder="1"/>
    <xf numFmtId="0" fontId="0" fillId="0" borderId="17" xfId="0" applyBorder="1"/>
    <xf numFmtId="9" fontId="9" fillId="2" borderId="0" xfId="2" applyNumberFormat="1" applyFont="1" applyFill="1" applyAlignment="1">
      <alignment horizontal="center"/>
    </xf>
    <xf numFmtId="0" fontId="16" fillId="0" borderId="6" xfId="0" applyFont="1" applyBorder="1"/>
    <xf numFmtId="10" fontId="17" fillId="4" borderId="0" xfId="0" applyNumberFormat="1" applyFont="1" applyFill="1" applyBorder="1"/>
    <xf numFmtId="0" fontId="16" fillId="4" borderId="0" xfId="0" applyFont="1" applyFill="1" applyBorder="1"/>
    <xf numFmtId="0" fontId="16" fillId="0" borderId="8" xfId="0" applyFont="1" applyBorder="1"/>
    <xf numFmtId="0" fontId="16" fillId="4" borderId="9" xfId="0" applyFont="1" applyFill="1" applyBorder="1"/>
    <xf numFmtId="164" fontId="3" fillId="0" borderId="0" xfId="1" applyNumberFormat="1" applyFont="1" applyAlignment="1">
      <alignment horizontal="center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</cellXfs>
  <cellStyles count="9">
    <cellStyle name="Comma 11" xfId="8" xr:uid="{00000000-0005-0000-0000-000001000000}"/>
    <cellStyle name="Comma 15" xfId="3" xr:uid="{00000000-0005-0000-0000-000002000000}"/>
    <cellStyle name="Comma 18" xfId="4" xr:uid="{00000000-0005-0000-0000-000003000000}"/>
    <cellStyle name="Milliers" xfId="1" builtinId="3"/>
    <cellStyle name="Normal" xfId="0" builtinId="0"/>
    <cellStyle name="Normal 12 2" xfId="2" xr:uid="{00000000-0005-0000-0000-000005000000}"/>
    <cellStyle name="Normal 33" xfId="7" xr:uid="{00000000-0005-0000-0000-000006000000}"/>
    <cellStyle name="Percent 10" xfId="5" xr:uid="{00000000-0005-0000-0000-000007000000}"/>
    <cellStyle name="Percent 12" xfId="6" xr:uid="{00000000-0005-0000-0000-000008000000}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ompany\200%20Asset%20Management\Pyrenees\Fund%20Level%20Model\superceded%20versions\2007%2010%2024%20Pyrenees%20Fund%20Level%20Model%20-%20Existing%20Assets%20FT%20Worst%20c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200%20Asset%20Management\Z%20Procedures\3%20Fund%20Level%20Model\2007%2004%2013%20Pyrenees%20Fund%20Level%20Model%20-%20Existing%20Asse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ompany\Dokumente%20und%20Einstellungen\bm\Lokale%20Einstellungen\Temporary%20Internet%20Files\OLK5F\Treasury%20June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lejandro.martinezm\Configuraci&#243;n%20local\Archivos%20temporales%20de%20Internet\OLKB\COE%202013_2014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ompany\Finance%20Group\Alpha%20German%20Property%20Income%20Trust%20Limited\Invoice%20Approvals\SPVs\09_10\AGPIT%20SPV%20invoice%20log%20WE%20120310%20(LM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etalle%20deu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llarserver\Pillar%20General\Property%20Database\portfolio%20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ompany\Finance%20Group\Alpha%20Pyrenees%20Trust%20Limited\Accounts\2009\Mar%202009\Consolidation\Spain%20APT%20Subsidary%20Reporting%20Pack%20Mar%2009%20v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ompany\Daten\Alpha\Fund%20Model\120401%20%20Fund%20Model%20Projection%20for%20forecast%202010%20(IM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%20Group\Alpha%20Real%20Trust%20(formerly%20Tiger)\Budgets\2011%20Budget\NOI-BP%20H2OCIO%202011%20(with%20MERCADONA%20V2)%7bKDL%20Analysis%7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alpharealcapital.com/exchange/ajarvis/Inbox/No%20Subject-84.EML/AGPIT%20Co%20Reporting%20Pack%20Q4%202008%20(v25).xls/C58EA28C-18C0-4a97-9AF2-036E93DDAFB3/AGPIT%20Co%20Reporting%20Pack%20Q4%202008%20(v25).xls?attach=1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NA\C.C.%20GRAN%20MANZANA\RIOFISA%20OFICINAS\INFORMES\INFORMES%202002\NOVIEMBRE%202002\INFOR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dmed01\DATOS\Users\lucas.boti\Documents\Lucas\Misdocs\Carpetas\Documentos\Monthly\2012\201205\Monthly%20Lucas%2012_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AGPIT%20Asset%20Model%20GF%20working%20version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200%20Asset%20Management\Germany\Fund%20Performance%20Model\Analysis\New%20Fund%20Projection\140127%20AGPIT%20Fund%20Model%20New%20v6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.alpharealcapital.com/Finance%20Group/Alpha%20German%20Property%20Income%20Trust%20Limited/Structure%20&amp;%20Tax/271008%20AGPIT%20Tax%20Forecast%20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ompany\Finance%20Group\Alpha%20German%20Property%20Income%20Trust%20Limited\Accounts\2009\September%202009\2009%20AGPIT%20Reforecast%20(091002%20%20Fund%20Model%20Projection%20(June%20Vals)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onsol Output"/>
      <sheetName val="Chart ICR"/>
      <sheetName val="Asset IRR"/>
      <sheetName val="Promote"/>
      <sheetName val="Asset Input"/>
      <sheetName val="Sheet1"/>
      <sheetName val="Tenant Input"/>
      <sheetName val="Debt Input"/>
      <sheetName val="Debt Facility 1"/>
      <sheetName val="Debt Facility 2"/>
      <sheetName val="Debt Facility 3"/>
      <sheetName val="Lookup Assumptions"/>
      <sheetName val="Income Tax"/>
      <sheetName val="CGT Forecast"/>
      <sheetName val="Valuation Actuals"/>
      <sheetName val="MRI Actuals"/>
      <sheetName val="Date Calc"/>
      <sheetName val="Service Charge"/>
      <sheetName val="Occupancy"/>
      <sheetName val="Leasing Commission"/>
      <sheetName val="Turnover Rent"/>
      <sheetName val="Asset Man Fee"/>
      <sheetName val="Lease1"/>
      <sheetName val="Lease2"/>
      <sheetName val="Lease3"/>
      <sheetName val="Property Expenses"/>
      <sheetName val="Capital Costs"/>
      <sheetName val="Market Rent"/>
      <sheetName val="Rent Discount"/>
      <sheetName val="TI Costs"/>
    </sheetNames>
    <sheetDataSet>
      <sheetData sheetId="0"/>
      <sheetData sheetId="1"/>
      <sheetData sheetId="2"/>
      <sheetData sheetId="3" refreshError="1">
        <row r="15">
          <cell r="D15" t="str">
            <v>consolidated</v>
          </cell>
          <cell r="E15">
            <v>39172</v>
          </cell>
          <cell r="F15">
            <v>39263</v>
          </cell>
          <cell r="G15">
            <v>39355</v>
          </cell>
          <cell r="H15">
            <v>39447</v>
          </cell>
          <cell r="I15">
            <v>39538</v>
          </cell>
          <cell r="J15">
            <v>39629</v>
          </cell>
          <cell r="K15">
            <v>39721</v>
          </cell>
          <cell r="L15">
            <v>39813</v>
          </cell>
          <cell r="M15">
            <v>39903</v>
          </cell>
          <cell r="N15">
            <v>39994</v>
          </cell>
          <cell r="O15">
            <v>40086</v>
          </cell>
          <cell r="P15">
            <v>40178</v>
          </cell>
          <cell r="Q15">
            <v>40268</v>
          </cell>
          <cell r="R15">
            <v>40359</v>
          </cell>
          <cell r="S15">
            <v>40451</v>
          </cell>
          <cell r="T15">
            <v>40543</v>
          </cell>
          <cell r="U15">
            <v>40633</v>
          </cell>
          <cell r="V15">
            <v>40724</v>
          </cell>
          <cell r="W15">
            <v>40816</v>
          </cell>
          <cell r="X15">
            <v>40908</v>
          </cell>
          <cell r="Y15">
            <v>40999</v>
          </cell>
          <cell r="Z15">
            <v>41090</v>
          </cell>
          <cell r="AA15">
            <v>41182</v>
          </cell>
          <cell r="AB15">
            <v>41274</v>
          </cell>
          <cell r="AC15">
            <v>41364</v>
          </cell>
          <cell r="AD15">
            <v>41455</v>
          </cell>
          <cell r="AE15">
            <v>41547</v>
          </cell>
          <cell r="AF15">
            <v>41639</v>
          </cell>
          <cell r="AG15">
            <v>41729</v>
          </cell>
          <cell r="AH15">
            <v>41820</v>
          </cell>
          <cell r="AI15">
            <v>41912</v>
          </cell>
          <cell r="AJ15">
            <v>42004</v>
          </cell>
          <cell r="AK15">
            <v>42094</v>
          </cell>
          <cell r="AL15">
            <v>42185</v>
          </cell>
          <cell r="AM15">
            <v>42277</v>
          </cell>
          <cell r="AN15">
            <v>42369</v>
          </cell>
          <cell r="AO15">
            <v>42460</v>
          </cell>
          <cell r="AP15">
            <v>42551</v>
          </cell>
          <cell r="AQ15">
            <v>42643</v>
          </cell>
          <cell r="AR15">
            <v>42735</v>
          </cell>
          <cell r="AS15">
            <v>42825</v>
          </cell>
          <cell r="AT15">
            <v>42916</v>
          </cell>
          <cell r="AU15">
            <v>43008</v>
          </cell>
          <cell r="AV15">
            <v>43100</v>
          </cell>
          <cell r="AW15">
            <v>43190</v>
          </cell>
          <cell r="AX15">
            <v>43281</v>
          </cell>
          <cell r="AY15">
            <v>43373</v>
          </cell>
          <cell r="AZ15">
            <v>43465</v>
          </cell>
          <cell r="BA15">
            <v>43555</v>
          </cell>
          <cell r="BB15">
            <v>43646</v>
          </cell>
          <cell r="BC15">
            <v>43738</v>
          </cell>
          <cell r="BD15">
            <v>43830</v>
          </cell>
          <cell r="BE15">
            <v>43921</v>
          </cell>
          <cell r="BF15">
            <v>44012</v>
          </cell>
          <cell r="BG15">
            <v>44104</v>
          </cell>
          <cell r="BH15">
            <v>44196</v>
          </cell>
          <cell r="BI15">
            <v>44286</v>
          </cell>
          <cell r="BJ15">
            <v>44377</v>
          </cell>
          <cell r="BK15">
            <v>44469</v>
          </cell>
          <cell r="BL15">
            <v>44561</v>
          </cell>
          <cell r="BM15">
            <v>44651</v>
          </cell>
          <cell r="BN15">
            <v>44742</v>
          </cell>
          <cell r="BO15">
            <v>44834</v>
          </cell>
          <cell r="BP15">
            <v>44926</v>
          </cell>
          <cell r="BQ15">
            <v>45016</v>
          </cell>
        </row>
        <row r="16">
          <cell r="E16" t="str">
            <v>Forecast</v>
          </cell>
          <cell r="F16" t="str">
            <v>Forecast</v>
          </cell>
          <cell r="G16" t="str">
            <v>Forecast</v>
          </cell>
          <cell r="H16" t="str">
            <v>Forecast</v>
          </cell>
          <cell r="I16" t="str">
            <v>Forecast</v>
          </cell>
          <cell r="J16" t="str">
            <v>Forecast</v>
          </cell>
          <cell r="K16" t="str">
            <v>Forecast</v>
          </cell>
          <cell r="L16" t="str">
            <v>Forecast</v>
          </cell>
          <cell r="M16" t="str">
            <v>Forecast</v>
          </cell>
          <cell r="N16" t="str">
            <v>Forecast</v>
          </cell>
          <cell r="O16" t="str">
            <v>Forecast</v>
          </cell>
          <cell r="P16" t="str">
            <v>Forecast</v>
          </cell>
          <cell r="Q16" t="str">
            <v>Forecast</v>
          </cell>
          <cell r="R16" t="str">
            <v>Forecast</v>
          </cell>
          <cell r="S16" t="str">
            <v>Forecast</v>
          </cell>
          <cell r="T16" t="str">
            <v>Forecast</v>
          </cell>
          <cell r="U16" t="str">
            <v>Forecast</v>
          </cell>
          <cell r="V16" t="str">
            <v>Forecast</v>
          </cell>
          <cell r="W16" t="str">
            <v>Forecast</v>
          </cell>
          <cell r="X16" t="str">
            <v>Forecast</v>
          </cell>
          <cell r="Y16" t="str">
            <v>Forecast</v>
          </cell>
          <cell r="Z16" t="str">
            <v>Forecast</v>
          </cell>
          <cell r="AA16" t="str">
            <v>Forecast</v>
          </cell>
          <cell r="AB16" t="str">
            <v>Forecast</v>
          </cell>
          <cell r="AC16" t="str">
            <v>Forecast</v>
          </cell>
          <cell r="AD16" t="str">
            <v>Forecast</v>
          </cell>
          <cell r="AE16" t="str">
            <v>Forecast</v>
          </cell>
          <cell r="AF16" t="str">
            <v>Forecast</v>
          </cell>
          <cell r="AG16" t="str">
            <v>Forecast</v>
          </cell>
          <cell r="AH16" t="str">
            <v>Forecast</v>
          </cell>
          <cell r="AI16" t="str">
            <v>Forecast</v>
          </cell>
          <cell r="AJ16" t="str">
            <v>Forecast</v>
          </cell>
          <cell r="AK16" t="str">
            <v>Forecast</v>
          </cell>
          <cell r="AL16" t="str">
            <v>Forecast</v>
          </cell>
          <cell r="AM16" t="str">
            <v>Forecast</v>
          </cell>
          <cell r="AN16" t="str">
            <v>Forecast</v>
          </cell>
          <cell r="AO16" t="str">
            <v>Forecast</v>
          </cell>
          <cell r="AP16" t="str">
            <v>Forecast</v>
          </cell>
          <cell r="AQ16" t="str">
            <v>Forecast</v>
          </cell>
          <cell r="AR16" t="str">
            <v>Forecast</v>
          </cell>
          <cell r="AS16" t="str">
            <v>Forecast</v>
          </cell>
          <cell r="AT16" t="str">
            <v>Forecast</v>
          </cell>
          <cell r="AU16" t="str">
            <v>Forecast</v>
          </cell>
          <cell r="AV16" t="str">
            <v>Forecast</v>
          </cell>
          <cell r="AW16" t="str">
            <v>Forecast</v>
          </cell>
          <cell r="AX16" t="str">
            <v>Forecast</v>
          </cell>
          <cell r="AY16" t="str">
            <v>Forecast</v>
          </cell>
          <cell r="AZ16" t="str">
            <v>Forecast</v>
          </cell>
          <cell r="BA16" t="str">
            <v>Forecast</v>
          </cell>
          <cell r="BB16" t="str">
            <v>Forecast</v>
          </cell>
          <cell r="BC16" t="str">
            <v>Forecast</v>
          </cell>
          <cell r="BD16" t="str">
            <v>Forecast</v>
          </cell>
          <cell r="BE16" t="str">
            <v>Forecast</v>
          </cell>
          <cell r="BF16" t="str">
            <v>Forecast</v>
          </cell>
          <cell r="BG16" t="str">
            <v>Forecast</v>
          </cell>
          <cell r="BH16" t="str">
            <v>Forecast</v>
          </cell>
          <cell r="BI16" t="str">
            <v>Forecast</v>
          </cell>
          <cell r="BJ16" t="str">
            <v>Forecast</v>
          </cell>
          <cell r="BK16" t="str">
            <v>Forecast</v>
          </cell>
          <cell r="BL16" t="str">
            <v>Forecast</v>
          </cell>
          <cell r="BM16" t="str">
            <v>Forecast</v>
          </cell>
          <cell r="BN16" t="str">
            <v>Forecast</v>
          </cell>
          <cell r="BO16" t="str">
            <v>Forecast</v>
          </cell>
          <cell r="BP16" t="str">
            <v>Forecast</v>
          </cell>
          <cell r="BQ16" t="str">
            <v>Forecast</v>
          </cell>
        </row>
        <row r="19">
          <cell r="E19">
            <v>4891811.4557771264</v>
          </cell>
          <cell r="F19">
            <v>4889329.1974999998</v>
          </cell>
          <cell r="G19">
            <v>5610517.4474999998</v>
          </cell>
          <cell r="H19">
            <v>6039570.3876795731</v>
          </cell>
          <cell r="I19">
            <v>8731343.3606313989</v>
          </cell>
          <cell r="J19">
            <v>8700556.3166505992</v>
          </cell>
          <cell r="K19">
            <v>8509326.8267404847</v>
          </cell>
          <cell r="L19">
            <v>9034378.8186052889</v>
          </cell>
          <cell r="M19">
            <v>9248873.0197991449</v>
          </cell>
          <cell r="N19">
            <v>9238950.8048177045</v>
          </cell>
          <cell r="O19">
            <v>9301198.0823637098</v>
          </cell>
          <cell r="P19">
            <v>9334101.3386906553</v>
          </cell>
          <cell r="Q19">
            <v>9195058.6303305719</v>
          </cell>
          <cell r="R19">
            <v>9104070.1629426833</v>
          </cell>
          <cell r="S19">
            <v>9070865.7037229855</v>
          </cell>
          <cell r="T19">
            <v>9207528.7479360551</v>
          </cell>
          <cell r="U19">
            <v>9807638.2494034655</v>
          </cell>
          <cell r="V19">
            <v>9447638.4927342255</v>
          </cell>
          <cell r="W19">
            <v>9156500.4864435736</v>
          </cell>
          <cell r="X19">
            <v>9311980.0878600124</v>
          </cell>
          <cell r="Y19">
            <v>3219723.9760070862</v>
          </cell>
          <cell r="Z19">
            <v>3694201.0551469917</v>
          </cell>
          <cell r="AA19">
            <v>3709281.9828534527</v>
          </cell>
          <cell r="AB19">
            <v>3810311.6244745594</v>
          </cell>
          <cell r="AC19">
            <v>3821531.4475420923</v>
          </cell>
          <cell r="AD19">
            <v>3927141.765889233</v>
          </cell>
          <cell r="AE19">
            <v>3942783.9126770934</v>
          </cell>
          <cell r="AF19">
            <v>3952049.854939573</v>
          </cell>
          <cell r="AG19">
            <v>3432727.2903045244</v>
          </cell>
          <cell r="AH19">
            <v>3535856.1912965029</v>
          </cell>
          <cell r="AI19">
            <v>3476292.587137348</v>
          </cell>
          <cell r="AJ19">
            <v>3304145.2199322949</v>
          </cell>
          <cell r="AK19">
            <v>650910.62017664453</v>
          </cell>
          <cell r="AL19">
            <v>616978.73941402289</v>
          </cell>
          <cell r="AM19">
            <v>606688.00973947463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</row>
        <row r="22">
          <cell r="E22">
            <v>4891811.4557771264</v>
          </cell>
          <cell r="F22">
            <v>4889329.1974999998</v>
          </cell>
          <cell r="G22">
            <v>5610517.4474999998</v>
          </cell>
          <cell r="H22">
            <v>6039570.3876795731</v>
          </cell>
          <cell r="I22">
            <v>8731343.3606313989</v>
          </cell>
          <cell r="J22">
            <v>8700556.3166505992</v>
          </cell>
          <cell r="K22">
            <v>8509326.8267404847</v>
          </cell>
          <cell r="L22">
            <v>9034378.8186052889</v>
          </cell>
          <cell r="M22">
            <v>9248873.0197991449</v>
          </cell>
          <cell r="N22">
            <v>9238950.8048177045</v>
          </cell>
          <cell r="O22">
            <v>9301198.0823637098</v>
          </cell>
          <cell r="P22">
            <v>9334101.3386906553</v>
          </cell>
          <cell r="Q22">
            <v>9195058.6303305719</v>
          </cell>
          <cell r="R22">
            <v>9104070.1629426833</v>
          </cell>
          <cell r="S22">
            <v>9070865.7037229855</v>
          </cell>
          <cell r="T22">
            <v>9207528.7479360551</v>
          </cell>
          <cell r="U22">
            <v>9807638.2494034655</v>
          </cell>
          <cell r="V22">
            <v>9447638.4927342255</v>
          </cell>
          <cell r="W22">
            <v>9156500.4864435736</v>
          </cell>
          <cell r="X22">
            <v>9311980.0878600124</v>
          </cell>
          <cell r="Y22">
            <v>3219723.9760070862</v>
          </cell>
          <cell r="Z22">
            <v>3694201.0551469917</v>
          </cell>
          <cell r="AA22">
            <v>3709281.9828534527</v>
          </cell>
          <cell r="AB22">
            <v>3810311.6244745594</v>
          </cell>
          <cell r="AC22">
            <v>3821531.4475420923</v>
          </cell>
          <cell r="AD22">
            <v>3927141.765889233</v>
          </cell>
          <cell r="AE22">
            <v>3942783.9126770934</v>
          </cell>
          <cell r="AF22">
            <v>3952049.854939573</v>
          </cell>
          <cell r="AG22">
            <v>3432727.2903045244</v>
          </cell>
          <cell r="AH22">
            <v>3535856.1912965029</v>
          </cell>
          <cell r="AI22">
            <v>3476292.587137348</v>
          </cell>
          <cell r="AJ22">
            <v>3304145.2199322949</v>
          </cell>
          <cell r="AK22">
            <v>650910.62017664453</v>
          </cell>
          <cell r="AL22">
            <v>616978.73941402289</v>
          </cell>
          <cell r="AM22">
            <v>606688.00973947463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</row>
        <row r="25">
          <cell r="E25">
            <v>-171213.40095219944</v>
          </cell>
          <cell r="F25">
            <v>-171126.52191250003</v>
          </cell>
          <cell r="G25">
            <v>-196368.11066250002</v>
          </cell>
          <cell r="H25">
            <v>-211384.96356878508</v>
          </cell>
          <cell r="I25">
            <v>-305597.01762209897</v>
          </cell>
          <cell r="J25">
            <v>-304519.47108277096</v>
          </cell>
          <cell r="K25">
            <v>-297826.43893591699</v>
          </cell>
          <cell r="L25">
            <v>-316203.2586511852</v>
          </cell>
          <cell r="M25">
            <v>-323710.55569297005</v>
          </cell>
          <cell r="N25">
            <v>-323363.27816861961</v>
          </cell>
          <cell r="O25">
            <v>-325541.93288272986</v>
          </cell>
          <cell r="P25">
            <v>-326693.54685417289</v>
          </cell>
          <cell r="Q25">
            <v>-321827.05206156999</v>
          </cell>
          <cell r="R25">
            <v>-318642.4557029939</v>
          </cell>
          <cell r="S25">
            <v>-317480.29963030445</v>
          </cell>
          <cell r="T25">
            <v>-322263.50617776188</v>
          </cell>
          <cell r="U25">
            <v>-343267.33872912126</v>
          </cell>
          <cell r="V25">
            <v>-330667.34724569798</v>
          </cell>
          <cell r="W25">
            <v>-320477.5170255251</v>
          </cell>
          <cell r="X25">
            <v>-325919.30307510059</v>
          </cell>
          <cell r="Y25">
            <v>-112690.33916024804</v>
          </cell>
          <cell r="Z25">
            <v>-129297.03693014474</v>
          </cell>
          <cell r="AA25">
            <v>-129824.86939987086</v>
          </cell>
          <cell r="AB25">
            <v>-133360.9068566096</v>
          </cell>
          <cell r="AC25">
            <v>-133753.60066397322</v>
          </cell>
          <cell r="AD25">
            <v>-137449.96180612314</v>
          </cell>
          <cell r="AE25">
            <v>-137997.43694369827</v>
          </cell>
          <cell r="AF25">
            <v>-138321.74492288503</v>
          </cell>
          <cell r="AG25">
            <v>-120145.45516065837</v>
          </cell>
          <cell r="AH25">
            <v>-123754.96669537762</v>
          </cell>
          <cell r="AI25">
            <v>-121670.2405498072</v>
          </cell>
          <cell r="AJ25">
            <v>-115645.08269763034</v>
          </cell>
          <cell r="AK25">
            <v>-22781.871706182566</v>
          </cell>
          <cell r="AL25">
            <v>-21594.255879490804</v>
          </cell>
          <cell r="AM25">
            <v>-21234.080340881614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</row>
        <row r="27">
          <cell r="E27">
            <v>-19375.625</v>
          </cell>
          <cell r="F27">
            <v>-20161.111539413563</v>
          </cell>
          <cell r="G27">
            <v>-19685.603694718251</v>
          </cell>
          <cell r="H27">
            <v>-30576.709483380244</v>
          </cell>
          <cell r="I27">
            <v>-123707.94353075761</v>
          </cell>
          <cell r="J27">
            <v>-165561.00451922056</v>
          </cell>
          <cell r="K27">
            <v>-74761.526696355839</v>
          </cell>
          <cell r="L27">
            <v>-43741.416861979174</v>
          </cell>
          <cell r="M27">
            <v>-66101.492204561422</v>
          </cell>
          <cell r="N27">
            <v>-39479.990238897968</v>
          </cell>
          <cell r="O27">
            <v>-65656.399889773922</v>
          </cell>
          <cell r="P27">
            <v>-181210.20784960937</v>
          </cell>
          <cell r="Q27">
            <v>-185491.54177963157</v>
          </cell>
          <cell r="R27">
            <v>-253496.22145897921</v>
          </cell>
          <cell r="S27">
            <v>-92278.585335354917</v>
          </cell>
          <cell r="T27">
            <v>-60110.005870117187</v>
          </cell>
          <cell r="U27">
            <v>-69552.690235177201</v>
          </cell>
          <cell r="V27">
            <v>-77070.751208212823</v>
          </cell>
          <cell r="W27">
            <v>-170623.06355556429</v>
          </cell>
          <cell r="X27">
            <v>-209274.54217759083</v>
          </cell>
          <cell r="Y27">
            <v>-29154.166695040825</v>
          </cell>
          <cell r="Z27">
            <v>-12800.000004966092</v>
          </cell>
          <cell r="AA27">
            <v>-12800.000001959783</v>
          </cell>
          <cell r="AB27">
            <v>-12800.000000773394</v>
          </cell>
          <cell r="AC27">
            <v>-16787.500000408461</v>
          </cell>
          <cell r="AD27">
            <v>-16787.500000162829</v>
          </cell>
          <cell r="AE27">
            <v>-12800.000000048993</v>
          </cell>
          <cell r="AF27">
            <v>-54313.85000008205</v>
          </cell>
          <cell r="AG27">
            <v>-54313.850000033039</v>
          </cell>
          <cell r="AH27">
            <v>-12800.000000003103</v>
          </cell>
          <cell r="AI27">
            <v>-31181.250000002983</v>
          </cell>
          <cell r="AJ27">
            <v>-31181.250000001179</v>
          </cell>
          <cell r="AK27">
            <v>-36762.500000000553</v>
          </cell>
          <cell r="AL27">
            <v>-42983.33333333359</v>
          </cell>
          <cell r="AM27">
            <v>-40718.750000000102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-29852.560646415819</v>
          </cell>
          <cell r="K28">
            <v>-161518.02885742739</v>
          </cell>
          <cell r="L28">
            <v>-225816.08437500001</v>
          </cell>
          <cell r="M28">
            <v>-10623.26544333834</v>
          </cell>
          <cell r="N28">
            <v>-117896.60258417006</v>
          </cell>
          <cell r="O28">
            <v>-24753.93391938397</v>
          </cell>
          <cell r="P28">
            <v>-52789.178437499999</v>
          </cell>
          <cell r="Q28">
            <v>-54281.715291445966</v>
          </cell>
          <cell r="R28">
            <v>-53243.318195454558</v>
          </cell>
          <cell r="S28">
            <v>-355827.76688187115</v>
          </cell>
          <cell r="T28">
            <v>-120884.06871679684</v>
          </cell>
          <cell r="U28">
            <v>-12043.958730421651</v>
          </cell>
          <cell r="V28">
            <v>-105427.82040406766</v>
          </cell>
          <cell r="W28">
            <v>-43446.364655486344</v>
          </cell>
          <cell r="X28">
            <v>-137058.79090957026</v>
          </cell>
          <cell r="Y28">
            <v>-80888.650876470812</v>
          </cell>
          <cell r="Z28">
            <v>-285365.39932446287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-6220.020442487842</v>
          </cell>
          <cell r="AF28">
            <v>0</v>
          </cell>
          <cell r="AG28">
            <v>0</v>
          </cell>
          <cell r="AH28">
            <v>-258908.05232632172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-24352.310377277878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-4103774.8730835044</v>
          </cell>
          <cell r="V29">
            <v>-2064506.5044348401</v>
          </cell>
          <cell r="W29">
            <v>-2064506.5044348401</v>
          </cell>
          <cell r="X29">
            <v>-2064506.5044348401</v>
          </cell>
          <cell r="Y29">
            <v>-2064506.5044348401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</row>
        <row r="31">
          <cell r="E31">
            <v>-190589.02595219944</v>
          </cell>
          <cell r="F31">
            <v>-191287.6334519136</v>
          </cell>
          <cell r="G31">
            <v>-216053.71435721827</v>
          </cell>
          <cell r="H31">
            <v>-241961.67305216534</v>
          </cell>
          <cell r="I31">
            <v>-429304.96115285659</v>
          </cell>
          <cell r="J31">
            <v>-499933.03624840733</v>
          </cell>
          <cell r="K31">
            <v>-534105.99448970018</v>
          </cell>
          <cell r="L31">
            <v>-585760.75988816435</v>
          </cell>
          <cell r="M31">
            <v>-400435.31334086979</v>
          </cell>
          <cell r="N31">
            <v>-480739.87099168764</v>
          </cell>
          <cell r="O31">
            <v>-415952.26669188775</v>
          </cell>
          <cell r="P31">
            <v>-560692.93314128229</v>
          </cell>
          <cell r="Q31">
            <v>-561600.30913264758</v>
          </cell>
          <cell r="R31">
            <v>-625381.99535742763</v>
          </cell>
          <cell r="S31">
            <v>-765586.65184753051</v>
          </cell>
          <cell r="T31">
            <v>-503257.58076467586</v>
          </cell>
          <cell r="U31">
            <v>-4528638.8607782247</v>
          </cell>
          <cell r="V31">
            <v>-2577672.4232928185</v>
          </cell>
          <cell r="W31">
            <v>-2599053.4496714156</v>
          </cell>
          <cell r="X31">
            <v>-2736759.1405971018</v>
          </cell>
          <cell r="Y31">
            <v>-2287239.6611666</v>
          </cell>
          <cell r="Z31">
            <v>-427462.43625957367</v>
          </cell>
          <cell r="AA31">
            <v>-142624.86940183066</v>
          </cell>
          <cell r="AB31">
            <v>-146160.906857383</v>
          </cell>
          <cell r="AC31">
            <v>-150541.10066438169</v>
          </cell>
          <cell r="AD31">
            <v>-154237.46180628598</v>
          </cell>
          <cell r="AE31">
            <v>-157017.4573862351</v>
          </cell>
          <cell r="AF31">
            <v>-192635.59492296708</v>
          </cell>
          <cell r="AG31">
            <v>-174459.30516069141</v>
          </cell>
          <cell r="AH31">
            <v>-395463.01902170246</v>
          </cell>
          <cell r="AI31">
            <v>-152851.49054981017</v>
          </cell>
          <cell r="AJ31">
            <v>-146826.3326976315</v>
          </cell>
          <cell r="AK31">
            <v>-59544.371706183119</v>
          </cell>
          <cell r="AL31">
            <v>-64577.589212824394</v>
          </cell>
          <cell r="AM31">
            <v>-86305.140718159586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</row>
        <row r="33">
          <cell r="E33">
            <v>4701222.4298249269</v>
          </cell>
          <cell r="F33">
            <v>4698041.5640480863</v>
          </cell>
          <cell r="G33">
            <v>5394463.7331427811</v>
          </cell>
          <cell r="H33">
            <v>5797608.7146274075</v>
          </cell>
          <cell r="I33">
            <v>8302038.3994785426</v>
          </cell>
          <cell r="J33">
            <v>8200623.2804021919</v>
          </cell>
          <cell r="K33">
            <v>7975220.8322507842</v>
          </cell>
          <cell r="L33">
            <v>8448618.0587171242</v>
          </cell>
          <cell r="M33">
            <v>8848437.7064582743</v>
          </cell>
          <cell r="N33">
            <v>8758210.9338260163</v>
          </cell>
          <cell r="O33">
            <v>8885245.8156718221</v>
          </cell>
          <cell r="P33">
            <v>8773408.4055493735</v>
          </cell>
          <cell r="Q33">
            <v>8633458.3211979251</v>
          </cell>
          <cell r="R33">
            <v>8478688.1675852556</v>
          </cell>
          <cell r="S33">
            <v>8305279.0518754553</v>
          </cell>
          <cell r="T33">
            <v>8704271.1671713796</v>
          </cell>
          <cell r="U33">
            <v>5278999.3886252409</v>
          </cell>
          <cell r="V33">
            <v>6869966.069441407</v>
          </cell>
          <cell r="W33">
            <v>6557447.036772158</v>
          </cell>
          <cell r="X33">
            <v>6575220.9472629111</v>
          </cell>
          <cell r="Y33">
            <v>932484.31484048627</v>
          </cell>
          <cell r="Z33">
            <v>3266738.6188874179</v>
          </cell>
          <cell r="AA33">
            <v>3566657.113451622</v>
          </cell>
          <cell r="AB33">
            <v>3664150.7176171765</v>
          </cell>
          <cell r="AC33">
            <v>3670990.3468777104</v>
          </cell>
          <cell r="AD33">
            <v>3772904.3040829469</v>
          </cell>
          <cell r="AE33">
            <v>3785766.4552908582</v>
          </cell>
          <cell r="AF33">
            <v>3759414.2600166057</v>
          </cell>
          <cell r="AG33">
            <v>3258267.9851438329</v>
          </cell>
          <cell r="AH33">
            <v>3140393.1722748005</v>
          </cell>
          <cell r="AI33">
            <v>3323441.0965875378</v>
          </cell>
          <cell r="AJ33">
            <v>3157318.8872346636</v>
          </cell>
          <cell r="AK33">
            <v>591366.24847046146</v>
          </cell>
          <cell r="AL33">
            <v>552401.15020119853</v>
          </cell>
          <cell r="AM33">
            <v>520382.86902131501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</row>
        <row r="36">
          <cell r="E36">
            <v>-255236930</v>
          </cell>
          <cell r="F36">
            <v>0</v>
          </cell>
          <cell r="G36">
            <v>-60460232.251996592</v>
          </cell>
          <cell r="H36">
            <v>0</v>
          </cell>
          <cell r="I36">
            <v>-165799128</v>
          </cell>
          <cell r="J36">
            <v>0</v>
          </cell>
          <cell r="K36">
            <v>-4490359.7122302158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</row>
        <row r="37">
          <cell r="E37">
            <v>-74500</v>
          </cell>
          <cell r="F37">
            <v>-74500</v>
          </cell>
          <cell r="G37">
            <v>-474500</v>
          </cell>
          <cell r="H37">
            <v>-477625</v>
          </cell>
          <cell r="I37">
            <v>-540977.08333333326</v>
          </cell>
          <cell r="J37">
            <v>-540977.08333333326</v>
          </cell>
          <cell r="K37">
            <v>-140977.08333333334</v>
          </cell>
          <cell r="L37">
            <v>-140977.08333333334</v>
          </cell>
          <cell r="M37">
            <v>-140977.08333333334</v>
          </cell>
          <cell r="N37">
            <v>-140977.08333333334</v>
          </cell>
          <cell r="O37">
            <v>-140977.08333333334</v>
          </cell>
          <cell r="P37">
            <v>-140977.08333333334</v>
          </cell>
          <cell r="Q37">
            <v>-140977.08333333334</v>
          </cell>
          <cell r="R37">
            <v>-140977.08333333334</v>
          </cell>
          <cell r="S37">
            <v>-140977.08333333334</v>
          </cell>
          <cell r="T37">
            <v>-140977.08333333334</v>
          </cell>
          <cell r="U37">
            <v>-154706.25</v>
          </cell>
          <cell r="V37">
            <v>-154706.25</v>
          </cell>
          <cell r="W37">
            <v>-154706.25</v>
          </cell>
          <cell r="X37">
            <v>-154706.25</v>
          </cell>
          <cell r="Y37">
            <v>-87312.5</v>
          </cell>
          <cell r="Z37">
            <v>-87312.5</v>
          </cell>
          <cell r="AA37">
            <v>-87312.5</v>
          </cell>
          <cell r="AB37">
            <v>-87312.5</v>
          </cell>
          <cell r="AC37">
            <v>-42000</v>
          </cell>
          <cell r="AD37">
            <v>-42000</v>
          </cell>
          <cell r="AE37">
            <v>-42000</v>
          </cell>
          <cell r="AF37">
            <v>-42000</v>
          </cell>
          <cell r="AG37">
            <v>-42000</v>
          </cell>
          <cell r="AH37">
            <v>-42000</v>
          </cell>
          <cell r="AI37">
            <v>-42000</v>
          </cell>
          <cell r="AJ37">
            <v>-42000</v>
          </cell>
          <cell r="AK37">
            <v>-42000</v>
          </cell>
          <cell r="AL37">
            <v>-42000</v>
          </cell>
          <cell r="AM37">
            <v>-42000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335686997.04526037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5004223.4093916919</v>
          </cell>
          <cell r="AH38">
            <v>0</v>
          </cell>
          <cell r="AI38">
            <v>0</v>
          </cell>
          <cell r="AJ38">
            <v>31639449.598229092</v>
          </cell>
          <cell r="AK38">
            <v>148293749.68743089</v>
          </cell>
          <cell r="AL38">
            <v>0</v>
          </cell>
          <cell r="AM38">
            <v>0</v>
          </cell>
          <cell r="AN38">
            <v>30895376.91482275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</row>
        <row r="40">
          <cell r="E40">
            <v>-255311430</v>
          </cell>
          <cell r="F40">
            <v>-74500</v>
          </cell>
          <cell r="G40">
            <v>-60934732.251996592</v>
          </cell>
          <cell r="H40">
            <v>-477625</v>
          </cell>
          <cell r="I40">
            <v>-166340105.08333334</v>
          </cell>
          <cell r="J40">
            <v>-540977.08333333326</v>
          </cell>
          <cell r="K40">
            <v>-4631336.7955635488</v>
          </cell>
          <cell r="L40">
            <v>-140977.08333333334</v>
          </cell>
          <cell r="M40">
            <v>-140977.08333333334</v>
          </cell>
          <cell r="N40">
            <v>-140977.08333333334</v>
          </cell>
          <cell r="O40">
            <v>-140977.08333333334</v>
          </cell>
          <cell r="P40">
            <v>-140977.08333333334</v>
          </cell>
          <cell r="Q40">
            <v>-140977.08333333334</v>
          </cell>
          <cell r="R40">
            <v>-140977.08333333334</v>
          </cell>
          <cell r="S40">
            <v>-140977.08333333334</v>
          </cell>
          <cell r="T40">
            <v>-140977.08333333334</v>
          </cell>
          <cell r="U40">
            <v>-154706.25</v>
          </cell>
          <cell r="V40">
            <v>-154706.25</v>
          </cell>
          <cell r="W40">
            <v>-154706.25</v>
          </cell>
          <cell r="X40">
            <v>-154706.25</v>
          </cell>
          <cell r="Y40">
            <v>335599684.54526037</v>
          </cell>
          <cell r="Z40">
            <v>-87312.5</v>
          </cell>
          <cell r="AA40">
            <v>-87312.5</v>
          </cell>
          <cell r="AB40">
            <v>-87312.5</v>
          </cell>
          <cell r="AC40">
            <v>-42000</v>
          </cell>
          <cell r="AD40">
            <v>-42000</v>
          </cell>
          <cell r="AE40">
            <v>-42000</v>
          </cell>
          <cell r="AF40">
            <v>-42000</v>
          </cell>
          <cell r="AG40">
            <v>4962223.4093916919</v>
          </cell>
          <cell r="AH40">
            <v>-42000</v>
          </cell>
          <cell r="AI40">
            <v>-42000</v>
          </cell>
          <cell r="AJ40">
            <v>31597449.598229092</v>
          </cell>
          <cell r="AK40">
            <v>148251749.68743089</v>
          </cell>
          <cell r="AL40">
            <v>-42000</v>
          </cell>
          <cell r="AM40">
            <v>-42000</v>
          </cell>
          <cell r="AN40">
            <v>30895376.91482275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</row>
        <row r="61">
          <cell r="E61">
            <v>-250610207.57017508</v>
          </cell>
          <cell r="F61">
            <v>4623541.5640480863</v>
          </cell>
          <cell r="G61">
            <v>-55540268.518853813</v>
          </cell>
          <cell r="H61">
            <v>5319983.7146274075</v>
          </cell>
          <cell r="I61">
            <v>-158038066.68385479</v>
          </cell>
          <cell r="J61">
            <v>7659646.1970688589</v>
          </cell>
          <cell r="K61">
            <v>3343884.0366872353</v>
          </cell>
          <cell r="L61">
            <v>8307640.9753837911</v>
          </cell>
          <cell r="M61">
            <v>8707460.6231249403</v>
          </cell>
          <cell r="N61">
            <v>8617233.8504926823</v>
          </cell>
          <cell r="O61">
            <v>8744268.7323384881</v>
          </cell>
          <cell r="P61">
            <v>8632431.3222160395</v>
          </cell>
          <cell r="Q61">
            <v>8492481.2378645912</v>
          </cell>
          <cell r="R61">
            <v>8337711.0842519226</v>
          </cell>
          <cell r="S61">
            <v>8164301.9685421223</v>
          </cell>
          <cell r="T61">
            <v>8563294.0838380456</v>
          </cell>
          <cell r="U61">
            <v>5124293.1386252409</v>
          </cell>
          <cell r="V61">
            <v>6715259.819441407</v>
          </cell>
          <cell r="W61">
            <v>6402740.786772158</v>
          </cell>
          <cell r="X61">
            <v>6420514.6972629111</v>
          </cell>
          <cell r="Y61">
            <v>336532168.86010087</v>
          </cell>
          <cell r="Z61">
            <v>3179426.1188874179</v>
          </cell>
          <cell r="AA61">
            <v>3479344.613451622</v>
          </cell>
          <cell r="AB61">
            <v>3576838.2176171765</v>
          </cell>
          <cell r="AC61">
            <v>3628990.3468777104</v>
          </cell>
          <cell r="AD61">
            <v>3730904.3040829469</v>
          </cell>
          <cell r="AE61">
            <v>3743766.4552908582</v>
          </cell>
          <cell r="AF61">
            <v>3717414.2600166057</v>
          </cell>
          <cell r="AG61">
            <v>8220491.3945355248</v>
          </cell>
          <cell r="AH61">
            <v>3098393.1722748005</v>
          </cell>
          <cell r="AI61">
            <v>3281441.0965875378</v>
          </cell>
          <cell r="AJ61">
            <v>34754768.485463753</v>
          </cell>
          <cell r="AK61">
            <v>148843115.93590134</v>
          </cell>
          <cell r="AL61">
            <v>510401.15020119853</v>
          </cell>
          <cell r="AM61">
            <v>478382.86902131501</v>
          </cell>
          <cell r="AN61">
            <v>30895376.91482275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</row>
        <row r="63">
          <cell r="E63">
            <v>-250610207.57017508</v>
          </cell>
          <cell r="F63">
            <v>4623541.5640480863</v>
          </cell>
          <cell r="G63">
            <v>-55540268.518853813</v>
          </cell>
          <cell r="H63">
            <v>5319983.7146274075</v>
          </cell>
          <cell r="I63">
            <v>-158038066.68385479</v>
          </cell>
          <cell r="J63">
            <v>7659646.1970688589</v>
          </cell>
          <cell r="K63">
            <v>3343884.0366872353</v>
          </cell>
          <cell r="L63">
            <v>8307640.9753837911</v>
          </cell>
          <cell r="M63">
            <v>8707460.6231249403</v>
          </cell>
          <cell r="N63">
            <v>8617233.8504926823</v>
          </cell>
          <cell r="O63">
            <v>8744268.7323384881</v>
          </cell>
          <cell r="P63">
            <v>8632431.3222160395</v>
          </cell>
          <cell r="Q63">
            <v>8492481.2378645912</v>
          </cell>
          <cell r="R63">
            <v>8337711.0842519226</v>
          </cell>
          <cell r="S63">
            <v>8164301.9685421223</v>
          </cell>
          <cell r="T63">
            <v>8563294.0838380456</v>
          </cell>
          <cell r="U63">
            <v>5124293.1386252409</v>
          </cell>
          <cell r="V63">
            <v>6715259.819441407</v>
          </cell>
          <cell r="W63">
            <v>6402740.786772158</v>
          </cell>
          <cell r="X63">
            <v>6420514.6972629111</v>
          </cell>
          <cell r="Y63">
            <v>336532168.86010087</v>
          </cell>
          <cell r="Z63">
            <v>3179426.1188874179</v>
          </cell>
          <cell r="AA63">
            <v>3479344.613451622</v>
          </cell>
          <cell r="AB63">
            <v>3576838.2176171765</v>
          </cell>
          <cell r="AC63">
            <v>3628990.3468777104</v>
          </cell>
          <cell r="AD63">
            <v>3730904.3040829469</v>
          </cell>
          <cell r="AE63">
            <v>3743766.4552908582</v>
          </cell>
          <cell r="AF63">
            <v>3717414.2600166057</v>
          </cell>
          <cell r="AG63">
            <v>8220491.3945355248</v>
          </cell>
          <cell r="AH63">
            <v>3098393.1722748005</v>
          </cell>
          <cell r="AI63">
            <v>3281441.0965875378</v>
          </cell>
          <cell r="AJ63">
            <v>34754768.485463753</v>
          </cell>
          <cell r="AK63">
            <v>148843115.93590134</v>
          </cell>
          <cell r="AL63">
            <v>510401.15020119853</v>
          </cell>
          <cell r="AM63">
            <v>478382.86902131501</v>
          </cell>
          <cell r="AN63">
            <v>30895376.91482275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</row>
        <row r="65">
          <cell r="E65">
            <v>-250610207.57017508</v>
          </cell>
          <cell r="F65">
            <v>4623541.5640480863</v>
          </cell>
          <cell r="G65">
            <v>-55540268.518853813</v>
          </cell>
          <cell r="H65">
            <v>5319983.7146274075</v>
          </cell>
          <cell r="I65">
            <v>-158038066.68385479</v>
          </cell>
          <cell r="J65">
            <v>7659646.1970688589</v>
          </cell>
          <cell r="K65">
            <v>3343884.0366872353</v>
          </cell>
          <cell r="L65">
            <v>8307640.9753837911</v>
          </cell>
          <cell r="M65">
            <v>8707460.6231249403</v>
          </cell>
          <cell r="N65">
            <v>8617233.8504926823</v>
          </cell>
          <cell r="O65">
            <v>8744268.7323384881</v>
          </cell>
          <cell r="P65">
            <v>8632431.3222160395</v>
          </cell>
          <cell r="Q65">
            <v>8492481.2378645912</v>
          </cell>
          <cell r="R65">
            <v>8337711.0842519226</v>
          </cell>
          <cell r="S65">
            <v>8164301.9685421223</v>
          </cell>
          <cell r="T65">
            <v>8563294.0838380456</v>
          </cell>
          <cell r="U65">
            <v>5124293.1386252409</v>
          </cell>
          <cell r="V65">
            <v>6715259.819441407</v>
          </cell>
          <cell r="W65">
            <v>6402740.786772158</v>
          </cell>
          <cell r="X65">
            <v>6420514.6972629111</v>
          </cell>
          <cell r="Y65">
            <v>336532168.86010087</v>
          </cell>
          <cell r="Z65">
            <v>3179426.1188874179</v>
          </cell>
          <cell r="AA65">
            <v>3479344.613451622</v>
          </cell>
          <cell r="AB65">
            <v>3576838.2176171765</v>
          </cell>
          <cell r="AC65">
            <v>3628990.3468777104</v>
          </cell>
          <cell r="AD65">
            <v>3730904.3040829469</v>
          </cell>
          <cell r="AE65">
            <v>3743766.4552908582</v>
          </cell>
          <cell r="AF65">
            <v>3717414.2600166057</v>
          </cell>
          <cell r="AG65">
            <v>8220491.3945355248</v>
          </cell>
          <cell r="AH65">
            <v>3098393.1722748005</v>
          </cell>
          <cell r="AI65">
            <v>3281441.0965875378</v>
          </cell>
          <cell r="AJ65">
            <v>34754768.485463753</v>
          </cell>
          <cell r="AK65">
            <v>148843115.93590134</v>
          </cell>
          <cell r="AL65">
            <v>510401.15020119853</v>
          </cell>
          <cell r="AM65">
            <v>478382.86902131501</v>
          </cell>
          <cell r="AN65">
            <v>30895376.91482275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</row>
        <row r="67">
          <cell r="E67">
            <v>-250610207.57017508</v>
          </cell>
          <cell r="F67">
            <v>4623541.5640480863</v>
          </cell>
          <cell r="G67">
            <v>-55540268.518853813</v>
          </cell>
          <cell r="H67">
            <v>5319983.7146274075</v>
          </cell>
          <cell r="I67">
            <v>-158038066.68385479</v>
          </cell>
          <cell r="J67">
            <v>7659646.1970688589</v>
          </cell>
          <cell r="K67">
            <v>3343884.0366872353</v>
          </cell>
          <cell r="L67">
            <v>8307640.9753837911</v>
          </cell>
          <cell r="M67">
            <v>8707460.6231249403</v>
          </cell>
          <cell r="N67">
            <v>8617233.8504926823</v>
          </cell>
          <cell r="O67">
            <v>8744268.7323384881</v>
          </cell>
          <cell r="P67">
            <v>8632431.3222160395</v>
          </cell>
          <cell r="Q67">
            <v>8492481.2378645912</v>
          </cell>
          <cell r="R67">
            <v>8337711.0842519226</v>
          </cell>
          <cell r="S67">
            <v>8164301.9685421223</v>
          </cell>
          <cell r="T67">
            <v>8563294.0838380456</v>
          </cell>
          <cell r="U67">
            <v>5124293.1386252409</v>
          </cell>
          <cell r="V67">
            <v>6715259.819441407</v>
          </cell>
          <cell r="W67">
            <v>6402740.786772158</v>
          </cell>
          <cell r="X67">
            <v>6420514.6972629111</v>
          </cell>
          <cell r="Y67">
            <v>336532168.86010087</v>
          </cell>
          <cell r="Z67">
            <v>3179426.1188874179</v>
          </cell>
          <cell r="AA67">
            <v>3479344.613451622</v>
          </cell>
          <cell r="AB67">
            <v>3576838.2176171765</v>
          </cell>
          <cell r="AC67">
            <v>3628990.3468777104</v>
          </cell>
          <cell r="AD67">
            <v>3730904.3040829469</v>
          </cell>
          <cell r="AE67">
            <v>3743766.4552908582</v>
          </cell>
          <cell r="AF67">
            <v>3717414.2600166057</v>
          </cell>
          <cell r="AG67">
            <v>8220491.3945355248</v>
          </cell>
          <cell r="AH67">
            <v>3098393.1722748005</v>
          </cell>
          <cell r="AI67">
            <v>3281441.0965875378</v>
          </cell>
          <cell r="AJ67">
            <v>34754768.485463753</v>
          </cell>
          <cell r="AK67">
            <v>148843115.93590134</v>
          </cell>
          <cell r="AL67">
            <v>510401.15020119853</v>
          </cell>
          <cell r="AM67">
            <v>478382.86902131501</v>
          </cell>
          <cell r="AN67">
            <v>30895376.91482275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</row>
        <row r="69">
          <cell r="E69">
            <v>39172</v>
          </cell>
          <cell r="F69">
            <v>39263</v>
          </cell>
          <cell r="G69">
            <v>39355</v>
          </cell>
          <cell r="H69">
            <v>39447</v>
          </cell>
          <cell r="I69">
            <v>39538</v>
          </cell>
          <cell r="J69">
            <v>39629</v>
          </cell>
          <cell r="K69">
            <v>39721</v>
          </cell>
          <cell r="L69">
            <v>39813</v>
          </cell>
          <cell r="M69">
            <v>39903</v>
          </cell>
          <cell r="N69">
            <v>39994</v>
          </cell>
          <cell r="O69">
            <v>40086</v>
          </cell>
          <cell r="P69">
            <v>40178</v>
          </cell>
          <cell r="Q69">
            <v>40268</v>
          </cell>
          <cell r="R69">
            <v>40359</v>
          </cell>
          <cell r="S69">
            <v>40451</v>
          </cell>
          <cell r="T69">
            <v>40543</v>
          </cell>
          <cell r="U69">
            <v>40633</v>
          </cell>
          <cell r="V69">
            <v>40724</v>
          </cell>
          <cell r="W69">
            <v>40816</v>
          </cell>
          <cell r="X69">
            <v>40908</v>
          </cell>
          <cell r="Y69">
            <v>40999</v>
          </cell>
          <cell r="Z69">
            <v>41090</v>
          </cell>
          <cell r="AA69">
            <v>41182</v>
          </cell>
          <cell r="AB69">
            <v>41274</v>
          </cell>
          <cell r="AC69">
            <v>41364</v>
          </cell>
          <cell r="AD69">
            <v>41455</v>
          </cell>
          <cell r="AE69">
            <v>41547</v>
          </cell>
          <cell r="AF69">
            <v>41639</v>
          </cell>
          <cell r="AG69">
            <v>41729</v>
          </cell>
          <cell r="AH69">
            <v>41820</v>
          </cell>
          <cell r="AI69">
            <v>41912</v>
          </cell>
          <cell r="AJ69">
            <v>42004</v>
          </cell>
          <cell r="AK69">
            <v>42094</v>
          </cell>
          <cell r="AL69">
            <v>42185</v>
          </cell>
          <cell r="AM69">
            <v>42277</v>
          </cell>
          <cell r="AN69">
            <v>42369</v>
          </cell>
          <cell r="AO69">
            <v>42460</v>
          </cell>
          <cell r="AP69">
            <v>42551</v>
          </cell>
          <cell r="AQ69">
            <v>42643</v>
          </cell>
          <cell r="AR69">
            <v>42735</v>
          </cell>
          <cell r="AS69">
            <v>42825</v>
          </cell>
          <cell r="AT69">
            <v>42916</v>
          </cell>
          <cell r="AU69">
            <v>43008</v>
          </cell>
          <cell r="AV69">
            <v>43100</v>
          </cell>
          <cell r="AW69">
            <v>43190</v>
          </cell>
          <cell r="AX69">
            <v>43281</v>
          </cell>
          <cell r="AY69">
            <v>43373</v>
          </cell>
          <cell r="AZ69">
            <v>43465</v>
          </cell>
          <cell r="BA69">
            <v>43555</v>
          </cell>
          <cell r="BB69">
            <v>43646</v>
          </cell>
          <cell r="BC69">
            <v>43738</v>
          </cell>
          <cell r="BD69">
            <v>43830</v>
          </cell>
          <cell r="BE69">
            <v>43921</v>
          </cell>
          <cell r="BF69">
            <v>44012</v>
          </cell>
          <cell r="BG69">
            <v>44104</v>
          </cell>
          <cell r="BH69">
            <v>44196</v>
          </cell>
          <cell r="BI69">
            <v>44286</v>
          </cell>
          <cell r="BJ69">
            <v>44377</v>
          </cell>
          <cell r="BK69">
            <v>44469</v>
          </cell>
          <cell r="BL69">
            <v>44561</v>
          </cell>
          <cell r="BM69">
            <v>44651</v>
          </cell>
          <cell r="BN69">
            <v>44742</v>
          </cell>
          <cell r="BO69">
            <v>44834</v>
          </cell>
          <cell r="BP69">
            <v>44926</v>
          </cell>
          <cell r="BQ69">
            <v>45016</v>
          </cell>
        </row>
        <row r="70">
          <cell r="E70">
            <v>7.3676210254134095E-2</v>
          </cell>
          <cell r="F70">
            <v>7.3626360637515681E-2</v>
          </cell>
          <cell r="G70">
            <v>6.8349853950689599E-2</v>
          </cell>
          <cell r="H70">
            <v>7.3457850216589862E-2</v>
          </cell>
          <cell r="I70">
            <v>6.8968659302721322E-2</v>
          </cell>
          <cell r="J70">
            <v>6.8126159610578121E-2</v>
          </cell>
          <cell r="K70">
            <v>6.5641480751274434E-2</v>
          </cell>
          <cell r="L70">
            <v>6.9537861250625069E-2</v>
          </cell>
          <cell r="M70">
            <v>7.2828648335172191E-2</v>
          </cell>
          <cell r="N70">
            <v>7.2086020753621138E-2</v>
          </cell>
          <cell r="O70">
            <v>7.3131604058060934E-2</v>
          </cell>
          <cell r="P70">
            <v>7.2211106261418329E-2</v>
          </cell>
          <cell r="Q70">
            <v>7.1059222073967906E-2</v>
          </cell>
          <cell r="R70">
            <v>6.9785358657151325E-2</v>
          </cell>
          <cell r="S70">
            <v>6.8358083930797703E-2</v>
          </cell>
          <cell r="T70">
            <v>7.164205986162045E-2</v>
          </cell>
          <cell r="U70">
            <v>4.3449748169122136E-2</v>
          </cell>
          <cell r="V70">
            <v>5.6544483844954189E-2</v>
          </cell>
          <cell r="W70">
            <v>5.397224007906265E-2</v>
          </cell>
          <cell r="X70">
            <v>5.4118531426712316E-2</v>
          </cell>
          <cell r="Y70">
            <v>7.6749788489797076E-3</v>
          </cell>
          <cell r="Z70">
            <v>0.4628985044163349</v>
          </cell>
          <cell r="AA70">
            <v>0.31966139568525154</v>
          </cell>
          <cell r="AB70">
            <v>0.48519252757330444</v>
          </cell>
          <cell r="AC70">
            <v>0.48162506313185066</v>
          </cell>
          <cell r="AD70">
            <v>0.48417898592994768</v>
          </cell>
          <cell r="AE70">
            <v>0.50952053083282056</v>
          </cell>
          <cell r="AF70">
            <v>0.51904303668222629</v>
          </cell>
          <cell r="AG70">
            <v>2.6903049032821143E-2</v>
          </cell>
          <cell r="AH70">
            <v>0.11092482919415146</v>
          </cell>
          <cell r="AI70">
            <v>0.69427731720730079</v>
          </cell>
          <cell r="AJ70">
            <v>5.3484743329321467E-2</v>
          </cell>
          <cell r="AK70">
            <v>3.9607096925424251E-3</v>
          </cell>
          <cell r="AL70">
            <v>0.57161124391743467</v>
          </cell>
          <cell r="AM70">
            <v>0.5613221981015758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</row>
        <row r="71">
          <cell r="E71">
            <v>255236930</v>
          </cell>
          <cell r="F71">
            <v>255236930</v>
          </cell>
          <cell r="G71">
            <v>315697162.25199658</v>
          </cell>
          <cell r="H71">
            <v>315697162.25199658</v>
          </cell>
          <cell r="I71">
            <v>481496290.25199658</v>
          </cell>
          <cell r="J71">
            <v>481496290.25199658</v>
          </cell>
          <cell r="K71">
            <v>485986649.96422678</v>
          </cell>
          <cell r="L71">
            <v>485986649.96422678</v>
          </cell>
          <cell r="M71">
            <v>485986649.96422678</v>
          </cell>
          <cell r="N71">
            <v>485986649.96422678</v>
          </cell>
          <cell r="O71">
            <v>485986649.96422678</v>
          </cell>
          <cell r="P71">
            <v>485986649.96422678</v>
          </cell>
          <cell r="Q71">
            <v>485986649.96422678</v>
          </cell>
          <cell r="R71">
            <v>485986649.96422678</v>
          </cell>
          <cell r="S71">
            <v>485986649.96422678</v>
          </cell>
          <cell r="T71">
            <v>485986649.96422678</v>
          </cell>
          <cell r="U71">
            <v>485986649.96422678</v>
          </cell>
          <cell r="V71">
            <v>485986649.96422678</v>
          </cell>
          <cell r="W71">
            <v>485986649.96422678</v>
          </cell>
          <cell r="X71">
            <v>485986649.96422678</v>
          </cell>
          <cell r="Y71">
            <v>485986649.96422678</v>
          </cell>
          <cell r="Z71">
            <v>28228551.941479467</v>
          </cell>
          <cell r="AA71">
            <v>44630439.103299946</v>
          </cell>
          <cell r="AB71">
            <v>30207808.318429511</v>
          </cell>
          <cell r="AC71">
            <v>30488366.390290886</v>
          </cell>
          <cell r="AD71">
            <v>31169500.649322446</v>
          </cell>
          <cell r="AE71">
            <v>29720226.967913963</v>
          </cell>
          <cell r="AF71">
            <v>28971888.605208144</v>
          </cell>
          <cell r="AG71">
            <v>484445905.17139018</v>
          </cell>
          <cell r="AH71">
            <v>113244012.00666004</v>
          </cell>
          <cell r="AI71">
            <v>19147628.846386224</v>
          </cell>
          <cell r="AJ71">
            <v>236128562.32994238</v>
          </cell>
          <cell r="AK71">
            <v>597232611.70485497</v>
          </cell>
          <cell r="AL71">
            <v>3865572.3174052122</v>
          </cell>
          <cell r="AM71">
            <v>3708265.0269758082</v>
          </cell>
          <cell r="AN71">
            <v>124858621.65929098</v>
          </cell>
          <cell r="AO71">
            <v>1279869</v>
          </cell>
          <cell r="AP71">
            <v>1282654</v>
          </cell>
          <cell r="AQ71">
            <v>1285434</v>
          </cell>
          <cell r="AR71">
            <v>1288199</v>
          </cell>
          <cell r="AS71">
            <v>1290939</v>
          </cell>
          <cell r="AT71">
            <v>1293724</v>
          </cell>
          <cell r="AU71">
            <v>1296504</v>
          </cell>
          <cell r="AV71">
            <v>1299269</v>
          </cell>
          <cell r="AW71">
            <v>1302009</v>
          </cell>
          <cell r="AX71">
            <v>1304794</v>
          </cell>
          <cell r="AY71">
            <v>1307575</v>
          </cell>
          <cell r="AZ71">
            <v>1310340</v>
          </cell>
          <cell r="BA71">
            <v>1313090</v>
          </cell>
          <cell r="BB71">
            <v>1315875</v>
          </cell>
          <cell r="BC71">
            <v>1318659</v>
          </cell>
          <cell r="BD71">
            <v>1321424</v>
          </cell>
          <cell r="BE71">
            <v>1324179</v>
          </cell>
          <cell r="BF71">
            <v>1326964</v>
          </cell>
          <cell r="BG71">
            <v>1329744</v>
          </cell>
          <cell r="BH71">
            <v>1332509</v>
          </cell>
          <cell r="BI71">
            <v>1335249</v>
          </cell>
          <cell r="BJ71">
            <v>1338034</v>
          </cell>
          <cell r="BK71">
            <v>1340814</v>
          </cell>
          <cell r="BL71">
            <v>1343579</v>
          </cell>
          <cell r="BM71">
            <v>1346319</v>
          </cell>
          <cell r="BN71">
            <v>1349104</v>
          </cell>
          <cell r="BO71">
            <v>1351885</v>
          </cell>
          <cell r="BP71">
            <v>1354650</v>
          </cell>
          <cell r="BQ71">
            <v>1357400</v>
          </cell>
        </row>
        <row r="72">
          <cell r="E72">
            <v>0.97171041270178582</v>
          </cell>
          <cell r="F72">
            <v>0.97171041270178582</v>
          </cell>
          <cell r="G72">
            <v>0.97171041270178582</v>
          </cell>
          <cell r="H72">
            <v>0.96663286690196115</v>
          </cell>
          <cell r="I72">
            <v>0.94501377755738469</v>
          </cell>
          <cell r="J72">
            <v>0.91311256284417053</v>
          </cell>
          <cell r="K72">
            <v>0.95300151221206142</v>
          </cell>
          <cell r="L72">
            <v>0.96511447658517635</v>
          </cell>
          <cell r="M72">
            <v>0.95628685472218899</v>
          </cell>
          <cell r="N72">
            <v>0.96655428871855664</v>
          </cell>
          <cell r="O72">
            <v>0.95473591086109322</v>
          </cell>
          <cell r="P72">
            <v>0.88742242602329569</v>
          </cell>
          <cell r="Q72">
            <v>0.88544765192620467</v>
          </cell>
          <cell r="R72">
            <v>0.85963108667084276</v>
          </cell>
          <cell r="S72">
            <v>0.9462976920353805</v>
          </cell>
          <cell r="T72">
            <v>0.9572749143646252</v>
          </cell>
          <cell r="U72">
            <v>0.72990427096063681</v>
          </cell>
          <cell r="V72">
            <v>0.88058906426326189</v>
          </cell>
          <cell r="W72">
            <v>0.84465217090391698</v>
          </cell>
          <cell r="X72">
            <v>0.82771624712709935</v>
          </cell>
          <cell r="Y72">
            <v>0.85623182597259562</v>
          </cell>
          <cell r="Z72">
            <v>0.91163701675822451</v>
          </cell>
          <cell r="AA72">
            <v>0.97089393176087235</v>
          </cell>
          <cell r="AB72">
            <v>0.9496841638412199</v>
          </cell>
          <cell r="AC72">
            <v>0.95486222399377052</v>
          </cell>
          <cell r="AD72">
            <v>0.97099444611359831</v>
          </cell>
          <cell r="AE72">
            <v>0.97474025600979697</v>
          </cell>
          <cell r="AF72">
            <v>0.94080494441833018</v>
          </cell>
          <cell r="AG72">
            <v>0.94804160308372387</v>
          </cell>
          <cell r="AH72">
            <v>0.97071622284645986</v>
          </cell>
          <cell r="AI72">
            <v>0.95769449765062475</v>
          </cell>
          <cell r="AJ72">
            <v>0.91811150163513811</v>
          </cell>
          <cell r="AK72">
            <v>0.96431720300408497</v>
          </cell>
          <cell r="AL72">
            <v>0.95412621410763965</v>
          </cell>
          <cell r="AM72">
            <v>0.95617089953542878</v>
          </cell>
          <cell r="AN72">
            <v>0.95567461172043477</v>
          </cell>
          <cell r="AO72" t="str">
            <v>-</v>
          </cell>
          <cell r="AP72" t="str">
            <v>-</v>
          </cell>
          <cell r="AQ72" t="str">
            <v>-</v>
          </cell>
          <cell r="AR72" t="str">
            <v>-</v>
          </cell>
          <cell r="AS72" t="str">
            <v>-</v>
          </cell>
          <cell r="AT72" t="str">
            <v>-</v>
          </cell>
          <cell r="AU72" t="str">
            <v>-</v>
          </cell>
          <cell r="AV72" t="str">
            <v>-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 t="str">
            <v>-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 t="str">
            <v>-</v>
          </cell>
          <cell r="BK72" t="str">
            <v>-</v>
          </cell>
          <cell r="BL72" t="str">
            <v>-</v>
          </cell>
          <cell r="BM72" t="str">
            <v>-</v>
          </cell>
          <cell r="BN72" t="str">
            <v>-</v>
          </cell>
          <cell r="BO72" t="str">
            <v>-</v>
          </cell>
          <cell r="BP72" t="str">
            <v>-</v>
          </cell>
          <cell r="BQ72" t="str">
            <v>-</v>
          </cell>
        </row>
        <row r="73">
          <cell r="E73">
            <v>1</v>
          </cell>
          <cell r="F73">
            <v>2</v>
          </cell>
          <cell r="G73">
            <v>3</v>
          </cell>
          <cell r="H73">
            <v>4</v>
          </cell>
          <cell r="I73">
            <v>5</v>
          </cell>
          <cell r="J73">
            <v>6</v>
          </cell>
          <cell r="K73">
            <v>7</v>
          </cell>
          <cell r="L73">
            <v>8</v>
          </cell>
          <cell r="M73">
            <v>9</v>
          </cell>
          <cell r="N73">
            <v>10</v>
          </cell>
          <cell r="O73">
            <v>11</v>
          </cell>
          <cell r="P73">
            <v>12</v>
          </cell>
          <cell r="Q73">
            <v>13</v>
          </cell>
          <cell r="R73">
            <v>14</v>
          </cell>
          <cell r="S73">
            <v>15</v>
          </cell>
          <cell r="T73">
            <v>16</v>
          </cell>
          <cell r="U73">
            <v>17</v>
          </cell>
          <cell r="V73">
            <v>18</v>
          </cell>
          <cell r="W73">
            <v>19</v>
          </cell>
          <cell r="X73">
            <v>20</v>
          </cell>
          <cell r="Y73">
            <v>21</v>
          </cell>
          <cell r="Z73">
            <v>22</v>
          </cell>
          <cell r="AA73">
            <v>23</v>
          </cell>
          <cell r="AB73">
            <v>24</v>
          </cell>
          <cell r="AC73">
            <v>25</v>
          </cell>
          <cell r="AD73">
            <v>26</v>
          </cell>
          <cell r="AE73">
            <v>27</v>
          </cell>
          <cell r="AF73">
            <v>28</v>
          </cell>
          <cell r="AG73">
            <v>29</v>
          </cell>
          <cell r="AH73">
            <v>30</v>
          </cell>
          <cell r="AI73">
            <v>31</v>
          </cell>
          <cell r="AJ73">
            <v>32</v>
          </cell>
          <cell r="AK73">
            <v>33</v>
          </cell>
          <cell r="AL73">
            <v>34</v>
          </cell>
          <cell r="AM73">
            <v>35</v>
          </cell>
          <cell r="AN73">
            <v>36</v>
          </cell>
          <cell r="AO73">
            <v>37</v>
          </cell>
          <cell r="AP73">
            <v>38</v>
          </cell>
          <cell r="AQ73">
            <v>39</v>
          </cell>
          <cell r="AR73">
            <v>40</v>
          </cell>
          <cell r="AS73">
            <v>41</v>
          </cell>
          <cell r="AT73">
            <v>42</v>
          </cell>
          <cell r="AU73">
            <v>43</v>
          </cell>
          <cell r="AV73">
            <v>44</v>
          </cell>
          <cell r="AW73">
            <v>45</v>
          </cell>
          <cell r="AX73">
            <v>46</v>
          </cell>
          <cell r="AY73">
            <v>47</v>
          </cell>
          <cell r="AZ73">
            <v>48</v>
          </cell>
          <cell r="BA73">
            <v>49</v>
          </cell>
          <cell r="BB73">
            <v>50</v>
          </cell>
          <cell r="BC73">
            <v>51</v>
          </cell>
          <cell r="BD73">
            <v>52</v>
          </cell>
          <cell r="BE73">
            <v>53</v>
          </cell>
          <cell r="BF73">
            <v>54</v>
          </cell>
          <cell r="BG73">
            <v>55</v>
          </cell>
          <cell r="BH73">
            <v>56</v>
          </cell>
          <cell r="BI73">
            <v>57</v>
          </cell>
          <cell r="BJ73">
            <v>58</v>
          </cell>
          <cell r="BK73">
            <v>59</v>
          </cell>
          <cell r="BL73">
            <v>60</v>
          </cell>
          <cell r="BM73">
            <v>61</v>
          </cell>
          <cell r="BN73">
            <v>62</v>
          </cell>
          <cell r="BO73">
            <v>63</v>
          </cell>
          <cell r="BP73">
            <v>64</v>
          </cell>
          <cell r="BQ73">
            <v>65</v>
          </cell>
        </row>
        <row r="74">
          <cell r="E74">
            <v>39172</v>
          </cell>
          <cell r="F74">
            <v>39263</v>
          </cell>
          <cell r="G74">
            <v>39355</v>
          </cell>
          <cell r="H74">
            <v>39446</v>
          </cell>
          <cell r="I74">
            <v>39537</v>
          </cell>
          <cell r="J74">
            <v>39629</v>
          </cell>
          <cell r="K74">
            <v>39721</v>
          </cell>
          <cell r="L74">
            <v>39812</v>
          </cell>
          <cell r="M74">
            <v>39902</v>
          </cell>
          <cell r="N74">
            <v>39994</v>
          </cell>
          <cell r="O74">
            <v>40086</v>
          </cell>
          <cell r="P74">
            <v>40177</v>
          </cell>
          <cell r="Q74">
            <v>40267</v>
          </cell>
          <cell r="R74">
            <v>40359</v>
          </cell>
          <cell r="S74">
            <v>40451</v>
          </cell>
          <cell r="T74">
            <v>40542</v>
          </cell>
          <cell r="U74">
            <v>40632</v>
          </cell>
          <cell r="V74">
            <v>40724</v>
          </cell>
          <cell r="W74">
            <v>40816</v>
          </cell>
          <cell r="X74">
            <v>40907</v>
          </cell>
          <cell r="Y74">
            <v>40998</v>
          </cell>
          <cell r="Z74">
            <v>41090</v>
          </cell>
          <cell r="AA74">
            <v>41182</v>
          </cell>
          <cell r="AB74">
            <v>41273</v>
          </cell>
          <cell r="AC74">
            <v>41363</v>
          </cell>
          <cell r="AD74">
            <v>41455</v>
          </cell>
          <cell r="AE74">
            <v>41547</v>
          </cell>
          <cell r="AF74">
            <v>41638</v>
          </cell>
          <cell r="AG74">
            <v>41728</v>
          </cell>
          <cell r="AH74">
            <v>41820</v>
          </cell>
          <cell r="AI74">
            <v>41912</v>
          </cell>
          <cell r="AJ74">
            <v>42003</v>
          </cell>
          <cell r="AK74">
            <v>42093</v>
          </cell>
          <cell r="AL74">
            <v>42185</v>
          </cell>
          <cell r="AM74">
            <v>42277</v>
          </cell>
          <cell r="AN74">
            <v>42368</v>
          </cell>
          <cell r="AO74">
            <v>42459</v>
          </cell>
          <cell r="AP74">
            <v>42551</v>
          </cell>
          <cell r="AQ74">
            <v>42643</v>
          </cell>
          <cell r="AR74">
            <v>42734</v>
          </cell>
          <cell r="AS74">
            <v>42824</v>
          </cell>
          <cell r="AT74">
            <v>42916</v>
          </cell>
          <cell r="AU74">
            <v>43008</v>
          </cell>
          <cell r="AV74">
            <v>43099</v>
          </cell>
          <cell r="AW74">
            <v>43189</v>
          </cell>
          <cell r="AX74">
            <v>43281</v>
          </cell>
          <cell r="AY74">
            <v>43373</v>
          </cell>
          <cell r="AZ74">
            <v>43464</v>
          </cell>
          <cell r="BA74">
            <v>43554</v>
          </cell>
          <cell r="BB74">
            <v>43646</v>
          </cell>
          <cell r="BC74">
            <v>43738</v>
          </cell>
          <cell r="BD74">
            <v>43829</v>
          </cell>
          <cell r="BE74">
            <v>43920</v>
          </cell>
          <cell r="BF74">
            <v>44012</v>
          </cell>
          <cell r="BG74">
            <v>44104</v>
          </cell>
          <cell r="BH74">
            <v>44195</v>
          </cell>
          <cell r="BI74">
            <v>44285</v>
          </cell>
          <cell r="BJ74">
            <v>44377</v>
          </cell>
          <cell r="BK74">
            <v>44469</v>
          </cell>
          <cell r="BL74">
            <v>44560</v>
          </cell>
          <cell r="BM74">
            <v>44650</v>
          </cell>
          <cell r="BN74">
            <v>44742</v>
          </cell>
          <cell r="BO74">
            <v>44834</v>
          </cell>
          <cell r="BP74">
            <v>44925</v>
          </cell>
          <cell r="BQ74">
            <v>45015</v>
          </cell>
        </row>
        <row r="75">
          <cell r="D75" t="str">
            <v>Geared</v>
          </cell>
          <cell r="E75">
            <v>-250610207.57017508</v>
          </cell>
          <cell r="F75">
            <v>4623541.5640480863</v>
          </cell>
          <cell r="G75">
            <v>-55540268.518853813</v>
          </cell>
          <cell r="H75">
            <v>5319983.7146274075</v>
          </cell>
          <cell r="I75">
            <v>-158038066.68385479</v>
          </cell>
          <cell r="J75">
            <v>7659646.1970688589</v>
          </cell>
          <cell r="K75">
            <v>3343884.0366872353</v>
          </cell>
          <cell r="L75">
            <v>8307640.9753837911</v>
          </cell>
          <cell r="M75">
            <v>8707460.6231249403</v>
          </cell>
          <cell r="N75">
            <v>8617233.8504926823</v>
          </cell>
          <cell r="O75">
            <v>8744268.7323384881</v>
          </cell>
          <cell r="P75">
            <v>8632431.3222160395</v>
          </cell>
          <cell r="Q75">
            <v>8492481.2378645912</v>
          </cell>
          <cell r="R75">
            <v>8337711.0842519226</v>
          </cell>
          <cell r="S75">
            <v>8164301.9685421223</v>
          </cell>
          <cell r="T75">
            <v>8563294.0838380456</v>
          </cell>
          <cell r="U75">
            <v>5124293.1386252409</v>
          </cell>
          <cell r="V75">
            <v>6715259.819441407</v>
          </cell>
          <cell r="W75">
            <v>6402740.786772158</v>
          </cell>
          <cell r="X75">
            <v>6420514.6972629111</v>
          </cell>
          <cell r="Y75">
            <v>336532168.86010087</v>
          </cell>
          <cell r="Z75">
            <v>3179426.1188874179</v>
          </cell>
          <cell r="AA75">
            <v>3479344.613451622</v>
          </cell>
          <cell r="AB75">
            <v>3576838.2176171765</v>
          </cell>
          <cell r="AC75">
            <v>3628990.3468777104</v>
          </cell>
          <cell r="AD75">
            <v>3730904.3040829469</v>
          </cell>
          <cell r="AE75">
            <v>3743766.4552908582</v>
          </cell>
          <cell r="AF75">
            <v>3717414.2600166057</v>
          </cell>
          <cell r="AG75">
            <v>8220491.3945355248</v>
          </cell>
          <cell r="AH75">
            <v>3098393.1722748005</v>
          </cell>
          <cell r="AI75">
            <v>3281441.0965875378</v>
          </cell>
          <cell r="AJ75">
            <v>34754768.485463753</v>
          </cell>
          <cell r="AK75">
            <v>148843115.93590134</v>
          </cell>
          <cell r="AL75">
            <v>510401.15020119853</v>
          </cell>
          <cell r="AM75">
            <v>478382.86902131501</v>
          </cell>
          <cell r="AN75">
            <v>30895376.91482275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</row>
        <row r="76">
          <cell r="D76" t="str">
            <v>Un-geared</v>
          </cell>
          <cell r="E76">
            <v>-250610207.57017508</v>
          </cell>
          <cell r="F76">
            <v>4623541.5640480863</v>
          </cell>
          <cell r="G76">
            <v>-55540268.518853813</v>
          </cell>
          <cell r="H76">
            <v>5319983.7146274075</v>
          </cell>
          <cell r="I76">
            <v>-158038066.68385479</v>
          </cell>
          <cell r="J76">
            <v>7659646.1970688589</v>
          </cell>
          <cell r="K76">
            <v>3343884.0366872353</v>
          </cell>
          <cell r="L76">
            <v>8307640.9753837911</v>
          </cell>
          <cell r="M76">
            <v>8707460.6231249403</v>
          </cell>
          <cell r="N76">
            <v>8617233.8504926823</v>
          </cell>
          <cell r="O76">
            <v>8744268.7323384881</v>
          </cell>
          <cell r="P76">
            <v>8632431.3222160395</v>
          </cell>
          <cell r="Q76">
            <v>8492481.2378645912</v>
          </cell>
          <cell r="R76">
            <v>8337711.0842519226</v>
          </cell>
          <cell r="S76">
            <v>8164301.9685421223</v>
          </cell>
          <cell r="T76">
            <v>8563294.0838380456</v>
          </cell>
          <cell r="U76">
            <v>5124293.1386252409</v>
          </cell>
          <cell r="V76">
            <v>6715259.819441407</v>
          </cell>
          <cell r="W76">
            <v>6402740.786772158</v>
          </cell>
          <cell r="X76">
            <v>6420514.6972629111</v>
          </cell>
          <cell r="Y76">
            <v>336532168.86010087</v>
          </cell>
          <cell r="Z76">
            <v>3179426.1188874179</v>
          </cell>
          <cell r="AA76">
            <v>3479344.613451622</v>
          </cell>
          <cell r="AB76">
            <v>3576838.2176171765</v>
          </cell>
          <cell r="AC76">
            <v>3628990.3468777104</v>
          </cell>
          <cell r="AD76">
            <v>3730904.3040829469</v>
          </cell>
          <cell r="AE76">
            <v>3743766.4552908582</v>
          </cell>
          <cell r="AF76">
            <v>3717414.2600166057</v>
          </cell>
          <cell r="AG76">
            <v>8220491.3945355248</v>
          </cell>
          <cell r="AH76">
            <v>3098393.1722748005</v>
          </cell>
          <cell r="AI76">
            <v>3281441.0965875378</v>
          </cell>
          <cell r="AJ76">
            <v>34754768.485463753</v>
          </cell>
          <cell r="AK76">
            <v>148843115.93590134</v>
          </cell>
          <cell r="AL76">
            <v>510401.15020119853</v>
          </cell>
          <cell r="AM76">
            <v>478382.86902131501</v>
          </cell>
          <cell r="AN76">
            <v>30895376.91482275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</row>
        <row r="77">
          <cell r="D77" t="str">
            <v>Geared - After Tax</v>
          </cell>
          <cell r="E77">
            <v>-250610207.57017508</v>
          </cell>
          <cell r="F77">
            <v>4623541.5640480863</v>
          </cell>
          <cell r="G77">
            <v>-55540268.518853813</v>
          </cell>
          <cell r="H77">
            <v>5319983.7146274075</v>
          </cell>
          <cell r="I77">
            <v>-158038066.68385479</v>
          </cell>
          <cell r="J77">
            <v>7659646.1970688589</v>
          </cell>
          <cell r="K77">
            <v>3343884.0366872353</v>
          </cell>
          <cell r="L77">
            <v>8307640.9753837911</v>
          </cell>
          <cell r="M77">
            <v>8707460.6231249403</v>
          </cell>
          <cell r="N77">
            <v>8617233.8504926823</v>
          </cell>
          <cell r="O77">
            <v>8744268.7323384881</v>
          </cell>
          <cell r="P77">
            <v>8632431.3222160395</v>
          </cell>
          <cell r="Q77">
            <v>8492481.2378645912</v>
          </cell>
          <cell r="R77">
            <v>8337711.0842519226</v>
          </cell>
          <cell r="S77">
            <v>8164301.9685421223</v>
          </cell>
          <cell r="T77">
            <v>8563294.0838380456</v>
          </cell>
          <cell r="U77">
            <v>5124293.1386252409</v>
          </cell>
          <cell r="V77">
            <v>6715259.819441407</v>
          </cell>
          <cell r="W77">
            <v>6402740.786772158</v>
          </cell>
          <cell r="X77">
            <v>6420514.6972629111</v>
          </cell>
          <cell r="Y77">
            <v>336532168.86010087</v>
          </cell>
          <cell r="Z77">
            <v>3179426.1188874179</v>
          </cell>
          <cell r="AA77">
            <v>3479344.613451622</v>
          </cell>
          <cell r="AB77">
            <v>3576838.2176171765</v>
          </cell>
          <cell r="AC77">
            <v>3628990.3468777104</v>
          </cell>
          <cell r="AD77">
            <v>3730904.3040829469</v>
          </cell>
          <cell r="AE77">
            <v>3743766.4552908582</v>
          </cell>
          <cell r="AF77">
            <v>3717414.2600166057</v>
          </cell>
          <cell r="AG77">
            <v>8220491.3945355248</v>
          </cell>
          <cell r="AH77">
            <v>3098393.1722748005</v>
          </cell>
          <cell r="AI77">
            <v>3281441.0965875378</v>
          </cell>
          <cell r="AJ77">
            <v>34754768.485463753</v>
          </cell>
          <cell r="AK77">
            <v>148843115.93590134</v>
          </cell>
          <cell r="AL77">
            <v>510401.15020119853</v>
          </cell>
          <cell r="AM77">
            <v>478382.86902131501</v>
          </cell>
          <cell r="AN77">
            <v>30895376.91482275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</row>
        <row r="78">
          <cell r="E78">
            <v>-250610207.57017508</v>
          </cell>
          <cell r="F78">
            <v>4623541.5640480863</v>
          </cell>
          <cell r="G78">
            <v>-55540268.518853813</v>
          </cell>
          <cell r="H78">
            <v>5319983.7146274075</v>
          </cell>
          <cell r="I78">
            <v>-158038066.68385479</v>
          </cell>
          <cell r="J78">
            <v>7659646.1970688589</v>
          </cell>
          <cell r="K78">
            <v>3343884.0366872353</v>
          </cell>
          <cell r="L78">
            <v>8307640.9753837911</v>
          </cell>
          <cell r="M78">
            <v>8707460.6231249403</v>
          </cell>
          <cell r="N78">
            <v>8617233.8504926823</v>
          </cell>
          <cell r="O78">
            <v>8744268.7323384881</v>
          </cell>
          <cell r="P78">
            <v>8632431.3222160395</v>
          </cell>
          <cell r="Q78">
            <v>8492481.2378645912</v>
          </cell>
          <cell r="R78">
            <v>8337711.0842519226</v>
          </cell>
          <cell r="S78">
            <v>8164301.9685421223</v>
          </cell>
          <cell r="T78">
            <v>8563294.0838380456</v>
          </cell>
          <cell r="U78">
            <v>5124293.1386252409</v>
          </cell>
          <cell r="V78">
            <v>6715259.819441407</v>
          </cell>
          <cell r="W78">
            <v>6402740.786772158</v>
          </cell>
          <cell r="X78">
            <v>6420514.6972629111</v>
          </cell>
          <cell r="Y78">
            <v>336532168.86010087</v>
          </cell>
          <cell r="Z78">
            <v>3179426.1188874179</v>
          </cell>
          <cell r="AA78">
            <v>3479344.613451622</v>
          </cell>
          <cell r="AB78">
            <v>3576838.2176171765</v>
          </cell>
          <cell r="AC78">
            <v>3628990.3468777104</v>
          </cell>
          <cell r="AD78">
            <v>3730904.3040829469</v>
          </cell>
          <cell r="AE78">
            <v>3743766.4552908582</v>
          </cell>
          <cell r="AF78">
            <v>3717414.2600166057</v>
          </cell>
          <cell r="AG78">
            <v>8220491.3945355248</v>
          </cell>
          <cell r="AH78">
            <v>3098393.1722748005</v>
          </cell>
          <cell r="AI78">
            <v>3281441.0965875378</v>
          </cell>
          <cell r="AJ78">
            <v>34754768.485463753</v>
          </cell>
          <cell r="AK78">
            <v>148843115.93590134</v>
          </cell>
          <cell r="AL78">
            <v>510401.15020119853</v>
          </cell>
          <cell r="AM78">
            <v>478382.86902131501</v>
          </cell>
          <cell r="AN78">
            <v>30895376.91482275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</row>
        <row r="83">
          <cell r="E83">
            <v>-250610207.57017508</v>
          </cell>
          <cell r="F83">
            <v>4623541.5640480863</v>
          </cell>
          <cell r="G83">
            <v>-55540268.518853813</v>
          </cell>
          <cell r="H83">
            <v>5319983.7146274075</v>
          </cell>
          <cell r="I83">
            <v>-158038066.68385479</v>
          </cell>
          <cell r="J83">
            <v>7659646.1970688589</v>
          </cell>
          <cell r="K83">
            <v>3343884.0366872349</v>
          </cell>
          <cell r="L83">
            <v>8307640.9753837911</v>
          </cell>
          <cell r="M83">
            <v>8707460.6231249403</v>
          </cell>
          <cell r="N83">
            <v>8617233.8504926823</v>
          </cell>
          <cell r="O83">
            <v>8744268.7323384881</v>
          </cell>
          <cell r="P83">
            <v>8632431.3222160395</v>
          </cell>
          <cell r="Q83">
            <v>8492481.2378645912</v>
          </cell>
          <cell r="R83">
            <v>8337711.0842519226</v>
          </cell>
          <cell r="S83">
            <v>8164301.9685421223</v>
          </cell>
          <cell r="T83">
            <v>8563294.0838380456</v>
          </cell>
          <cell r="U83">
            <v>5124293.1386252409</v>
          </cell>
          <cell r="V83">
            <v>6715259.819441407</v>
          </cell>
          <cell r="W83">
            <v>6402740.786772158</v>
          </cell>
          <cell r="X83">
            <v>6420514.6972629111</v>
          </cell>
          <cell r="Y83">
            <v>336532168.86010087</v>
          </cell>
          <cell r="Z83">
            <v>3179426.1188874179</v>
          </cell>
          <cell r="AA83">
            <v>3479344.613451622</v>
          </cell>
          <cell r="AB83">
            <v>3576838.2176171765</v>
          </cell>
          <cell r="AC83">
            <v>3628990.3468777104</v>
          </cell>
          <cell r="AD83">
            <v>3730904.3040829469</v>
          </cell>
          <cell r="AE83">
            <v>3743766.4552908582</v>
          </cell>
          <cell r="AF83">
            <v>3717414.2600166057</v>
          </cell>
          <cell r="AG83">
            <v>8220491.3945355248</v>
          </cell>
          <cell r="AH83">
            <v>3098393.1722748005</v>
          </cell>
          <cell r="AI83">
            <v>3281441.0965875378</v>
          </cell>
          <cell r="AJ83">
            <v>34754768.485463753</v>
          </cell>
          <cell r="AK83">
            <v>148843115.93590134</v>
          </cell>
          <cell r="AL83">
            <v>510401.15020119853</v>
          </cell>
          <cell r="AM83">
            <v>478382.86902131501</v>
          </cell>
          <cell r="AN83">
            <v>30895376.91482275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</row>
        <row r="85">
          <cell r="E85">
            <v>-250610207.57017508</v>
          </cell>
          <cell r="F85">
            <v>0</v>
          </cell>
          <cell r="G85">
            <v>-55540268.518853813</v>
          </cell>
          <cell r="H85">
            <v>0</v>
          </cell>
          <cell r="I85">
            <v>-158038066.68385479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</row>
        <row r="86">
          <cell r="E86">
            <v>0</v>
          </cell>
          <cell r="F86">
            <v>4623541.5640480863</v>
          </cell>
          <cell r="G86">
            <v>0</v>
          </cell>
          <cell r="H86">
            <v>5319983.7146274075</v>
          </cell>
          <cell r="I86">
            <v>0</v>
          </cell>
          <cell r="J86">
            <v>7659646.1970688589</v>
          </cell>
          <cell r="K86">
            <v>3343884.0366872349</v>
          </cell>
          <cell r="L86">
            <v>8307640.9753837911</v>
          </cell>
          <cell r="M86">
            <v>8707460.6231249403</v>
          </cell>
          <cell r="N86">
            <v>8617233.8504926823</v>
          </cell>
          <cell r="O86">
            <v>8744268.7323384881</v>
          </cell>
          <cell r="P86">
            <v>8632431.3222160395</v>
          </cell>
          <cell r="Q86">
            <v>8492481.2378645912</v>
          </cell>
          <cell r="R86">
            <v>8337711.0842519226</v>
          </cell>
          <cell r="S86">
            <v>8164301.9685421223</v>
          </cell>
          <cell r="T86">
            <v>8563294.0838380456</v>
          </cell>
          <cell r="U86">
            <v>5124293.1386252409</v>
          </cell>
          <cell r="V86">
            <v>6715259.819441407</v>
          </cell>
          <cell r="W86">
            <v>6402740.786772158</v>
          </cell>
          <cell r="X86">
            <v>6420514.6972629111</v>
          </cell>
          <cell r="Y86">
            <v>336532168.86010087</v>
          </cell>
          <cell r="Z86">
            <v>3179426.1188874179</v>
          </cell>
          <cell r="AA86">
            <v>3479344.613451622</v>
          </cell>
          <cell r="AB86">
            <v>3576838.2176171765</v>
          </cell>
          <cell r="AC86">
            <v>3628990.3468777104</v>
          </cell>
          <cell r="AD86">
            <v>3730904.3040829469</v>
          </cell>
          <cell r="AE86">
            <v>3743766.4552908582</v>
          </cell>
          <cell r="AF86">
            <v>3717414.2600166057</v>
          </cell>
          <cell r="AG86">
            <v>8220491.3945355248</v>
          </cell>
          <cell r="AH86">
            <v>3098393.1722748005</v>
          </cell>
          <cell r="AI86">
            <v>3281441.0965875378</v>
          </cell>
          <cell r="AJ86">
            <v>34754768.485463753</v>
          </cell>
          <cell r="AK86">
            <v>148843115.93590134</v>
          </cell>
          <cell r="AL86">
            <v>510401.15020119853</v>
          </cell>
          <cell r="AM86">
            <v>478382.86902131501</v>
          </cell>
          <cell r="AN86">
            <v>30895376.91482275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</row>
        <row r="87">
          <cell r="E87">
            <v>-250610207.57017508</v>
          </cell>
          <cell r="F87">
            <v>4623541.5640480863</v>
          </cell>
          <cell r="G87">
            <v>-55540268.518853813</v>
          </cell>
          <cell r="H87">
            <v>5319983.7146274075</v>
          </cell>
          <cell r="I87">
            <v>-158038066.68385479</v>
          </cell>
          <cell r="J87">
            <v>7659646.1970688589</v>
          </cell>
          <cell r="K87">
            <v>3343884.0366872349</v>
          </cell>
          <cell r="L87">
            <v>8307640.9753837911</v>
          </cell>
          <cell r="M87">
            <v>8707460.6231249403</v>
          </cell>
          <cell r="N87">
            <v>8617233.8504926823</v>
          </cell>
          <cell r="O87">
            <v>8744268.7323384881</v>
          </cell>
          <cell r="P87">
            <v>8632431.3222160395</v>
          </cell>
          <cell r="Q87">
            <v>8492481.2378645912</v>
          </cell>
          <cell r="R87">
            <v>8337711.0842519226</v>
          </cell>
          <cell r="S87">
            <v>8164301.9685421223</v>
          </cell>
          <cell r="T87">
            <v>8563294.0838380456</v>
          </cell>
          <cell r="U87">
            <v>5124293.1386252409</v>
          </cell>
          <cell r="V87">
            <v>6715259.819441407</v>
          </cell>
          <cell r="W87">
            <v>6402740.786772158</v>
          </cell>
          <cell r="X87">
            <v>6420514.6972629111</v>
          </cell>
          <cell r="Y87">
            <v>336532168.86010087</v>
          </cell>
          <cell r="Z87">
            <v>3179426.1188874179</v>
          </cell>
          <cell r="AA87">
            <v>3479344.613451622</v>
          </cell>
          <cell r="AB87">
            <v>3576838.2176171765</v>
          </cell>
          <cell r="AC87">
            <v>3628990.3468777104</v>
          </cell>
          <cell r="AD87">
            <v>3730904.3040829469</v>
          </cell>
          <cell r="AE87">
            <v>3743766.4552908582</v>
          </cell>
          <cell r="AF87">
            <v>3717414.2600166057</v>
          </cell>
          <cell r="AG87">
            <v>8220491.3945355248</v>
          </cell>
          <cell r="AH87">
            <v>3098393.1722748005</v>
          </cell>
          <cell r="AI87">
            <v>3281441.0965875378</v>
          </cell>
          <cell r="AJ87">
            <v>34754768.485463753</v>
          </cell>
          <cell r="AK87">
            <v>148843115.93590134</v>
          </cell>
          <cell r="AL87">
            <v>510401.15020119853</v>
          </cell>
          <cell r="AM87">
            <v>478382.86902131501</v>
          </cell>
          <cell r="AN87">
            <v>30895376.91482275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</row>
        <row r="91">
          <cell r="E91" t="str">
            <v>Qtr Ending</v>
          </cell>
        </row>
        <row r="92">
          <cell r="D92">
            <v>1</v>
          </cell>
          <cell r="E92">
            <v>39172</v>
          </cell>
          <cell r="F92">
            <v>39263</v>
          </cell>
          <cell r="G92">
            <v>39355</v>
          </cell>
          <cell r="H92">
            <v>39447</v>
          </cell>
          <cell r="I92">
            <v>39538</v>
          </cell>
          <cell r="J92">
            <v>39629</v>
          </cell>
          <cell r="K92">
            <v>39721</v>
          </cell>
          <cell r="L92">
            <v>39813</v>
          </cell>
          <cell r="M92">
            <v>39903</v>
          </cell>
          <cell r="N92">
            <v>39994</v>
          </cell>
          <cell r="O92">
            <v>40086</v>
          </cell>
          <cell r="P92">
            <v>40178</v>
          </cell>
          <cell r="Q92">
            <v>40268</v>
          </cell>
          <cell r="R92">
            <v>40359</v>
          </cell>
          <cell r="S92">
            <v>40451</v>
          </cell>
          <cell r="T92">
            <v>40543</v>
          </cell>
          <cell r="U92">
            <v>40633</v>
          </cell>
          <cell r="V92">
            <v>40724</v>
          </cell>
          <cell r="W92">
            <v>40816</v>
          </cell>
          <cell r="X92">
            <v>40908</v>
          </cell>
          <cell r="Y92">
            <v>40999</v>
          </cell>
          <cell r="Z92">
            <v>41090</v>
          </cell>
          <cell r="AA92">
            <v>41182</v>
          </cell>
          <cell r="AB92">
            <v>41274</v>
          </cell>
          <cell r="AC92">
            <v>41364</v>
          </cell>
          <cell r="AD92">
            <v>41455</v>
          </cell>
          <cell r="AE92">
            <v>41547</v>
          </cell>
          <cell r="AF92">
            <v>41639</v>
          </cell>
          <cell r="AG92">
            <v>41729</v>
          </cell>
          <cell r="AH92">
            <v>41820</v>
          </cell>
          <cell r="AI92">
            <v>41912</v>
          </cell>
          <cell r="AJ92">
            <v>42004</v>
          </cell>
          <cell r="AK92">
            <v>42094</v>
          </cell>
          <cell r="AL92">
            <v>42185</v>
          </cell>
          <cell r="AM92">
            <v>42277</v>
          </cell>
          <cell r="AN92">
            <v>42369</v>
          </cell>
          <cell r="AO92">
            <v>42460</v>
          </cell>
          <cell r="AP92">
            <v>42551</v>
          </cell>
          <cell r="AQ92">
            <v>42643</v>
          </cell>
          <cell r="AR92">
            <v>42735</v>
          </cell>
          <cell r="AS92">
            <v>42825</v>
          </cell>
          <cell r="AT92">
            <v>42916</v>
          </cell>
          <cell r="AU92">
            <v>43008</v>
          </cell>
          <cell r="AV92">
            <v>43100</v>
          </cell>
          <cell r="AW92">
            <v>43190</v>
          </cell>
          <cell r="AX92">
            <v>43281</v>
          </cell>
          <cell r="AY92">
            <v>43373</v>
          </cell>
          <cell r="AZ92">
            <v>43465</v>
          </cell>
          <cell r="BA92">
            <v>43555</v>
          </cell>
          <cell r="BB92">
            <v>43646</v>
          </cell>
          <cell r="BC92">
            <v>43738</v>
          </cell>
          <cell r="BD92">
            <v>43830</v>
          </cell>
          <cell r="BE92">
            <v>43921</v>
          </cell>
          <cell r="BF92">
            <v>44012</v>
          </cell>
          <cell r="BG92">
            <v>44104</v>
          </cell>
          <cell r="BH92">
            <v>44196</v>
          </cell>
          <cell r="BI92">
            <v>44286</v>
          </cell>
          <cell r="BJ92">
            <v>44377</v>
          </cell>
          <cell r="BK92">
            <v>44469</v>
          </cell>
          <cell r="BL92">
            <v>44561</v>
          </cell>
          <cell r="BM92">
            <v>44651</v>
          </cell>
          <cell r="BN92">
            <v>44742</v>
          </cell>
          <cell r="BO92">
            <v>44834</v>
          </cell>
          <cell r="BP92">
            <v>44926</v>
          </cell>
          <cell r="BQ92">
            <v>45016</v>
          </cell>
        </row>
        <row r="93">
          <cell r="E93" t="str">
            <v>Forecast</v>
          </cell>
          <cell r="F93" t="str">
            <v>Forecast</v>
          </cell>
          <cell r="G93" t="str">
            <v>Forecast</v>
          </cell>
          <cell r="H93" t="str">
            <v>Forecast</v>
          </cell>
          <cell r="I93" t="str">
            <v>Forecast</v>
          </cell>
          <cell r="J93" t="str">
            <v>Forecast</v>
          </cell>
          <cell r="K93" t="str">
            <v>Forecast</v>
          </cell>
          <cell r="L93" t="str">
            <v>Forecast</v>
          </cell>
          <cell r="M93" t="str">
            <v>Forecast</v>
          </cell>
          <cell r="N93" t="str">
            <v>Forecast</v>
          </cell>
          <cell r="O93" t="str">
            <v>Forecast</v>
          </cell>
          <cell r="P93" t="str">
            <v>Forecast</v>
          </cell>
          <cell r="Q93" t="str">
            <v>Forecast</v>
          </cell>
          <cell r="R93" t="str">
            <v>Forecast</v>
          </cell>
          <cell r="S93" t="str">
            <v>Forecast</v>
          </cell>
          <cell r="T93" t="str">
            <v>Forecast</v>
          </cell>
          <cell r="U93" t="str">
            <v>Forecast</v>
          </cell>
          <cell r="V93" t="str">
            <v>Forecast</v>
          </cell>
          <cell r="W93" t="str">
            <v>Forecast</v>
          </cell>
          <cell r="X93" t="str">
            <v>Forecast</v>
          </cell>
          <cell r="Y93" t="str">
            <v>Forecast</v>
          </cell>
          <cell r="Z93" t="str">
            <v>Forecast</v>
          </cell>
          <cell r="AA93" t="str">
            <v>Forecast</v>
          </cell>
          <cell r="AB93" t="str">
            <v>Forecast</v>
          </cell>
          <cell r="AC93" t="str">
            <v>Forecast</v>
          </cell>
          <cell r="AD93" t="str">
            <v>Forecast</v>
          </cell>
          <cell r="AE93" t="str">
            <v>Forecast</v>
          </cell>
          <cell r="AF93" t="str">
            <v>Forecast</v>
          </cell>
          <cell r="AG93" t="str">
            <v>Forecast</v>
          </cell>
          <cell r="AH93" t="str">
            <v>Forecast</v>
          </cell>
          <cell r="AI93" t="str">
            <v>Forecast</v>
          </cell>
          <cell r="AJ93" t="str">
            <v>Forecast</v>
          </cell>
          <cell r="AK93" t="str">
            <v>Forecast</v>
          </cell>
          <cell r="AL93" t="str">
            <v>Forecast</v>
          </cell>
          <cell r="AM93" t="str">
            <v>Forecast</v>
          </cell>
          <cell r="AN93" t="str">
            <v>Forecast</v>
          </cell>
          <cell r="AO93" t="str">
            <v>Forecast</v>
          </cell>
          <cell r="AP93" t="str">
            <v>Forecast</v>
          </cell>
          <cell r="AQ93" t="str">
            <v>Forecast</v>
          </cell>
          <cell r="AR93" t="str">
            <v>Forecast</v>
          </cell>
          <cell r="AS93" t="str">
            <v>Forecast</v>
          </cell>
          <cell r="AT93" t="str">
            <v>Forecast</v>
          </cell>
          <cell r="AU93" t="str">
            <v>Forecast</v>
          </cell>
          <cell r="AV93" t="str">
            <v>Forecast</v>
          </cell>
          <cell r="AW93" t="str">
            <v>Forecast</v>
          </cell>
          <cell r="AX93" t="str">
            <v>Forecast</v>
          </cell>
          <cell r="AY93" t="str">
            <v>Forecast</v>
          </cell>
          <cell r="AZ93" t="str">
            <v>Forecast</v>
          </cell>
          <cell r="BA93" t="str">
            <v>Forecast</v>
          </cell>
          <cell r="BB93" t="str">
            <v>Forecast</v>
          </cell>
          <cell r="BC93" t="str">
            <v>Forecast</v>
          </cell>
          <cell r="BD93" t="str">
            <v>Forecast</v>
          </cell>
          <cell r="BE93" t="str">
            <v>Forecast</v>
          </cell>
          <cell r="BF93" t="str">
            <v>Forecast</v>
          </cell>
          <cell r="BG93" t="str">
            <v>Forecast</v>
          </cell>
          <cell r="BH93" t="str">
            <v>Forecast</v>
          </cell>
          <cell r="BI93" t="str">
            <v>Forecast</v>
          </cell>
          <cell r="BJ93" t="str">
            <v>Forecast</v>
          </cell>
          <cell r="BK93" t="str">
            <v>Forecast</v>
          </cell>
          <cell r="BL93" t="str">
            <v>Forecast</v>
          </cell>
          <cell r="BM93" t="str">
            <v>Forecast</v>
          </cell>
          <cell r="BN93" t="str">
            <v>Forecast</v>
          </cell>
          <cell r="BO93" t="str">
            <v>Forecast</v>
          </cell>
          <cell r="BP93" t="str">
            <v>Forecast</v>
          </cell>
          <cell r="BQ93" t="str">
            <v>Forecast</v>
          </cell>
        </row>
        <row r="96">
          <cell r="E96">
            <v>343589.77999999997</v>
          </cell>
          <cell r="F96">
            <v>343589.77999999997</v>
          </cell>
          <cell r="G96">
            <v>343589.77999999997</v>
          </cell>
          <cell r="H96">
            <v>343589.77999999997</v>
          </cell>
          <cell r="I96">
            <v>363529.68215810833</v>
          </cell>
          <cell r="J96">
            <v>369411.18400332337</v>
          </cell>
          <cell r="K96">
            <v>373440.06326913193</v>
          </cell>
          <cell r="L96">
            <v>389028.83745327301</v>
          </cell>
          <cell r="M96">
            <v>391261.33873959736</v>
          </cell>
          <cell r="N96">
            <v>385228.08166892588</v>
          </cell>
          <cell r="O96">
            <v>382184.80626765743</v>
          </cell>
          <cell r="P96">
            <v>398147.26185678091</v>
          </cell>
          <cell r="Q96">
            <v>406408.21826193534</v>
          </cell>
          <cell r="R96">
            <v>353452.34659586957</v>
          </cell>
          <cell r="S96">
            <v>357139.95137419755</v>
          </cell>
          <cell r="T96">
            <v>418886.55446996196</v>
          </cell>
          <cell r="U96">
            <v>313541.53952510247</v>
          </cell>
          <cell r="V96">
            <v>314000.67799906281</v>
          </cell>
          <cell r="W96">
            <v>414948.6643185587</v>
          </cell>
          <cell r="X96">
            <v>421125.8683567727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</row>
        <row r="99">
          <cell r="E99">
            <v>343589.77999999997</v>
          </cell>
          <cell r="F99">
            <v>343589.77999999997</v>
          </cell>
          <cell r="G99">
            <v>343589.77999999997</v>
          </cell>
          <cell r="H99">
            <v>343589.77999999997</v>
          </cell>
          <cell r="I99">
            <v>363529.68215810833</v>
          </cell>
          <cell r="J99">
            <v>369411.18400332337</v>
          </cell>
          <cell r="K99">
            <v>373440.06326913193</v>
          </cell>
          <cell r="L99">
            <v>389028.83745327301</v>
          </cell>
          <cell r="M99">
            <v>391261.33873959736</v>
          </cell>
          <cell r="N99">
            <v>385228.08166892588</v>
          </cell>
          <cell r="O99">
            <v>382184.80626765743</v>
          </cell>
          <cell r="P99">
            <v>398147.26185678091</v>
          </cell>
          <cell r="Q99">
            <v>406408.21826193534</v>
          </cell>
          <cell r="R99">
            <v>353452.34659586957</v>
          </cell>
          <cell r="S99">
            <v>357139.95137419755</v>
          </cell>
          <cell r="T99">
            <v>418886.55446996196</v>
          </cell>
          <cell r="U99">
            <v>313541.53952510247</v>
          </cell>
          <cell r="V99">
            <v>314000.67799906281</v>
          </cell>
          <cell r="W99">
            <v>414948.6643185587</v>
          </cell>
          <cell r="X99">
            <v>421125.8683567727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</row>
        <row r="102">
          <cell r="E102">
            <v>-12025.6423</v>
          </cell>
          <cell r="F102">
            <v>-12025.6423</v>
          </cell>
          <cell r="G102">
            <v>-12025.6423</v>
          </cell>
          <cell r="H102">
            <v>-12025.6423</v>
          </cell>
          <cell r="I102">
            <v>-12723.538875533792</v>
          </cell>
          <cell r="J102">
            <v>-12929.39144011632</v>
          </cell>
          <cell r="K102">
            <v>-13070.402214419617</v>
          </cell>
          <cell r="L102">
            <v>-13616.009310864558</v>
          </cell>
          <cell r="M102">
            <v>-13694.146855885909</v>
          </cell>
          <cell r="N102">
            <v>-13482.982858412404</v>
          </cell>
          <cell r="O102">
            <v>-13376.468219368009</v>
          </cell>
          <cell r="P102">
            <v>-13935.154164987331</v>
          </cell>
          <cell r="Q102">
            <v>-14224.287639167736</v>
          </cell>
          <cell r="R102">
            <v>-12370.832130855439</v>
          </cell>
          <cell r="S102">
            <v>-12499.898298096916</v>
          </cell>
          <cell r="T102">
            <v>-14661.029406448672</v>
          </cell>
          <cell r="U102">
            <v>-10973.953883378588</v>
          </cell>
          <cell r="V102">
            <v>-10990.023729967201</v>
          </cell>
          <cell r="W102">
            <v>-14523.203251149554</v>
          </cell>
          <cell r="X102">
            <v>-14739.40539248705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</row>
        <row r="104">
          <cell r="E104">
            <v>-3343.75</v>
          </cell>
          <cell r="F104">
            <v>-3479.3054009826319</v>
          </cell>
          <cell r="G104">
            <v>-3397.2445974885536</v>
          </cell>
          <cell r="H104">
            <v>-3364.8607188626806</v>
          </cell>
          <cell r="I104">
            <v>-3352.1656046651788</v>
          </cell>
          <cell r="J104">
            <v>0</v>
          </cell>
          <cell r="K104">
            <v>0</v>
          </cell>
          <cell r="L104">
            <v>0</v>
          </cell>
          <cell r="M104">
            <v>-943.62186933814507</v>
          </cell>
          <cell r="N104">
            <v>-4690.5551487160519</v>
          </cell>
          <cell r="O104">
            <v>-3746.9120882328912</v>
          </cell>
          <cell r="P104">
            <v>0</v>
          </cell>
          <cell r="Q104">
            <v>-12500.019662627723</v>
          </cell>
          <cell r="R104">
            <v>-12500.007838335714</v>
          </cell>
          <cell r="S104">
            <v>0</v>
          </cell>
          <cell r="T104">
            <v>-18750.001831054688</v>
          </cell>
          <cell r="U104">
            <v>-18750.000737348539</v>
          </cell>
          <cell r="V104">
            <v>-619.31250970875863</v>
          </cell>
          <cell r="W104">
            <v>-619.31250383139377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-3221.8352731011855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-3981.1774396934006</v>
          </cell>
          <cell r="P105">
            <v>-3747.5793749999993</v>
          </cell>
          <cell r="Q105">
            <v>0</v>
          </cell>
          <cell r="R105">
            <v>0</v>
          </cell>
          <cell r="S105">
            <v>-31247.025632771016</v>
          </cell>
          <cell r="T105">
            <v>0</v>
          </cell>
          <cell r="U105">
            <v>0</v>
          </cell>
          <cell r="V105">
            <v>-60960.410621557094</v>
          </cell>
          <cell r="W105">
            <v>0</v>
          </cell>
          <cell r="X105">
            <v>-3411.1957618652332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</row>
        <row r="108">
          <cell r="E108">
            <v>-15369.3923</v>
          </cell>
          <cell r="F108">
            <v>-15504.947700982631</v>
          </cell>
          <cell r="G108">
            <v>-15422.886897488554</v>
          </cell>
          <cell r="H108">
            <v>-15390.503018862681</v>
          </cell>
          <cell r="I108">
            <v>-16075.70448019897</v>
          </cell>
          <cell r="J108">
            <v>-16151.226713217506</v>
          </cell>
          <cell r="K108">
            <v>-13070.402214419617</v>
          </cell>
          <cell r="L108">
            <v>-13616.009310864558</v>
          </cell>
          <cell r="M108">
            <v>-14637.768725224054</v>
          </cell>
          <cell r="N108">
            <v>-18173.538007128456</v>
          </cell>
          <cell r="O108">
            <v>-21104.5577472943</v>
          </cell>
          <cell r="P108">
            <v>-17682.73353998733</v>
          </cell>
          <cell r="Q108">
            <v>-26724.307301795459</v>
          </cell>
          <cell r="R108">
            <v>-24870.839969191155</v>
          </cell>
          <cell r="S108">
            <v>-43746.923930867932</v>
          </cell>
          <cell r="T108">
            <v>-33411.031237503361</v>
          </cell>
          <cell r="U108">
            <v>-29723.954620727127</v>
          </cell>
          <cell r="V108">
            <v>-72569.746861233056</v>
          </cell>
          <cell r="W108">
            <v>-15142.515754980948</v>
          </cell>
          <cell r="X108">
            <v>-18150.601154352284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</row>
        <row r="110">
          <cell r="E110">
            <v>328220.38769999996</v>
          </cell>
          <cell r="F110">
            <v>328084.83229901735</v>
          </cell>
          <cell r="G110">
            <v>328166.89310251141</v>
          </cell>
          <cell r="H110">
            <v>328199.27698113729</v>
          </cell>
          <cell r="I110">
            <v>347453.97767790937</v>
          </cell>
          <cell r="J110">
            <v>353259.95729010587</v>
          </cell>
          <cell r="K110">
            <v>360369.66105471231</v>
          </cell>
          <cell r="L110">
            <v>375412.82814240846</v>
          </cell>
          <cell r="M110">
            <v>376623.57001437328</v>
          </cell>
          <cell r="N110">
            <v>367054.54366179742</v>
          </cell>
          <cell r="O110">
            <v>361080.24852036312</v>
          </cell>
          <cell r="P110">
            <v>380464.52831679356</v>
          </cell>
          <cell r="Q110">
            <v>379683.91096013988</v>
          </cell>
          <cell r="R110">
            <v>328581.5066266784</v>
          </cell>
          <cell r="S110">
            <v>313393.02744332963</v>
          </cell>
          <cell r="T110">
            <v>385475.52323245862</v>
          </cell>
          <cell r="U110">
            <v>283817.58490437537</v>
          </cell>
          <cell r="V110">
            <v>241430.93113782976</v>
          </cell>
          <cell r="W110">
            <v>399806.14856357774</v>
          </cell>
          <cell r="X110">
            <v>402975.26720242039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</row>
        <row r="113">
          <cell r="E113">
            <v>-22988603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</row>
        <row r="114">
          <cell r="E114">
            <v>-6750</v>
          </cell>
          <cell r="F114">
            <v>-6750</v>
          </cell>
          <cell r="G114">
            <v>-6750</v>
          </cell>
          <cell r="H114">
            <v>-6750</v>
          </cell>
          <cell r="I114">
            <v>-5250</v>
          </cell>
          <cell r="J114">
            <v>-5250</v>
          </cell>
          <cell r="K114">
            <v>-5250</v>
          </cell>
          <cell r="L114">
            <v>-5250</v>
          </cell>
          <cell r="M114">
            <v>-5250</v>
          </cell>
          <cell r="N114">
            <v>-5250</v>
          </cell>
          <cell r="O114">
            <v>-5250</v>
          </cell>
          <cell r="P114">
            <v>-5250</v>
          </cell>
          <cell r="Q114">
            <v>-5250</v>
          </cell>
          <cell r="R114">
            <v>-5250</v>
          </cell>
          <cell r="S114">
            <v>-5250</v>
          </cell>
          <cell r="T114">
            <v>-5250</v>
          </cell>
          <cell r="U114">
            <v>-6500</v>
          </cell>
          <cell r="V114">
            <v>-6500</v>
          </cell>
          <cell r="W114">
            <v>-6500</v>
          </cell>
          <cell r="X114">
            <v>-6500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</row>
        <row r="115"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25619351.823525824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</row>
        <row r="117">
          <cell r="E117">
            <v>-22995353</v>
          </cell>
          <cell r="F117">
            <v>-6750</v>
          </cell>
          <cell r="G117">
            <v>-6750</v>
          </cell>
          <cell r="H117">
            <v>-6750</v>
          </cell>
          <cell r="I117">
            <v>-5250</v>
          </cell>
          <cell r="J117">
            <v>-5250</v>
          </cell>
          <cell r="K117">
            <v>-5250</v>
          </cell>
          <cell r="L117">
            <v>-5250</v>
          </cell>
          <cell r="M117">
            <v>-5250</v>
          </cell>
          <cell r="N117">
            <v>-5250</v>
          </cell>
          <cell r="O117">
            <v>-5250</v>
          </cell>
          <cell r="P117">
            <v>-5250</v>
          </cell>
          <cell r="Q117">
            <v>-5250</v>
          </cell>
          <cell r="R117">
            <v>-5250</v>
          </cell>
          <cell r="S117">
            <v>-5250</v>
          </cell>
          <cell r="T117">
            <v>-5250</v>
          </cell>
          <cell r="U117">
            <v>-6500</v>
          </cell>
          <cell r="V117">
            <v>-6500</v>
          </cell>
          <cell r="W117">
            <v>-6500</v>
          </cell>
          <cell r="X117">
            <v>-6500</v>
          </cell>
          <cell r="Y117">
            <v>25619351.823525824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</row>
        <row r="120"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</row>
        <row r="121"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</row>
        <row r="122"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</row>
        <row r="125"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</row>
        <row r="128"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</row>
        <row r="129"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</row>
        <row r="131"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</row>
        <row r="134"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</row>
        <row r="136"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</row>
        <row r="138">
          <cell r="E138">
            <v>-22667132.612300001</v>
          </cell>
          <cell r="F138">
            <v>321334.83229901735</v>
          </cell>
          <cell r="G138">
            <v>321416.89310251141</v>
          </cell>
          <cell r="H138">
            <v>321449.27698113729</v>
          </cell>
          <cell r="I138">
            <v>342203.97767790937</v>
          </cell>
          <cell r="J138">
            <v>348009.95729010587</v>
          </cell>
          <cell r="K138">
            <v>355119.66105471231</v>
          </cell>
          <cell r="L138">
            <v>370162.82814240846</v>
          </cell>
          <cell r="M138">
            <v>371373.57001437328</v>
          </cell>
          <cell r="N138">
            <v>361804.54366179742</v>
          </cell>
          <cell r="O138">
            <v>355830.24852036312</v>
          </cell>
          <cell r="P138">
            <v>375214.52831679356</v>
          </cell>
          <cell r="Q138">
            <v>374433.91096013988</v>
          </cell>
          <cell r="R138">
            <v>323331.5066266784</v>
          </cell>
          <cell r="S138">
            <v>308143.02744332963</v>
          </cell>
          <cell r="T138">
            <v>380225.52323245862</v>
          </cell>
          <cell r="U138">
            <v>277317.58490437537</v>
          </cell>
          <cell r="V138">
            <v>234930.93113782976</v>
          </cell>
          <cell r="W138">
            <v>393306.14856357774</v>
          </cell>
          <cell r="X138">
            <v>396475.26720242039</v>
          </cell>
          <cell r="Y138">
            <v>25619351.823525824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</row>
        <row r="140">
          <cell r="E140">
            <v>-22667132.612300001</v>
          </cell>
          <cell r="F140">
            <v>321334.83229901735</v>
          </cell>
          <cell r="G140">
            <v>321416.89310251141</v>
          </cell>
          <cell r="H140">
            <v>321449.27698113729</v>
          </cell>
          <cell r="I140">
            <v>342203.97767790937</v>
          </cell>
          <cell r="J140">
            <v>348009.95729010587</v>
          </cell>
          <cell r="K140">
            <v>355119.66105471231</v>
          </cell>
          <cell r="L140">
            <v>370162.82814240846</v>
          </cell>
          <cell r="M140">
            <v>371373.57001437328</v>
          </cell>
          <cell r="N140">
            <v>361804.54366179742</v>
          </cell>
          <cell r="O140">
            <v>355830.24852036312</v>
          </cell>
          <cell r="P140">
            <v>375214.52831679356</v>
          </cell>
          <cell r="Q140">
            <v>374433.91096013988</v>
          </cell>
          <cell r="R140">
            <v>323331.5066266784</v>
          </cell>
          <cell r="S140">
            <v>308143.02744332963</v>
          </cell>
          <cell r="T140">
            <v>380225.52323245862</v>
          </cell>
          <cell r="U140">
            <v>277317.58490437537</v>
          </cell>
          <cell r="V140">
            <v>234930.93113782976</v>
          </cell>
          <cell r="W140">
            <v>393306.14856357774</v>
          </cell>
          <cell r="X140">
            <v>396475.26720242039</v>
          </cell>
          <cell r="Y140">
            <v>25619351.823525824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</row>
        <row r="142">
          <cell r="E142">
            <v>-22667132.612300001</v>
          </cell>
          <cell r="F142">
            <v>321334.83229901735</v>
          </cell>
          <cell r="G142">
            <v>321416.89310251141</v>
          </cell>
          <cell r="H142">
            <v>321449.27698113729</v>
          </cell>
          <cell r="I142">
            <v>342203.97767790937</v>
          </cell>
          <cell r="J142">
            <v>348009.95729010587</v>
          </cell>
          <cell r="K142">
            <v>355119.66105471231</v>
          </cell>
          <cell r="L142">
            <v>370162.82814240846</v>
          </cell>
          <cell r="M142">
            <v>371373.57001437328</v>
          </cell>
          <cell r="N142">
            <v>361804.54366179742</v>
          </cell>
          <cell r="O142">
            <v>355830.24852036312</v>
          </cell>
          <cell r="P142">
            <v>375214.52831679356</v>
          </cell>
          <cell r="Q142">
            <v>374433.91096013988</v>
          </cell>
          <cell r="R142">
            <v>323331.5066266784</v>
          </cell>
          <cell r="S142">
            <v>308143.02744332963</v>
          </cell>
          <cell r="T142">
            <v>380225.52323245862</v>
          </cell>
          <cell r="U142">
            <v>277317.58490437537</v>
          </cell>
          <cell r="V142">
            <v>234930.93113782976</v>
          </cell>
          <cell r="W142">
            <v>393306.14856357774</v>
          </cell>
          <cell r="X142">
            <v>396475.26720242039</v>
          </cell>
          <cell r="Y142">
            <v>25619351.823525824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</row>
        <row r="144">
          <cell r="E144">
            <v>5.7110105855497174E-2</v>
          </cell>
          <cell r="F144">
            <v>5.8814484975846341E-2</v>
          </cell>
          <cell r="G144">
            <v>5.8853502259932459E-2</v>
          </cell>
          <cell r="H144">
            <v>5.8844591740137696E-2</v>
          </cell>
          <cell r="I144">
            <v>6.2290722388958927E-2</v>
          </cell>
          <cell r="J144">
            <v>5.9821985571737922E-2</v>
          </cell>
          <cell r="K144">
            <v>6.0022973836758871E-2</v>
          </cell>
          <cell r="L144">
            <v>6.129493473534877E-2</v>
          </cell>
          <cell r="M144">
            <v>5.9028546109770146E-2</v>
          </cell>
          <cell r="N144">
            <v>5.7343844801680255E-2</v>
          </cell>
          <cell r="O144">
            <v>5.7881106893524527E-2</v>
          </cell>
          <cell r="P144">
            <v>6.1997494599784223E-2</v>
          </cell>
          <cell r="Q144">
            <v>5.8718063098781158E-2</v>
          </cell>
          <cell r="R144">
            <v>5.091955760376625E-2</v>
          </cell>
          <cell r="S144">
            <v>5.6118998590317964E-2</v>
          </cell>
          <cell r="T144">
            <v>7.2372100290673813E-2</v>
          </cell>
          <cell r="U144">
            <v>4.3321770079310692E-2</v>
          </cell>
          <cell r="V144">
            <v>5.0051524348010017E-2</v>
          </cell>
          <cell r="W144">
            <v>9.7436182228441914E-2</v>
          </cell>
          <cell r="X144">
            <v>5.9305179219507752E-2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</row>
        <row r="145">
          <cell r="E145">
            <v>22988603</v>
          </cell>
          <cell r="F145">
            <v>22313199.37146461</v>
          </cell>
          <cell r="G145">
            <v>22303983.99423226</v>
          </cell>
          <cell r="H145">
            <v>22309562.682021204</v>
          </cell>
          <cell r="I145">
            <v>22311764.214793939</v>
          </cell>
          <cell r="J145">
            <v>23620744.374422684</v>
          </cell>
          <cell r="K145">
            <v>24015448.620375894</v>
          </cell>
          <cell r="L145">
            <v>24498783.122182395</v>
          </cell>
          <cell r="M145">
            <v>25521453.251719929</v>
          </cell>
          <cell r="N145">
            <v>25603762.35191277</v>
          </cell>
          <cell r="O145">
            <v>24953237.275478512</v>
          </cell>
          <cell r="P145">
            <v>24547090.54117924</v>
          </cell>
          <cell r="Q145">
            <v>25864879.794920973</v>
          </cell>
          <cell r="R145">
            <v>25811811.57806249</v>
          </cell>
          <cell r="S145">
            <v>22337749.091438588</v>
          </cell>
          <cell r="T145">
            <v>21305200.301455542</v>
          </cell>
          <cell r="U145">
            <v>26205539.098220643</v>
          </cell>
          <cell r="V145">
            <v>19294591.665912267</v>
          </cell>
          <cell r="W145">
            <v>16413046.546763124</v>
          </cell>
          <cell r="X145">
            <v>27179768.951435279</v>
          </cell>
          <cell r="Y145">
            <v>27395213.142808773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</row>
        <row r="146">
          <cell r="E146">
            <v>0.96426593889408763</v>
          </cell>
          <cell r="F146">
            <v>0.96426593889408763</v>
          </cell>
          <cell r="G146">
            <v>0.96426593889408763</v>
          </cell>
          <cell r="H146">
            <v>0.96426593889408763</v>
          </cell>
          <cell r="I146">
            <v>0.96426593889408763</v>
          </cell>
          <cell r="J146">
            <v>1</v>
          </cell>
          <cell r="K146">
            <v>1</v>
          </cell>
          <cell r="L146">
            <v>1</v>
          </cell>
          <cell r="M146">
            <v>0.98991631550437464</v>
          </cell>
          <cell r="N146">
            <v>0.94987412927447834</v>
          </cell>
          <cell r="O146">
            <v>0.9599578137701037</v>
          </cell>
          <cell r="P146">
            <v>1</v>
          </cell>
          <cell r="Q146">
            <v>0.86641472483771054</v>
          </cell>
          <cell r="R146">
            <v>0.86641472483771054</v>
          </cell>
          <cell r="S146">
            <v>1</v>
          </cell>
          <cell r="T146">
            <v>0.79962208725656592</v>
          </cell>
          <cell r="U146">
            <v>0.79962208725656592</v>
          </cell>
          <cell r="V146">
            <v>0.99338151754208437</v>
          </cell>
          <cell r="W146">
            <v>0.99338151754208437</v>
          </cell>
          <cell r="X146">
            <v>1</v>
          </cell>
          <cell r="Y146" t="str">
            <v>-</v>
          </cell>
          <cell r="Z146" t="str">
            <v>-</v>
          </cell>
          <cell r="AA146" t="str">
            <v>-</v>
          </cell>
          <cell r="AB146" t="str">
            <v>-</v>
          </cell>
          <cell r="AC146" t="str">
            <v>-</v>
          </cell>
          <cell r="AD146" t="str">
            <v>-</v>
          </cell>
          <cell r="AE146" t="str">
            <v>-</v>
          </cell>
          <cell r="AF146" t="str">
            <v>-</v>
          </cell>
          <cell r="AG146" t="str">
            <v>-</v>
          </cell>
          <cell r="AH146" t="str">
            <v>-</v>
          </cell>
          <cell r="AI146" t="str">
            <v>-</v>
          </cell>
          <cell r="AJ146" t="str">
            <v>-</v>
          </cell>
          <cell r="AK146" t="str">
            <v>-</v>
          </cell>
          <cell r="AL146" t="str">
            <v>-</v>
          </cell>
          <cell r="AM146" t="str">
            <v>-</v>
          </cell>
          <cell r="AN146" t="str">
            <v>-</v>
          </cell>
          <cell r="AO146" t="str">
            <v>-</v>
          </cell>
          <cell r="AP146" t="str">
            <v>-</v>
          </cell>
          <cell r="AQ146" t="str">
            <v>-</v>
          </cell>
          <cell r="AR146" t="str">
            <v>-</v>
          </cell>
          <cell r="AS146" t="str">
            <v>-</v>
          </cell>
          <cell r="AT146" t="str">
            <v>-</v>
          </cell>
          <cell r="AU146" t="str">
            <v>-</v>
          </cell>
          <cell r="AV146" t="str">
            <v>-</v>
          </cell>
          <cell r="AW146" t="str">
            <v>-</v>
          </cell>
          <cell r="AX146" t="str">
            <v>-</v>
          </cell>
          <cell r="AY146" t="str">
            <v>-</v>
          </cell>
          <cell r="AZ146" t="str">
            <v>-</v>
          </cell>
          <cell r="BA146" t="str">
            <v>-</v>
          </cell>
          <cell r="BB146" t="str">
            <v>-</v>
          </cell>
          <cell r="BC146" t="str">
            <v>-</v>
          </cell>
          <cell r="BD146" t="str">
            <v>-</v>
          </cell>
          <cell r="BE146" t="str">
            <v>-</v>
          </cell>
          <cell r="BF146" t="str">
            <v>-</v>
          </cell>
          <cell r="BG146" t="str">
            <v>-</v>
          </cell>
          <cell r="BH146" t="str">
            <v>-</v>
          </cell>
          <cell r="BI146" t="str">
            <v>-</v>
          </cell>
          <cell r="BJ146" t="str">
            <v>-</v>
          </cell>
          <cell r="BK146" t="str">
            <v>-</v>
          </cell>
          <cell r="BL146" t="str">
            <v>-</v>
          </cell>
          <cell r="BM146" t="str">
            <v>-</v>
          </cell>
          <cell r="BN146" t="str">
            <v>-</v>
          </cell>
          <cell r="BO146" t="str">
            <v>-</v>
          </cell>
          <cell r="BP146" t="str">
            <v>-</v>
          </cell>
          <cell r="BQ146" t="str">
            <v>-</v>
          </cell>
        </row>
        <row r="147">
          <cell r="E147">
            <v>1</v>
          </cell>
          <cell r="F147">
            <v>2</v>
          </cell>
          <cell r="G147">
            <v>3</v>
          </cell>
          <cell r="H147">
            <v>4</v>
          </cell>
          <cell r="I147">
            <v>5</v>
          </cell>
          <cell r="J147">
            <v>6</v>
          </cell>
          <cell r="K147">
            <v>7</v>
          </cell>
          <cell r="L147">
            <v>8</v>
          </cell>
          <cell r="M147">
            <v>9</v>
          </cell>
          <cell r="N147">
            <v>10</v>
          </cell>
          <cell r="O147">
            <v>11</v>
          </cell>
          <cell r="P147">
            <v>12</v>
          </cell>
          <cell r="Q147">
            <v>13</v>
          </cell>
          <cell r="R147">
            <v>14</v>
          </cell>
          <cell r="S147">
            <v>15</v>
          </cell>
          <cell r="T147">
            <v>16</v>
          </cell>
          <cell r="U147">
            <v>17</v>
          </cell>
          <cell r="V147">
            <v>18</v>
          </cell>
          <cell r="W147">
            <v>19</v>
          </cell>
          <cell r="X147">
            <v>20</v>
          </cell>
          <cell r="Y147">
            <v>21</v>
          </cell>
          <cell r="Z147">
            <v>22</v>
          </cell>
          <cell r="AA147">
            <v>23</v>
          </cell>
          <cell r="AB147">
            <v>24</v>
          </cell>
          <cell r="AC147">
            <v>25</v>
          </cell>
          <cell r="AD147">
            <v>26</v>
          </cell>
          <cell r="AE147">
            <v>27</v>
          </cell>
          <cell r="AF147">
            <v>28</v>
          </cell>
          <cell r="AG147">
            <v>29</v>
          </cell>
          <cell r="AH147">
            <v>30</v>
          </cell>
          <cell r="AI147">
            <v>31</v>
          </cell>
          <cell r="AJ147">
            <v>32</v>
          </cell>
          <cell r="AK147">
            <v>33</v>
          </cell>
          <cell r="AL147">
            <v>34</v>
          </cell>
          <cell r="AM147">
            <v>35</v>
          </cell>
          <cell r="AN147">
            <v>36</v>
          </cell>
          <cell r="AO147">
            <v>37</v>
          </cell>
          <cell r="AP147">
            <v>38</v>
          </cell>
          <cell r="AQ147">
            <v>39</v>
          </cell>
          <cell r="AR147">
            <v>40</v>
          </cell>
          <cell r="AS147">
            <v>41</v>
          </cell>
          <cell r="AT147">
            <v>42</v>
          </cell>
          <cell r="AU147">
            <v>43</v>
          </cell>
          <cell r="AV147">
            <v>44</v>
          </cell>
          <cell r="AW147">
            <v>45</v>
          </cell>
          <cell r="AX147">
            <v>46</v>
          </cell>
          <cell r="AY147">
            <v>47</v>
          </cell>
          <cell r="AZ147">
            <v>48</v>
          </cell>
          <cell r="BA147">
            <v>49</v>
          </cell>
          <cell r="BB147">
            <v>50</v>
          </cell>
          <cell r="BC147">
            <v>51</v>
          </cell>
          <cell r="BD147">
            <v>52</v>
          </cell>
          <cell r="BE147">
            <v>53</v>
          </cell>
          <cell r="BF147">
            <v>54</v>
          </cell>
          <cell r="BG147">
            <v>55</v>
          </cell>
          <cell r="BH147">
            <v>56</v>
          </cell>
          <cell r="BI147">
            <v>57</v>
          </cell>
          <cell r="BJ147">
            <v>58</v>
          </cell>
          <cell r="BK147">
            <v>59</v>
          </cell>
          <cell r="BL147">
            <v>60</v>
          </cell>
          <cell r="BM147">
            <v>61</v>
          </cell>
          <cell r="BN147">
            <v>62</v>
          </cell>
          <cell r="BO147">
            <v>63</v>
          </cell>
          <cell r="BP147">
            <v>64</v>
          </cell>
          <cell r="BQ147">
            <v>65</v>
          </cell>
        </row>
        <row r="148">
          <cell r="E148">
            <v>39172</v>
          </cell>
          <cell r="F148">
            <v>39263</v>
          </cell>
          <cell r="G148">
            <v>39355</v>
          </cell>
          <cell r="H148">
            <v>39446</v>
          </cell>
          <cell r="I148">
            <v>39537</v>
          </cell>
          <cell r="J148">
            <v>39629</v>
          </cell>
          <cell r="K148">
            <v>39721</v>
          </cell>
          <cell r="L148">
            <v>39812</v>
          </cell>
          <cell r="M148">
            <v>39902</v>
          </cell>
          <cell r="N148">
            <v>39994</v>
          </cell>
          <cell r="O148">
            <v>40086</v>
          </cell>
          <cell r="P148">
            <v>40177</v>
          </cell>
          <cell r="Q148">
            <v>40267</v>
          </cell>
          <cell r="R148">
            <v>40359</v>
          </cell>
          <cell r="S148">
            <v>40451</v>
          </cell>
          <cell r="T148">
            <v>40542</v>
          </cell>
          <cell r="U148">
            <v>40632</v>
          </cell>
          <cell r="V148">
            <v>40724</v>
          </cell>
          <cell r="W148">
            <v>40816</v>
          </cell>
          <cell r="X148">
            <v>40907</v>
          </cell>
          <cell r="Y148">
            <v>40998</v>
          </cell>
          <cell r="Z148">
            <v>41090</v>
          </cell>
          <cell r="AA148">
            <v>41182</v>
          </cell>
          <cell r="AB148">
            <v>41273</v>
          </cell>
          <cell r="AC148">
            <v>41363</v>
          </cell>
          <cell r="AD148">
            <v>41455</v>
          </cell>
          <cell r="AE148">
            <v>41547</v>
          </cell>
          <cell r="AF148">
            <v>41638</v>
          </cell>
          <cell r="AG148">
            <v>41728</v>
          </cell>
          <cell r="AH148">
            <v>41820</v>
          </cell>
          <cell r="AI148">
            <v>41912</v>
          </cell>
          <cell r="AJ148">
            <v>42003</v>
          </cell>
          <cell r="AK148">
            <v>42093</v>
          </cell>
          <cell r="AL148">
            <v>42185</v>
          </cell>
          <cell r="AM148">
            <v>42277</v>
          </cell>
          <cell r="AN148">
            <v>42368</v>
          </cell>
          <cell r="AO148">
            <v>42459</v>
          </cell>
          <cell r="AP148">
            <v>42551</v>
          </cell>
          <cell r="AQ148">
            <v>42643</v>
          </cell>
          <cell r="AR148">
            <v>42734</v>
          </cell>
          <cell r="AS148">
            <v>42824</v>
          </cell>
          <cell r="AT148">
            <v>42916</v>
          </cell>
          <cell r="AU148">
            <v>43008</v>
          </cell>
          <cell r="AV148">
            <v>43099</v>
          </cell>
          <cell r="AW148">
            <v>43189</v>
          </cell>
          <cell r="AX148">
            <v>43281</v>
          </cell>
          <cell r="AY148">
            <v>43373</v>
          </cell>
          <cell r="AZ148">
            <v>43464</v>
          </cell>
          <cell r="BA148">
            <v>43554</v>
          </cell>
          <cell r="BB148">
            <v>43646</v>
          </cell>
          <cell r="BC148">
            <v>43738</v>
          </cell>
          <cell r="BD148">
            <v>43829</v>
          </cell>
          <cell r="BE148">
            <v>43920</v>
          </cell>
          <cell r="BF148">
            <v>44012</v>
          </cell>
          <cell r="BG148">
            <v>44104</v>
          </cell>
          <cell r="BH148">
            <v>44195</v>
          </cell>
          <cell r="BI148">
            <v>44285</v>
          </cell>
          <cell r="BJ148">
            <v>44377</v>
          </cell>
          <cell r="BK148">
            <v>44469</v>
          </cell>
          <cell r="BL148">
            <v>44560</v>
          </cell>
          <cell r="BM148">
            <v>44650</v>
          </cell>
          <cell r="BN148">
            <v>44742</v>
          </cell>
          <cell r="BO148">
            <v>44834</v>
          </cell>
          <cell r="BP148">
            <v>44925</v>
          </cell>
          <cell r="BQ148">
            <v>45015</v>
          </cell>
        </row>
        <row r="149">
          <cell r="D149" t="str">
            <v>Geared</v>
          </cell>
          <cell r="E149">
            <v>-22667132.612300001</v>
          </cell>
          <cell r="F149">
            <v>321334.83229901735</v>
          </cell>
          <cell r="G149">
            <v>321416.89310251141</v>
          </cell>
          <cell r="H149">
            <v>321449.27698113729</v>
          </cell>
          <cell r="I149">
            <v>342203.97767790937</v>
          </cell>
          <cell r="J149">
            <v>348009.95729010587</v>
          </cell>
          <cell r="K149">
            <v>355119.66105471231</v>
          </cell>
          <cell r="L149">
            <v>370162.82814240846</v>
          </cell>
          <cell r="M149">
            <v>371373.57001437328</v>
          </cell>
          <cell r="N149">
            <v>361804.54366179742</v>
          </cell>
          <cell r="O149">
            <v>355830.24852036312</v>
          </cell>
          <cell r="P149">
            <v>375214.52831679356</v>
          </cell>
          <cell r="Q149">
            <v>374433.91096013988</v>
          </cell>
          <cell r="R149">
            <v>323331.5066266784</v>
          </cell>
          <cell r="S149">
            <v>308143.02744332963</v>
          </cell>
          <cell r="T149">
            <v>380225.52323245862</v>
          </cell>
          <cell r="U149">
            <v>277317.58490437537</v>
          </cell>
          <cell r="V149">
            <v>234930.93113782976</v>
          </cell>
          <cell r="W149">
            <v>393306.14856357774</v>
          </cell>
          <cell r="X149">
            <v>396475.26720242039</v>
          </cell>
          <cell r="Y149">
            <v>25619351.823525824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</row>
        <row r="150">
          <cell r="D150" t="str">
            <v>Un-geared</v>
          </cell>
          <cell r="E150">
            <v>-22667132.612300001</v>
          </cell>
          <cell r="F150">
            <v>321334.83229901735</v>
          </cell>
          <cell r="G150">
            <v>321416.89310251141</v>
          </cell>
          <cell r="H150">
            <v>321449.27698113729</v>
          </cell>
          <cell r="I150">
            <v>342203.97767790937</v>
          </cell>
          <cell r="J150">
            <v>348009.95729010587</v>
          </cell>
          <cell r="K150">
            <v>355119.66105471231</v>
          </cell>
          <cell r="L150">
            <v>370162.82814240846</v>
          </cell>
          <cell r="M150">
            <v>371373.57001437328</v>
          </cell>
          <cell r="N150">
            <v>361804.54366179742</v>
          </cell>
          <cell r="O150">
            <v>355830.24852036312</v>
          </cell>
          <cell r="P150">
            <v>375214.52831679356</v>
          </cell>
          <cell r="Q150">
            <v>374433.91096013988</v>
          </cell>
          <cell r="R150">
            <v>323331.5066266784</v>
          </cell>
          <cell r="S150">
            <v>308143.02744332963</v>
          </cell>
          <cell r="T150">
            <v>380225.52323245862</v>
          </cell>
          <cell r="U150">
            <v>277317.58490437537</v>
          </cell>
          <cell r="V150">
            <v>234930.93113782976</v>
          </cell>
          <cell r="W150">
            <v>393306.14856357774</v>
          </cell>
          <cell r="X150">
            <v>396475.26720242039</v>
          </cell>
          <cell r="Y150">
            <v>25619351.823525824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</row>
        <row r="151">
          <cell r="D151" t="str">
            <v>Geared - After Tax</v>
          </cell>
          <cell r="E151">
            <v>-22667132.612300001</v>
          </cell>
          <cell r="F151">
            <v>321334.83229901735</v>
          </cell>
          <cell r="G151">
            <v>321416.89310251141</v>
          </cell>
          <cell r="H151">
            <v>321449.27698113729</v>
          </cell>
          <cell r="I151">
            <v>342203.97767790937</v>
          </cell>
          <cell r="J151">
            <v>348009.95729010587</v>
          </cell>
          <cell r="K151">
            <v>355119.66105471231</v>
          </cell>
          <cell r="L151">
            <v>370162.82814240846</v>
          </cell>
          <cell r="M151">
            <v>371373.57001437328</v>
          </cell>
          <cell r="N151">
            <v>361804.54366179742</v>
          </cell>
          <cell r="O151">
            <v>355830.24852036312</v>
          </cell>
          <cell r="P151">
            <v>375214.52831679356</v>
          </cell>
          <cell r="Q151">
            <v>374433.91096013988</v>
          </cell>
          <cell r="R151">
            <v>323331.5066266784</v>
          </cell>
          <cell r="S151">
            <v>308143.02744332963</v>
          </cell>
          <cell r="T151">
            <v>380225.52323245862</v>
          </cell>
          <cell r="U151">
            <v>277317.58490437537</v>
          </cell>
          <cell r="V151">
            <v>234930.93113782976</v>
          </cell>
          <cell r="W151">
            <v>393306.14856357774</v>
          </cell>
          <cell r="X151">
            <v>396475.26720242039</v>
          </cell>
          <cell r="Y151">
            <v>25619351.823525824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</row>
        <row r="153">
          <cell r="E153" t="str">
            <v>Qtr Ending</v>
          </cell>
        </row>
        <row r="154">
          <cell r="D154">
            <v>2</v>
          </cell>
          <cell r="E154">
            <v>39172</v>
          </cell>
          <cell r="F154">
            <v>39263</v>
          </cell>
          <cell r="G154">
            <v>39355</v>
          </cell>
          <cell r="H154">
            <v>39447</v>
          </cell>
          <cell r="I154">
            <v>39538</v>
          </cell>
          <cell r="J154">
            <v>39629</v>
          </cell>
          <cell r="K154">
            <v>39721</v>
          </cell>
          <cell r="L154">
            <v>39813</v>
          </cell>
          <cell r="M154">
            <v>39903</v>
          </cell>
          <cell r="N154">
            <v>39994</v>
          </cell>
          <cell r="O154">
            <v>40086</v>
          </cell>
          <cell r="P154">
            <v>40178</v>
          </cell>
          <cell r="Q154">
            <v>40268</v>
          </cell>
          <cell r="R154">
            <v>40359</v>
          </cell>
          <cell r="S154">
            <v>40451</v>
          </cell>
          <cell r="T154">
            <v>40543</v>
          </cell>
          <cell r="U154">
            <v>40633</v>
          </cell>
          <cell r="V154">
            <v>40724</v>
          </cell>
          <cell r="W154">
            <v>40816</v>
          </cell>
          <cell r="X154">
            <v>40908</v>
          </cell>
          <cell r="Y154">
            <v>40999</v>
          </cell>
          <cell r="Z154">
            <v>41090</v>
          </cell>
          <cell r="AA154">
            <v>41182</v>
          </cell>
          <cell r="AB154">
            <v>41274</v>
          </cell>
          <cell r="AC154">
            <v>41364</v>
          </cell>
          <cell r="AD154">
            <v>41455</v>
          </cell>
          <cell r="AE154">
            <v>41547</v>
          </cell>
          <cell r="AF154">
            <v>41639</v>
          </cell>
          <cell r="AG154">
            <v>41729</v>
          </cell>
          <cell r="AH154">
            <v>41820</v>
          </cell>
          <cell r="AI154">
            <v>41912</v>
          </cell>
          <cell r="AJ154">
            <v>42004</v>
          </cell>
          <cell r="AK154">
            <v>42094</v>
          </cell>
          <cell r="AL154">
            <v>42185</v>
          </cell>
          <cell r="AM154">
            <v>42277</v>
          </cell>
          <cell r="AN154">
            <v>42369</v>
          </cell>
          <cell r="AO154">
            <v>42460</v>
          </cell>
          <cell r="AP154">
            <v>42551</v>
          </cell>
          <cell r="AQ154">
            <v>42643</v>
          </cell>
          <cell r="AR154">
            <v>42735</v>
          </cell>
          <cell r="AS154">
            <v>42825</v>
          </cell>
          <cell r="AT154">
            <v>42916</v>
          </cell>
          <cell r="AU154">
            <v>43008</v>
          </cell>
          <cell r="AV154">
            <v>43100</v>
          </cell>
          <cell r="AW154">
            <v>43190</v>
          </cell>
          <cell r="AX154">
            <v>43281</v>
          </cell>
          <cell r="AY154">
            <v>43373</v>
          </cell>
          <cell r="AZ154">
            <v>43465</v>
          </cell>
          <cell r="BA154">
            <v>43555</v>
          </cell>
          <cell r="BB154">
            <v>43646</v>
          </cell>
          <cell r="BC154">
            <v>43738</v>
          </cell>
          <cell r="BD154">
            <v>43830</v>
          </cell>
          <cell r="BE154">
            <v>43921</v>
          </cell>
          <cell r="BF154">
            <v>44012</v>
          </cell>
          <cell r="BG154">
            <v>44104</v>
          </cell>
          <cell r="BH154">
            <v>44196</v>
          </cell>
          <cell r="BI154">
            <v>44286</v>
          </cell>
          <cell r="BJ154">
            <v>44377</v>
          </cell>
          <cell r="BK154">
            <v>44469</v>
          </cell>
          <cell r="BL154">
            <v>44561</v>
          </cell>
          <cell r="BM154">
            <v>44651</v>
          </cell>
          <cell r="BN154">
            <v>44742</v>
          </cell>
          <cell r="BO154">
            <v>44834</v>
          </cell>
          <cell r="BP154">
            <v>44926</v>
          </cell>
          <cell r="BQ154">
            <v>45016</v>
          </cell>
        </row>
        <row r="155">
          <cell r="E155" t="str">
            <v>Forecast</v>
          </cell>
          <cell r="F155" t="str">
            <v>Forecast</v>
          </cell>
          <cell r="G155" t="str">
            <v>Forecast</v>
          </cell>
          <cell r="H155" t="str">
            <v>Forecast</v>
          </cell>
          <cell r="I155" t="str">
            <v>Forecast</v>
          </cell>
          <cell r="J155" t="str">
            <v>Forecast</v>
          </cell>
          <cell r="K155" t="str">
            <v>Forecast</v>
          </cell>
          <cell r="L155" t="str">
            <v>Forecast</v>
          </cell>
          <cell r="M155" t="str">
            <v>Forecast</v>
          </cell>
          <cell r="N155" t="str">
            <v>Forecast</v>
          </cell>
          <cell r="O155" t="str">
            <v>Forecast</v>
          </cell>
          <cell r="P155" t="str">
            <v>Forecast</v>
          </cell>
          <cell r="Q155" t="str">
            <v>Forecast</v>
          </cell>
          <cell r="R155" t="str">
            <v>Forecast</v>
          </cell>
          <cell r="S155" t="str">
            <v>Forecast</v>
          </cell>
          <cell r="T155" t="str">
            <v>Forecast</v>
          </cell>
          <cell r="U155" t="str">
            <v>Forecast</v>
          </cell>
          <cell r="V155" t="str">
            <v>Forecast</v>
          </cell>
          <cell r="W155" t="str">
            <v>Forecast</v>
          </cell>
          <cell r="X155" t="str">
            <v>Forecast</v>
          </cell>
          <cell r="Y155" t="str">
            <v>Forecast</v>
          </cell>
          <cell r="Z155" t="str">
            <v>Forecast</v>
          </cell>
          <cell r="AA155" t="str">
            <v>Forecast</v>
          </cell>
          <cell r="AB155" t="str">
            <v>Forecast</v>
          </cell>
          <cell r="AC155" t="str">
            <v>Forecast</v>
          </cell>
          <cell r="AD155" t="str">
            <v>Forecast</v>
          </cell>
          <cell r="AE155" t="str">
            <v>Forecast</v>
          </cell>
          <cell r="AF155" t="str">
            <v>Forecast</v>
          </cell>
          <cell r="AG155" t="str">
            <v>Forecast</v>
          </cell>
          <cell r="AH155" t="str">
            <v>Forecast</v>
          </cell>
          <cell r="AI155" t="str">
            <v>Forecast</v>
          </cell>
          <cell r="AJ155" t="str">
            <v>Forecast</v>
          </cell>
          <cell r="AK155" t="str">
            <v>Forecast</v>
          </cell>
          <cell r="AL155" t="str">
            <v>Forecast</v>
          </cell>
          <cell r="AM155" t="str">
            <v>Forecast</v>
          </cell>
          <cell r="AN155" t="str">
            <v>Forecast</v>
          </cell>
          <cell r="AO155" t="str">
            <v>Forecast</v>
          </cell>
          <cell r="AP155" t="str">
            <v>Forecast</v>
          </cell>
          <cell r="AQ155" t="str">
            <v>Forecast</v>
          </cell>
          <cell r="AR155" t="str">
            <v>Forecast</v>
          </cell>
          <cell r="AS155" t="str">
            <v>Forecast</v>
          </cell>
          <cell r="AT155" t="str">
            <v>Forecast</v>
          </cell>
          <cell r="AU155" t="str">
            <v>Forecast</v>
          </cell>
          <cell r="AV155" t="str">
            <v>Forecast</v>
          </cell>
          <cell r="AW155" t="str">
            <v>Forecast</v>
          </cell>
          <cell r="AX155" t="str">
            <v>Forecast</v>
          </cell>
          <cell r="AY155" t="str">
            <v>Forecast</v>
          </cell>
          <cell r="AZ155" t="str">
            <v>Forecast</v>
          </cell>
          <cell r="BA155" t="str">
            <v>Forecast</v>
          </cell>
          <cell r="BB155" t="str">
            <v>Forecast</v>
          </cell>
          <cell r="BC155" t="str">
            <v>Forecast</v>
          </cell>
          <cell r="BD155" t="str">
            <v>Forecast</v>
          </cell>
          <cell r="BE155" t="str">
            <v>Forecast</v>
          </cell>
          <cell r="BF155" t="str">
            <v>Forecast</v>
          </cell>
          <cell r="BG155" t="str">
            <v>Forecast</v>
          </cell>
          <cell r="BH155" t="str">
            <v>Forecast</v>
          </cell>
          <cell r="BI155" t="str">
            <v>Forecast</v>
          </cell>
          <cell r="BJ155" t="str">
            <v>Forecast</v>
          </cell>
          <cell r="BK155" t="str">
            <v>Forecast</v>
          </cell>
          <cell r="BL155" t="str">
            <v>Forecast</v>
          </cell>
          <cell r="BM155" t="str">
            <v>Forecast</v>
          </cell>
          <cell r="BN155" t="str">
            <v>Forecast</v>
          </cell>
          <cell r="BO155" t="str">
            <v>Forecast</v>
          </cell>
          <cell r="BP155" t="str">
            <v>Forecast</v>
          </cell>
          <cell r="BQ155" t="str">
            <v>Forecast</v>
          </cell>
        </row>
        <row r="158">
          <cell r="E158">
            <v>138566.33827712611</v>
          </cell>
          <cell r="F158">
            <v>138540.84</v>
          </cell>
          <cell r="G158">
            <v>138540.84</v>
          </cell>
          <cell r="H158">
            <v>140005.54149206795</v>
          </cell>
          <cell r="I158">
            <v>97274.615377048845</v>
          </cell>
          <cell r="J158">
            <v>99577.765382190642</v>
          </cell>
          <cell r="K158">
            <v>105810.48226760585</v>
          </cell>
          <cell r="L158">
            <v>106256.52265829583</v>
          </cell>
          <cell r="M158">
            <v>153865.00518535447</v>
          </cell>
          <cell r="N158">
            <v>143443.78138611393</v>
          </cell>
          <cell r="O158">
            <v>142388.11836751882</v>
          </cell>
          <cell r="P158">
            <v>155189.06236136321</v>
          </cell>
          <cell r="Q158">
            <v>157821.33262485205</v>
          </cell>
          <cell r="R158">
            <v>161110.19998114847</v>
          </cell>
          <cell r="S158">
            <v>162169.54101785112</v>
          </cell>
          <cell r="T158">
            <v>164547.77865638328</v>
          </cell>
          <cell r="U158">
            <v>162455.01432401192</v>
          </cell>
          <cell r="V158">
            <v>163117.90498045221</v>
          </cell>
          <cell r="W158">
            <v>167273.64331087365</v>
          </cell>
          <cell r="X158">
            <v>170820.58329275131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1">
          <cell r="E161">
            <v>138566.33827712611</v>
          </cell>
          <cell r="F161">
            <v>138540.84</v>
          </cell>
          <cell r="G161">
            <v>138540.84</v>
          </cell>
          <cell r="H161">
            <v>140005.54149206795</v>
          </cell>
          <cell r="I161">
            <v>97274.615377048845</v>
          </cell>
          <cell r="J161">
            <v>99577.765382190642</v>
          </cell>
          <cell r="K161">
            <v>105810.48226760585</v>
          </cell>
          <cell r="L161">
            <v>106256.52265829583</v>
          </cell>
          <cell r="M161">
            <v>153865.00518535447</v>
          </cell>
          <cell r="N161">
            <v>143443.78138611393</v>
          </cell>
          <cell r="O161">
            <v>142388.11836751882</v>
          </cell>
          <cell r="P161">
            <v>155189.06236136321</v>
          </cell>
          <cell r="Q161">
            <v>157821.33262485205</v>
          </cell>
          <cell r="R161">
            <v>161110.19998114847</v>
          </cell>
          <cell r="S161">
            <v>162169.54101785112</v>
          </cell>
          <cell r="T161">
            <v>164547.77865638328</v>
          </cell>
          <cell r="U161">
            <v>162455.01432401192</v>
          </cell>
          <cell r="V161">
            <v>163117.90498045221</v>
          </cell>
          <cell r="W161">
            <v>167273.64331087365</v>
          </cell>
          <cell r="X161">
            <v>170820.58329275131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4">
          <cell r="E164">
            <v>-4849.8218396994143</v>
          </cell>
          <cell r="F164">
            <v>-4848.9294000000009</v>
          </cell>
          <cell r="G164">
            <v>-4848.9294000000009</v>
          </cell>
          <cell r="H164">
            <v>-4900.1939522223793</v>
          </cell>
          <cell r="I164">
            <v>-3404.6115381967102</v>
          </cell>
          <cell r="J164">
            <v>-3485.221788376673</v>
          </cell>
          <cell r="K164">
            <v>-3703.366879366205</v>
          </cell>
          <cell r="L164">
            <v>-3718.9782930403535</v>
          </cell>
          <cell r="M164">
            <v>-5385.2751814874073</v>
          </cell>
          <cell r="N164">
            <v>-5020.5323485139879</v>
          </cell>
          <cell r="O164">
            <v>-4983.5841428631593</v>
          </cell>
          <cell r="P164">
            <v>-5431.6171826477112</v>
          </cell>
          <cell r="Q164">
            <v>-5523.7466418698214</v>
          </cell>
          <cell r="R164">
            <v>-5638.856999340197</v>
          </cell>
          <cell r="S164">
            <v>-5675.9339356247892</v>
          </cell>
          <cell r="T164">
            <v>-5759.1722529734152</v>
          </cell>
          <cell r="U164">
            <v>-5685.9255013404163</v>
          </cell>
          <cell r="V164">
            <v>-5709.1266743158276</v>
          </cell>
          <cell r="W164">
            <v>-5854.5775158805782</v>
          </cell>
          <cell r="X164">
            <v>-5978.7204152462964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</row>
        <row r="166">
          <cell r="E166">
            <v>-2128.8125</v>
          </cell>
          <cell r="F166">
            <v>-2215.1144161284005</v>
          </cell>
          <cell r="G166">
            <v>-2162.8700604683672</v>
          </cell>
          <cell r="H166">
            <v>-13221.009473858041</v>
          </cell>
          <cell r="I166">
            <v>-13171.128590487151</v>
          </cell>
          <cell r="J166">
            <v>-10955.48069314711</v>
          </cell>
          <cell r="K166">
            <v>-8819.1779636113479</v>
          </cell>
          <cell r="L166">
            <v>0</v>
          </cell>
          <cell r="M166">
            <v>-3709.4208835934887</v>
          </cell>
          <cell r="N166">
            <v>-3952.4116345670982</v>
          </cell>
          <cell r="O166">
            <v>-555.13049487380385</v>
          </cell>
          <cell r="P166">
            <v>-312.00121875000002</v>
          </cell>
          <cell r="Q166">
            <v>0</v>
          </cell>
          <cell r="R166">
            <v>0</v>
          </cell>
          <cell r="S166">
            <v>0</v>
          </cell>
          <cell r="T166">
            <v>-637.50006225585935</v>
          </cell>
          <cell r="U166">
            <v>-883.93753476106804</v>
          </cell>
          <cell r="V166">
            <v>-246.43750386331973</v>
          </cell>
          <cell r="W166">
            <v>0</v>
          </cell>
          <cell r="X166">
            <v>-1632.875003986511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</row>
        <row r="167"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-26630.725373314632</v>
          </cell>
          <cell r="K167">
            <v>-4933.4024134674319</v>
          </cell>
          <cell r="L167">
            <v>-27878.334374999999</v>
          </cell>
          <cell r="M167">
            <v>0</v>
          </cell>
          <cell r="N167">
            <v>0</v>
          </cell>
          <cell r="O167">
            <v>-7288.123216212919</v>
          </cell>
          <cell r="P167">
            <v>-985.35492187499995</v>
          </cell>
          <cell r="Q167">
            <v>-877.6085705802642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-1843.7297685925985</v>
          </cell>
          <cell r="W167">
            <v>-725.23046591068044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</row>
        <row r="168"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</row>
        <row r="170">
          <cell r="E170">
            <v>-6978.6343396994143</v>
          </cell>
          <cell r="F170">
            <v>-7064.0438161284019</v>
          </cell>
          <cell r="G170">
            <v>-7011.7994604683681</v>
          </cell>
          <cell r="H170">
            <v>-18121.203426080421</v>
          </cell>
          <cell r="I170">
            <v>-16575.740128683861</v>
          </cell>
          <cell r="J170">
            <v>-41071.427854838417</v>
          </cell>
          <cell r="K170">
            <v>-17455.947256444986</v>
          </cell>
          <cell r="L170">
            <v>-31597.312668040351</v>
          </cell>
          <cell r="M170">
            <v>-9094.696065080896</v>
          </cell>
          <cell r="N170">
            <v>-8972.9439830810861</v>
          </cell>
          <cell r="O170">
            <v>-12826.837853949881</v>
          </cell>
          <cell r="P170">
            <v>-6728.9733232727103</v>
          </cell>
          <cell r="Q170">
            <v>-6401.3552124500857</v>
          </cell>
          <cell r="R170">
            <v>-5638.856999340197</v>
          </cell>
          <cell r="S170">
            <v>-5675.9339356247892</v>
          </cell>
          <cell r="T170">
            <v>-6396.6723152292743</v>
          </cell>
          <cell r="U170">
            <v>-6569.8630361014839</v>
          </cell>
          <cell r="V170">
            <v>-7799.2939467717461</v>
          </cell>
          <cell r="W170">
            <v>-6579.8079817912585</v>
          </cell>
          <cell r="X170">
            <v>-7611.5954192328072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</row>
        <row r="172">
          <cell r="E172">
            <v>131587.7039374267</v>
          </cell>
          <cell r="F172">
            <v>131476.7961838716</v>
          </cell>
          <cell r="G172">
            <v>131529.04053953162</v>
          </cell>
          <cell r="H172">
            <v>121884.33806598753</v>
          </cell>
          <cell r="I172">
            <v>80698.875248364988</v>
          </cell>
          <cell r="J172">
            <v>58506.337527352225</v>
          </cell>
          <cell r="K172">
            <v>88354.535011160871</v>
          </cell>
          <cell r="L172">
            <v>74659.209990255476</v>
          </cell>
          <cell r="M172">
            <v>144770.30912027357</v>
          </cell>
          <cell r="N172">
            <v>134470.83740303284</v>
          </cell>
          <cell r="O172">
            <v>129561.28051356894</v>
          </cell>
          <cell r="P172">
            <v>148460.08903809049</v>
          </cell>
          <cell r="Q172">
            <v>151419.97741240196</v>
          </cell>
          <cell r="R172">
            <v>155471.34298180827</v>
          </cell>
          <cell r="S172">
            <v>156493.60708222634</v>
          </cell>
          <cell r="T172">
            <v>158151.10634115399</v>
          </cell>
          <cell r="U172">
            <v>155885.15128791044</v>
          </cell>
          <cell r="V172">
            <v>155318.61103368047</v>
          </cell>
          <cell r="W172">
            <v>160693.83532908239</v>
          </cell>
          <cell r="X172">
            <v>163208.98787351849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</row>
        <row r="175">
          <cell r="E175">
            <v>-7382692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</row>
        <row r="176">
          <cell r="E176">
            <v>-2250</v>
          </cell>
          <cell r="F176">
            <v>-2250</v>
          </cell>
          <cell r="G176">
            <v>-2250</v>
          </cell>
          <cell r="H176">
            <v>-2250</v>
          </cell>
          <cell r="I176">
            <v>-1750</v>
          </cell>
          <cell r="J176">
            <v>-1750</v>
          </cell>
          <cell r="K176">
            <v>-1750</v>
          </cell>
          <cell r="L176">
            <v>-1750</v>
          </cell>
          <cell r="M176">
            <v>-1750</v>
          </cell>
          <cell r="N176">
            <v>-1750</v>
          </cell>
          <cell r="O176">
            <v>-1750</v>
          </cell>
          <cell r="P176">
            <v>-1750</v>
          </cell>
          <cell r="Q176">
            <v>-1750</v>
          </cell>
          <cell r="R176">
            <v>-1750</v>
          </cell>
          <cell r="S176">
            <v>-1750</v>
          </cell>
          <cell r="T176">
            <v>-1750</v>
          </cell>
          <cell r="U176">
            <v>-2000</v>
          </cell>
          <cell r="V176">
            <v>-2000</v>
          </cell>
          <cell r="W176">
            <v>-2000</v>
          </cell>
          <cell r="X176">
            <v>-2000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</row>
        <row r="177"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8227545.7866112823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</row>
        <row r="179">
          <cell r="E179">
            <v>-7384942</v>
          </cell>
          <cell r="F179">
            <v>-2250</v>
          </cell>
          <cell r="G179">
            <v>-2250</v>
          </cell>
          <cell r="H179">
            <v>-2250</v>
          </cell>
          <cell r="I179">
            <v>-1750</v>
          </cell>
          <cell r="J179">
            <v>-1750</v>
          </cell>
          <cell r="K179">
            <v>-1750</v>
          </cell>
          <cell r="L179">
            <v>-1750</v>
          </cell>
          <cell r="M179">
            <v>-1750</v>
          </cell>
          <cell r="N179">
            <v>-1750</v>
          </cell>
          <cell r="O179">
            <v>-1750</v>
          </cell>
          <cell r="P179">
            <v>-1750</v>
          </cell>
          <cell r="Q179">
            <v>-1750</v>
          </cell>
          <cell r="R179">
            <v>-1750</v>
          </cell>
          <cell r="S179">
            <v>-1750</v>
          </cell>
          <cell r="T179">
            <v>-1750</v>
          </cell>
          <cell r="U179">
            <v>-2000</v>
          </cell>
          <cell r="V179">
            <v>-2000</v>
          </cell>
          <cell r="W179">
            <v>-2000</v>
          </cell>
          <cell r="X179">
            <v>-2000</v>
          </cell>
          <cell r="Y179">
            <v>8227545.7866112823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</row>
        <row r="185"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</row>
        <row r="196"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</row>
        <row r="197"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</row>
        <row r="198"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200">
          <cell r="E200">
            <v>-7253354.2960625729</v>
          </cell>
          <cell r="F200">
            <v>129226.7961838716</v>
          </cell>
          <cell r="G200">
            <v>129279.04053953162</v>
          </cell>
          <cell r="H200">
            <v>119634.33806598753</v>
          </cell>
          <cell r="I200">
            <v>78948.875248364988</v>
          </cell>
          <cell r="J200">
            <v>56756.337527352225</v>
          </cell>
          <cell r="K200">
            <v>86604.535011160871</v>
          </cell>
          <cell r="L200">
            <v>72909.209990255476</v>
          </cell>
          <cell r="M200">
            <v>143020.30912027357</v>
          </cell>
          <cell r="N200">
            <v>132720.83740303284</v>
          </cell>
          <cell r="O200">
            <v>127811.28051356894</v>
          </cell>
          <cell r="P200">
            <v>146710.08903809049</v>
          </cell>
          <cell r="Q200">
            <v>149669.97741240196</v>
          </cell>
          <cell r="R200">
            <v>153721.34298180827</v>
          </cell>
          <cell r="S200">
            <v>154743.60708222634</v>
          </cell>
          <cell r="T200">
            <v>156401.10634115399</v>
          </cell>
          <cell r="U200">
            <v>153885.15128791044</v>
          </cell>
          <cell r="V200">
            <v>153318.61103368047</v>
          </cell>
          <cell r="W200">
            <v>158693.83532908239</v>
          </cell>
          <cell r="X200">
            <v>161208.98787351849</v>
          </cell>
          <cell r="Y200">
            <v>8227545.7866112823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2">
          <cell r="E202">
            <v>-7253354.2960625729</v>
          </cell>
          <cell r="F202">
            <v>129226.7961838716</v>
          </cell>
          <cell r="G202">
            <v>129279.04053953162</v>
          </cell>
          <cell r="H202">
            <v>119634.33806598753</v>
          </cell>
          <cell r="I202">
            <v>78948.875248364988</v>
          </cell>
          <cell r="J202">
            <v>56756.337527352225</v>
          </cell>
          <cell r="K202">
            <v>86604.535011160871</v>
          </cell>
          <cell r="L202">
            <v>72909.209990255476</v>
          </cell>
          <cell r="M202">
            <v>143020.30912027357</v>
          </cell>
          <cell r="N202">
            <v>132720.83740303284</v>
          </cell>
          <cell r="O202">
            <v>127811.28051356894</v>
          </cell>
          <cell r="P202">
            <v>146710.08903809049</v>
          </cell>
          <cell r="Q202">
            <v>149669.97741240196</v>
          </cell>
          <cell r="R202">
            <v>153721.34298180827</v>
          </cell>
          <cell r="S202">
            <v>154743.60708222634</v>
          </cell>
          <cell r="T202">
            <v>156401.10634115399</v>
          </cell>
          <cell r="U202">
            <v>153885.15128791044</v>
          </cell>
          <cell r="V202">
            <v>153318.61103368047</v>
          </cell>
          <cell r="W202">
            <v>158693.83532908239</v>
          </cell>
          <cell r="X202">
            <v>161208.98787351849</v>
          </cell>
          <cell r="Y202">
            <v>8227545.7866112823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</row>
        <row r="204">
          <cell r="E204">
            <v>-7253354.2960625729</v>
          </cell>
          <cell r="F204">
            <v>129226.7961838716</v>
          </cell>
          <cell r="G204">
            <v>129279.04053953162</v>
          </cell>
          <cell r="H204">
            <v>119634.33806598753</v>
          </cell>
          <cell r="I204">
            <v>78948.875248364988</v>
          </cell>
          <cell r="J204">
            <v>56756.337527352225</v>
          </cell>
          <cell r="K204">
            <v>86604.535011160871</v>
          </cell>
          <cell r="L204">
            <v>72909.209990255476</v>
          </cell>
          <cell r="M204">
            <v>143020.30912027357</v>
          </cell>
          <cell r="N204">
            <v>132720.83740303284</v>
          </cell>
          <cell r="O204">
            <v>127811.28051356894</v>
          </cell>
          <cell r="P204">
            <v>146710.08903809049</v>
          </cell>
          <cell r="Q204">
            <v>149669.97741240196</v>
          </cell>
          <cell r="R204">
            <v>153721.34298180827</v>
          </cell>
          <cell r="S204">
            <v>154743.60708222634</v>
          </cell>
          <cell r="T204">
            <v>156401.10634115399</v>
          </cell>
          <cell r="U204">
            <v>153885.15128791044</v>
          </cell>
          <cell r="V204">
            <v>153318.61103368047</v>
          </cell>
          <cell r="W204">
            <v>158693.83532908239</v>
          </cell>
          <cell r="X204">
            <v>161208.98787351849</v>
          </cell>
          <cell r="Y204">
            <v>8227545.7866112823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</row>
        <row r="206">
          <cell r="E206">
            <v>7.1295242406117829E-2</v>
          </cell>
          <cell r="F206">
            <v>7.3907336568485804E-2</v>
          </cell>
          <cell r="G206">
            <v>7.3999074391146877E-2</v>
          </cell>
          <cell r="H206">
            <v>6.8545665774804754E-2</v>
          </cell>
          <cell r="I206">
            <v>4.897487392497029E-2</v>
          </cell>
          <cell r="J206">
            <v>5.3627700913474081E-2</v>
          </cell>
          <cell r="K206">
            <v>0.11170681809636469</v>
          </cell>
          <cell r="L206">
            <v>6.2504069255767319E-2</v>
          </cell>
          <cell r="M206">
            <v>0.14343325680732377</v>
          </cell>
          <cell r="N206">
            <v>6.870721668451682E-2</v>
          </cell>
          <cell r="O206">
            <v>7.1269033676309809E-2</v>
          </cell>
          <cell r="P206">
            <v>8.4759470120504304E-2</v>
          </cell>
          <cell r="Q206">
            <v>7.5444434642444227E-2</v>
          </cell>
          <cell r="R206">
            <v>7.5948800820815135E-2</v>
          </cell>
          <cell r="S206">
            <v>7.4456051080359423E-2</v>
          </cell>
          <cell r="T206">
            <v>7.475312995064945E-2</v>
          </cell>
          <cell r="U206">
            <v>7.2909859691212012E-2</v>
          </cell>
          <cell r="V206">
            <v>7.3700850121557443E-2</v>
          </cell>
          <cell r="W206">
            <v>7.6529604022599826E-2</v>
          </cell>
          <cell r="X206">
            <v>7.5127442240519315E-2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</row>
        <row r="207">
          <cell r="E207">
            <v>7382692</v>
          </cell>
          <cell r="F207">
            <v>7115764.2685196428</v>
          </cell>
          <cell r="G207">
            <v>7109766.7975840261</v>
          </cell>
          <cell r="H207">
            <v>7112591.9743149336</v>
          </cell>
          <cell r="I207">
            <v>6591043.0211210754</v>
          </cell>
          <cell r="J207">
            <v>4363889.2983124228</v>
          </cell>
          <cell r="K207">
            <v>3163800.9753331686</v>
          </cell>
          <cell r="L207">
            <v>4777878.3608311452</v>
          </cell>
          <cell r="M207">
            <v>4037287.0934596676</v>
          </cell>
          <cell r="N207">
            <v>7828629.5904247193</v>
          </cell>
          <cell r="O207">
            <v>7271673.1983212382</v>
          </cell>
          <cell r="P207">
            <v>7006182.9705646671</v>
          </cell>
          <cell r="Q207">
            <v>8028158.9029081119</v>
          </cell>
          <cell r="R207">
            <v>8188218.4472462954</v>
          </cell>
          <cell r="S207">
            <v>8407300.9412398133</v>
          </cell>
          <cell r="T207">
            <v>8462581.1090752855</v>
          </cell>
          <cell r="U207">
            <v>8552212.3865340333</v>
          </cell>
          <cell r="V207">
            <v>8429678.1259650569</v>
          </cell>
          <cell r="W207">
            <v>8399041.7763890773</v>
          </cell>
          <cell r="X207">
            <v>8689713.5324270725</v>
          </cell>
          <cell r="Y207">
            <v>8825723.4487797823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</row>
        <row r="208">
          <cell r="E208">
            <v>0.94809530920938345</v>
          </cell>
          <cell r="F208">
            <v>0.94809530920938345</v>
          </cell>
          <cell r="G208">
            <v>0.94809530920938345</v>
          </cell>
          <cell r="H208">
            <v>0.67966785630472615</v>
          </cell>
          <cell r="I208">
            <v>0.67966785630472615</v>
          </cell>
          <cell r="J208">
            <v>0.73315128112132788</v>
          </cell>
          <cell r="K208">
            <v>0.78505597191194443</v>
          </cell>
          <cell r="L208">
            <v>1</v>
          </cell>
          <cell r="M208">
            <v>0.90956261752882406</v>
          </cell>
          <cell r="N208">
            <v>0.90363474555866763</v>
          </cell>
          <cell r="O208">
            <v>0.98646494631389992</v>
          </cell>
          <cell r="P208">
            <v>0.99239281828405634</v>
          </cell>
          <cell r="Q208">
            <v>1</v>
          </cell>
          <cell r="R208">
            <v>1</v>
          </cell>
          <cell r="S208">
            <v>1</v>
          </cell>
          <cell r="T208">
            <v>0.98445647966694194</v>
          </cell>
          <cell r="U208">
            <v>0.97844784234603532</v>
          </cell>
          <cell r="V208">
            <v>0.99399136267909327</v>
          </cell>
          <cell r="W208">
            <v>1</v>
          </cell>
          <cell r="X208">
            <v>0.960187253703777</v>
          </cell>
          <cell r="Y208" t="str">
            <v>-</v>
          </cell>
          <cell r="Z208" t="str">
            <v>-</v>
          </cell>
          <cell r="AA208" t="str">
            <v>-</v>
          </cell>
          <cell r="AB208" t="str">
            <v>-</v>
          </cell>
          <cell r="AC208" t="str">
            <v>-</v>
          </cell>
          <cell r="AD208" t="str">
            <v>-</v>
          </cell>
          <cell r="AE208" t="str">
            <v>-</v>
          </cell>
          <cell r="AF208" t="str">
            <v>-</v>
          </cell>
          <cell r="AG208" t="str">
            <v>-</v>
          </cell>
          <cell r="AH208" t="str">
            <v>-</v>
          </cell>
          <cell r="AI208" t="str">
            <v>-</v>
          </cell>
          <cell r="AJ208" t="str">
            <v>-</v>
          </cell>
          <cell r="AK208" t="str">
            <v>-</v>
          </cell>
          <cell r="AL208" t="str">
            <v>-</v>
          </cell>
          <cell r="AM208" t="str">
            <v>-</v>
          </cell>
          <cell r="AN208" t="str">
            <v>-</v>
          </cell>
          <cell r="AO208" t="str">
            <v>-</v>
          </cell>
          <cell r="AP208" t="str">
            <v>-</v>
          </cell>
          <cell r="AQ208" t="str">
            <v>-</v>
          </cell>
          <cell r="AR208" t="str">
            <v>-</v>
          </cell>
          <cell r="AS208" t="str">
            <v>-</v>
          </cell>
          <cell r="AT208" t="str">
            <v>-</v>
          </cell>
          <cell r="AU208" t="str">
            <v>-</v>
          </cell>
          <cell r="AV208" t="str">
            <v>-</v>
          </cell>
          <cell r="AW208" t="str">
            <v>-</v>
          </cell>
          <cell r="AX208" t="str">
            <v>-</v>
          </cell>
          <cell r="AY208" t="str">
            <v>-</v>
          </cell>
          <cell r="AZ208" t="str">
            <v>-</v>
          </cell>
          <cell r="BA208" t="str">
            <v>-</v>
          </cell>
          <cell r="BB208" t="str">
            <v>-</v>
          </cell>
          <cell r="BC208" t="str">
            <v>-</v>
          </cell>
          <cell r="BD208" t="str">
            <v>-</v>
          </cell>
          <cell r="BE208" t="str">
            <v>-</v>
          </cell>
          <cell r="BF208" t="str">
            <v>-</v>
          </cell>
          <cell r="BG208" t="str">
            <v>-</v>
          </cell>
          <cell r="BH208" t="str">
            <v>-</v>
          </cell>
          <cell r="BI208" t="str">
            <v>-</v>
          </cell>
          <cell r="BJ208" t="str">
            <v>-</v>
          </cell>
          <cell r="BK208" t="str">
            <v>-</v>
          </cell>
          <cell r="BL208" t="str">
            <v>-</v>
          </cell>
          <cell r="BM208" t="str">
            <v>-</v>
          </cell>
          <cell r="BN208" t="str">
            <v>-</v>
          </cell>
          <cell r="BO208" t="str">
            <v>-</v>
          </cell>
          <cell r="BP208" t="str">
            <v>-</v>
          </cell>
          <cell r="BQ208" t="str">
            <v>-</v>
          </cell>
        </row>
        <row r="209">
          <cell r="E209">
            <v>1</v>
          </cell>
          <cell r="F209">
            <v>2</v>
          </cell>
          <cell r="G209">
            <v>3</v>
          </cell>
          <cell r="H209">
            <v>4</v>
          </cell>
          <cell r="I209">
            <v>5</v>
          </cell>
          <cell r="J209">
            <v>6</v>
          </cell>
          <cell r="K209">
            <v>7</v>
          </cell>
          <cell r="L209">
            <v>8</v>
          </cell>
          <cell r="M209">
            <v>9</v>
          </cell>
          <cell r="N209">
            <v>10</v>
          </cell>
          <cell r="O209">
            <v>11</v>
          </cell>
          <cell r="P209">
            <v>12</v>
          </cell>
          <cell r="Q209">
            <v>13</v>
          </cell>
          <cell r="R209">
            <v>14</v>
          </cell>
          <cell r="S209">
            <v>15</v>
          </cell>
          <cell r="T209">
            <v>16</v>
          </cell>
          <cell r="U209">
            <v>17</v>
          </cell>
          <cell r="V209">
            <v>18</v>
          </cell>
          <cell r="W209">
            <v>19</v>
          </cell>
          <cell r="X209">
            <v>20</v>
          </cell>
          <cell r="Y209">
            <v>21</v>
          </cell>
          <cell r="Z209">
            <v>22</v>
          </cell>
          <cell r="AA209">
            <v>23</v>
          </cell>
          <cell r="AB209">
            <v>24</v>
          </cell>
          <cell r="AC209">
            <v>25</v>
          </cell>
          <cell r="AD209">
            <v>26</v>
          </cell>
          <cell r="AE209">
            <v>27</v>
          </cell>
          <cell r="AF209">
            <v>28</v>
          </cell>
          <cell r="AG209">
            <v>29</v>
          </cell>
          <cell r="AH209">
            <v>30</v>
          </cell>
          <cell r="AI209">
            <v>31</v>
          </cell>
          <cell r="AJ209">
            <v>32</v>
          </cell>
          <cell r="AK209">
            <v>33</v>
          </cell>
          <cell r="AL209">
            <v>34</v>
          </cell>
          <cell r="AM209">
            <v>35</v>
          </cell>
          <cell r="AN209">
            <v>36</v>
          </cell>
          <cell r="AO209">
            <v>37</v>
          </cell>
          <cell r="AP209">
            <v>38</v>
          </cell>
          <cell r="AQ209">
            <v>39</v>
          </cell>
          <cell r="AR209">
            <v>40</v>
          </cell>
          <cell r="AS209">
            <v>41</v>
          </cell>
          <cell r="AT209">
            <v>42</v>
          </cell>
          <cell r="AU209">
            <v>43</v>
          </cell>
          <cell r="AV209">
            <v>44</v>
          </cell>
          <cell r="AW209">
            <v>45</v>
          </cell>
          <cell r="AX209">
            <v>46</v>
          </cell>
          <cell r="AY209">
            <v>47</v>
          </cell>
          <cell r="AZ209">
            <v>48</v>
          </cell>
          <cell r="BA209">
            <v>49</v>
          </cell>
          <cell r="BB209">
            <v>50</v>
          </cell>
          <cell r="BC209">
            <v>51</v>
          </cell>
          <cell r="BD209">
            <v>52</v>
          </cell>
          <cell r="BE209">
            <v>53</v>
          </cell>
          <cell r="BF209">
            <v>54</v>
          </cell>
          <cell r="BG209">
            <v>55</v>
          </cell>
          <cell r="BH209">
            <v>56</v>
          </cell>
          <cell r="BI209">
            <v>57</v>
          </cell>
          <cell r="BJ209">
            <v>58</v>
          </cell>
          <cell r="BK209">
            <v>59</v>
          </cell>
          <cell r="BL209">
            <v>60</v>
          </cell>
          <cell r="BM209">
            <v>61</v>
          </cell>
          <cell r="BN209">
            <v>62</v>
          </cell>
          <cell r="BO209">
            <v>63</v>
          </cell>
          <cell r="BP209">
            <v>64</v>
          </cell>
          <cell r="BQ209">
            <v>65</v>
          </cell>
        </row>
        <row r="210">
          <cell r="E210">
            <v>39172</v>
          </cell>
          <cell r="F210">
            <v>39263</v>
          </cell>
          <cell r="G210">
            <v>39355</v>
          </cell>
          <cell r="H210">
            <v>39446</v>
          </cell>
          <cell r="I210">
            <v>39537</v>
          </cell>
          <cell r="J210">
            <v>39629</v>
          </cell>
          <cell r="K210">
            <v>39721</v>
          </cell>
          <cell r="L210">
            <v>39812</v>
          </cell>
          <cell r="M210">
            <v>39902</v>
          </cell>
          <cell r="N210">
            <v>39994</v>
          </cell>
          <cell r="O210">
            <v>40086</v>
          </cell>
          <cell r="P210">
            <v>40177</v>
          </cell>
          <cell r="Q210">
            <v>40267</v>
          </cell>
          <cell r="R210">
            <v>40359</v>
          </cell>
          <cell r="S210">
            <v>40451</v>
          </cell>
          <cell r="T210">
            <v>40542</v>
          </cell>
          <cell r="U210">
            <v>40632</v>
          </cell>
          <cell r="V210">
            <v>40724</v>
          </cell>
          <cell r="W210">
            <v>40816</v>
          </cell>
          <cell r="X210">
            <v>40907</v>
          </cell>
          <cell r="Y210">
            <v>40998</v>
          </cell>
          <cell r="Z210">
            <v>41090</v>
          </cell>
          <cell r="AA210">
            <v>41182</v>
          </cell>
          <cell r="AB210">
            <v>41273</v>
          </cell>
          <cell r="AC210">
            <v>41363</v>
          </cell>
          <cell r="AD210">
            <v>41455</v>
          </cell>
          <cell r="AE210">
            <v>41547</v>
          </cell>
          <cell r="AF210">
            <v>41638</v>
          </cell>
          <cell r="AG210">
            <v>41728</v>
          </cell>
          <cell r="AH210">
            <v>41820</v>
          </cell>
          <cell r="AI210">
            <v>41912</v>
          </cell>
          <cell r="AJ210">
            <v>42003</v>
          </cell>
          <cell r="AK210">
            <v>42093</v>
          </cell>
          <cell r="AL210">
            <v>42185</v>
          </cell>
          <cell r="AM210">
            <v>42277</v>
          </cell>
          <cell r="AN210">
            <v>42368</v>
          </cell>
          <cell r="AO210">
            <v>42459</v>
          </cell>
          <cell r="AP210">
            <v>42551</v>
          </cell>
          <cell r="AQ210">
            <v>42643</v>
          </cell>
          <cell r="AR210">
            <v>42734</v>
          </cell>
          <cell r="AS210">
            <v>42824</v>
          </cell>
          <cell r="AT210">
            <v>42916</v>
          </cell>
          <cell r="AU210">
            <v>43008</v>
          </cell>
          <cell r="AV210">
            <v>43099</v>
          </cell>
          <cell r="AW210">
            <v>43189</v>
          </cell>
          <cell r="AX210">
            <v>43281</v>
          </cell>
          <cell r="AY210">
            <v>43373</v>
          </cell>
          <cell r="AZ210">
            <v>43464</v>
          </cell>
          <cell r="BA210">
            <v>43554</v>
          </cell>
          <cell r="BB210">
            <v>43646</v>
          </cell>
          <cell r="BC210">
            <v>43738</v>
          </cell>
          <cell r="BD210">
            <v>43829</v>
          </cell>
          <cell r="BE210">
            <v>43920</v>
          </cell>
          <cell r="BF210">
            <v>44012</v>
          </cell>
          <cell r="BG210">
            <v>44104</v>
          </cell>
          <cell r="BH210">
            <v>44195</v>
          </cell>
          <cell r="BI210">
            <v>44285</v>
          </cell>
          <cell r="BJ210">
            <v>44377</v>
          </cell>
          <cell r="BK210">
            <v>44469</v>
          </cell>
          <cell r="BL210">
            <v>44560</v>
          </cell>
          <cell r="BM210">
            <v>44650</v>
          </cell>
          <cell r="BN210">
            <v>44742</v>
          </cell>
          <cell r="BO210">
            <v>44834</v>
          </cell>
          <cell r="BP210">
            <v>44925</v>
          </cell>
          <cell r="BQ210">
            <v>45015</v>
          </cell>
        </row>
        <row r="211">
          <cell r="D211" t="str">
            <v>Geared</v>
          </cell>
          <cell r="E211">
            <v>-7253354.2960625729</v>
          </cell>
          <cell r="F211">
            <v>129226.7961838716</v>
          </cell>
          <cell r="G211">
            <v>129279.04053953162</v>
          </cell>
          <cell r="H211">
            <v>119634.33806598753</v>
          </cell>
          <cell r="I211">
            <v>78948.875248364988</v>
          </cell>
          <cell r="J211">
            <v>56756.337527352225</v>
          </cell>
          <cell r="K211">
            <v>86604.535011160871</v>
          </cell>
          <cell r="L211">
            <v>72909.209990255476</v>
          </cell>
          <cell r="M211">
            <v>143020.30912027357</v>
          </cell>
          <cell r="N211">
            <v>132720.83740303284</v>
          </cell>
          <cell r="O211">
            <v>127811.28051356894</v>
          </cell>
          <cell r="P211">
            <v>146710.08903809049</v>
          </cell>
          <cell r="Q211">
            <v>149669.97741240196</v>
          </cell>
          <cell r="R211">
            <v>153721.34298180827</v>
          </cell>
          <cell r="S211">
            <v>154743.60708222634</v>
          </cell>
          <cell r="T211">
            <v>156401.10634115399</v>
          </cell>
          <cell r="U211">
            <v>153885.15128791044</v>
          </cell>
          <cell r="V211">
            <v>153318.61103368047</v>
          </cell>
          <cell r="W211">
            <v>158693.83532908239</v>
          </cell>
          <cell r="X211">
            <v>161208.98787351849</v>
          </cell>
          <cell r="Y211">
            <v>8227545.7866112823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</row>
        <row r="212">
          <cell r="D212" t="str">
            <v>Un-geared</v>
          </cell>
          <cell r="E212">
            <v>-7253354.2960625729</v>
          </cell>
          <cell r="F212">
            <v>129226.7961838716</v>
          </cell>
          <cell r="G212">
            <v>129279.04053953162</v>
          </cell>
          <cell r="H212">
            <v>119634.33806598753</v>
          </cell>
          <cell r="I212">
            <v>78948.875248364988</v>
          </cell>
          <cell r="J212">
            <v>56756.337527352225</v>
          </cell>
          <cell r="K212">
            <v>86604.535011160871</v>
          </cell>
          <cell r="L212">
            <v>72909.209990255476</v>
          </cell>
          <cell r="M212">
            <v>143020.30912027357</v>
          </cell>
          <cell r="N212">
            <v>132720.83740303284</v>
          </cell>
          <cell r="O212">
            <v>127811.28051356894</v>
          </cell>
          <cell r="P212">
            <v>146710.08903809049</v>
          </cell>
          <cell r="Q212">
            <v>149669.97741240196</v>
          </cell>
          <cell r="R212">
            <v>153721.34298180827</v>
          </cell>
          <cell r="S212">
            <v>154743.60708222634</v>
          </cell>
          <cell r="T212">
            <v>156401.10634115399</v>
          </cell>
          <cell r="U212">
            <v>153885.15128791044</v>
          </cell>
          <cell r="V212">
            <v>153318.61103368047</v>
          </cell>
          <cell r="W212">
            <v>158693.83532908239</v>
          </cell>
          <cell r="X212">
            <v>161208.98787351849</v>
          </cell>
          <cell r="Y212">
            <v>8227545.7866112823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</row>
        <row r="213">
          <cell r="D213" t="str">
            <v>Geared - After Tax</v>
          </cell>
          <cell r="E213">
            <v>-7253354.2960625729</v>
          </cell>
          <cell r="F213">
            <v>129226.7961838716</v>
          </cell>
          <cell r="G213">
            <v>129279.04053953162</v>
          </cell>
          <cell r="H213">
            <v>119634.33806598753</v>
          </cell>
          <cell r="I213">
            <v>78948.875248364988</v>
          </cell>
          <cell r="J213">
            <v>56756.337527352225</v>
          </cell>
          <cell r="K213">
            <v>86604.535011160871</v>
          </cell>
          <cell r="L213">
            <v>72909.209990255476</v>
          </cell>
          <cell r="M213">
            <v>143020.30912027357</v>
          </cell>
          <cell r="N213">
            <v>132720.83740303284</v>
          </cell>
          <cell r="O213">
            <v>127811.28051356894</v>
          </cell>
          <cell r="P213">
            <v>146710.08903809049</v>
          </cell>
          <cell r="Q213">
            <v>149669.97741240196</v>
          </cell>
          <cell r="R213">
            <v>153721.34298180827</v>
          </cell>
          <cell r="S213">
            <v>154743.60708222634</v>
          </cell>
          <cell r="T213">
            <v>156401.10634115399</v>
          </cell>
          <cell r="U213">
            <v>153885.15128791044</v>
          </cell>
          <cell r="V213">
            <v>153318.61103368047</v>
          </cell>
          <cell r="W213">
            <v>158693.83532908239</v>
          </cell>
          <cell r="X213">
            <v>161208.98787351849</v>
          </cell>
          <cell r="Y213">
            <v>8227545.7866112823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</row>
        <row r="215">
          <cell r="E215" t="str">
            <v>Qtr Ending</v>
          </cell>
        </row>
        <row r="216">
          <cell r="D216">
            <v>3</v>
          </cell>
          <cell r="E216">
            <v>39172</v>
          </cell>
          <cell r="F216">
            <v>39263</v>
          </cell>
          <cell r="G216">
            <v>39355</v>
          </cell>
          <cell r="H216">
            <v>39447</v>
          </cell>
          <cell r="I216">
            <v>39538</v>
          </cell>
          <cell r="J216">
            <v>39629</v>
          </cell>
          <cell r="K216">
            <v>39721</v>
          </cell>
          <cell r="L216">
            <v>39813</v>
          </cell>
          <cell r="M216">
            <v>39903</v>
          </cell>
          <cell r="N216">
            <v>39994</v>
          </cell>
          <cell r="O216">
            <v>40086</v>
          </cell>
          <cell r="P216">
            <v>40178</v>
          </cell>
          <cell r="Q216">
            <v>40268</v>
          </cell>
          <cell r="R216">
            <v>40359</v>
          </cell>
          <cell r="S216">
            <v>40451</v>
          </cell>
          <cell r="T216">
            <v>40543</v>
          </cell>
          <cell r="U216">
            <v>40633</v>
          </cell>
          <cell r="V216">
            <v>40724</v>
          </cell>
          <cell r="W216">
            <v>40816</v>
          </cell>
          <cell r="X216">
            <v>40908</v>
          </cell>
          <cell r="Y216">
            <v>40999</v>
          </cell>
          <cell r="Z216">
            <v>41090</v>
          </cell>
          <cell r="AA216">
            <v>41182</v>
          </cell>
          <cell r="AB216">
            <v>41274</v>
          </cell>
          <cell r="AC216">
            <v>41364</v>
          </cell>
          <cell r="AD216">
            <v>41455</v>
          </cell>
          <cell r="AE216">
            <v>41547</v>
          </cell>
          <cell r="AF216">
            <v>41639</v>
          </cell>
          <cell r="AG216">
            <v>41729</v>
          </cell>
          <cell r="AH216">
            <v>41820</v>
          </cell>
          <cell r="AI216">
            <v>41912</v>
          </cell>
          <cell r="AJ216">
            <v>42004</v>
          </cell>
          <cell r="AK216">
            <v>42094</v>
          </cell>
          <cell r="AL216">
            <v>42185</v>
          </cell>
          <cell r="AM216">
            <v>42277</v>
          </cell>
          <cell r="AN216">
            <v>42369</v>
          </cell>
          <cell r="AO216">
            <v>42460</v>
          </cell>
          <cell r="AP216">
            <v>42551</v>
          </cell>
          <cell r="AQ216">
            <v>42643</v>
          </cell>
          <cell r="AR216">
            <v>42735</v>
          </cell>
          <cell r="AS216">
            <v>42825</v>
          </cell>
          <cell r="AT216">
            <v>42916</v>
          </cell>
          <cell r="AU216">
            <v>43008</v>
          </cell>
          <cell r="AV216">
            <v>43100</v>
          </cell>
          <cell r="AW216">
            <v>43190</v>
          </cell>
          <cell r="AX216">
            <v>43281</v>
          </cell>
          <cell r="AY216">
            <v>43373</v>
          </cell>
          <cell r="AZ216">
            <v>43465</v>
          </cell>
          <cell r="BA216">
            <v>43555</v>
          </cell>
          <cell r="BB216">
            <v>43646</v>
          </cell>
          <cell r="BC216">
            <v>43738</v>
          </cell>
          <cell r="BD216">
            <v>43830</v>
          </cell>
          <cell r="BE216">
            <v>43921</v>
          </cell>
          <cell r="BF216">
            <v>44012</v>
          </cell>
          <cell r="BG216">
            <v>44104</v>
          </cell>
          <cell r="BH216">
            <v>44196</v>
          </cell>
          <cell r="BI216">
            <v>44286</v>
          </cell>
          <cell r="BJ216">
            <v>44377</v>
          </cell>
          <cell r="BK216">
            <v>44469</v>
          </cell>
          <cell r="BL216">
            <v>44561</v>
          </cell>
          <cell r="BM216">
            <v>44651</v>
          </cell>
          <cell r="BN216">
            <v>44742</v>
          </cell>
          <cell r="BO216">
            <v>44834</v>
          </cell>
          <cell r="BP216">
            <v>44926</v>
          </cell>
          <cell r="BQ216">
            <v>45016</v>
          </cell>
        </row>
        <row r="217">
          <cell r="E217" t="str">
            <v>Forecast</v>
          </cell>
          <cell r="F217" t="str">
            <v>Forecast</v>
          </cell>
          <cell r="G217" t="str">
            <v>Forecast</v>
          </cell>
          <cell r="H217" t="str">
            <v>Forecast</v>
          </cell>
          <cell r="I217" t="str">
            <v>Forecast</v>
          </cell>
          <cell r="J217" t="str">
            <v>Forecast</v>
          </cell>
          <cell r="K217" t="str">
            <v>Forecast</v>
          </cell>
          <cell r="L217" t="str">
            <v>Forecast</v>
          </cell>
          <cell r="M217" t="str">
            <v>Forecast</v>
          </cell>
          <cell r="N217" t="str">
            <v>Forecast</v>
          </cell>
          <cell r="O217" t="str">
            <v>Forecast</v>
          </cell>
          <cell r="P217" t="str">
            <v>Forecast</v>
          </cell>
          <cell r="Q217" t="str">
            <v>Forecast</v>
          </cell>
          <cell r="R217" t="str">
            <v>Forecast</v>
          </cell>
          <cell r="S217" t="str">
            <v>Forecast</v>
          </cell>
          <cell r="T217" t="str">
            <v>Forecast</v>
          </cell>
          <cell r="U217" t="str">
            <v>Forecast</v>
          </cell>
          <cell r="V217" t="str">
            <v>Forecast</v>
          </cell>
          <cell r="W217" t="str">
            <v>Forecast</v>
          </cell>
          <cell r="X217" t="str">
            <v>Forecast</v>
          </cell>
          <cell r="Y217" t="str">
            <v>Forecast</v>
          </cell>
          <cell r="Z217" t="str">
            <v>Forecast</v>
          </cell>
          <cell r="AA217" t="str">
            <v>Forecast</v>
          </cell>
          <cell r="AB217" t="str">
            <v>Forecast</v>
          </cell>
          <cell r="AC217" t="str">
            <v>Forecast</v>
          </cell>
          <cell r="AD217" t="str">
            <v>Forecast</v>
          </cell>
          <cell r="AE217" t="str">
            <v>Forecast</v>
          </cell>
          <cell r="AF217" t="str">
            <v>Forecast</v>
          </cell>
          <cell r="AG217" t="str">
            <v>Forecast</v>
          </cell>
          <cell r="AH217" t="str">
            <v>Forecast</v>
          </cell>
          <cell r="AI217" t="str">
            <v>Forecast</v>
          </cell>
          <cell r="AJ217" t="str">
            <v>Forecast</v>
          </cell>
          <cell r="AK217" t="str">
            <v>Forecast</v>
          </cell>
          <cell r="AL217" t="str">
            <v>Forecast</v>
          </cell>
          <cell r="AM217" t="str">
            <v>Forecast</v>
          </cell>
          <cell r="AN217" t="str">
            <v>Forecast</v>
          </cell>
          <cell r="AO217" t="str">
            <v>Forecast</v>
          </cell>
          <cell r="AP217" t="str">
            <v>Forecast</v>
          </cell>
          <cell r="AQ217" t="str">
            <v>Forecast</v>
          </cell>
          <cell r="AR217" t="str">
            <v>Forecast</v>
          </cell>
          <cell r="AS217" t="str">
            <v>Forecast</v>
          </cell>
          <cell r="AT217" t="str">
            <v>Forecast</v>
          </cell>
          <cell r="AU217" t="str">
            <v>Forecast</v>
          </cell>
          <cell r="AV217" t="str">
            <v>Forecast</v>
          </cell>
          <cell r="AW217" t="str">
            <v>Forecast</v>
          </cell>
          <cell r="AX217" t="str">
            <v>Forecast</v>
          </cell>
          <cell r="AY217" t="str">
            <v>Forecast</v>
          </cell>
          <cell r="AZ217" t="str">
            <v>Forecast</v>
          </cell>
          <cell r="BA217" t="str">
            <v>Forecast</v>
          </cell>
          <cell r="BB217" t="str">
            <v>Forecast</v>
          </cell>
          <cell r="BC217" t="str">
            <v>Forecast</v>
          </cell>
          <cell r="BD217" t="str">
            <v>Forecast</v>
          </cell>
          <cell r="BE217" t="str">
            <v>Forecast</v>
          </cell>
          <cell r="BF217" t="str">
            <v>Forecast</v>
          </cell>
          <cell r="BG217" t="str">
            <v>Forecast</v>
          </cell>
          <cell r="BH217" t="str">
            <v>Forecast</v>
          </cell>
          <cell r="BI217" t="str">
            <v>Forecast</v>
          </cell>
          <cell r="BJ217" t="str">
            <v>Forecast</v>
          </cell>
          <cell r="BK217" t="str">
            <v>Forecast</v>
          </cell>
          <cell r="BL217" t="str">
            <v>Forecast</v>
          </cell>
          <cell r="BM217" t="str">
            <v>Forecast</v>
          </cell>
          <cell r="BN217" t="str">
            <v>Forecast</v>
          </cell>
          <cell r="BO217" t="str">
            <v>Forecast</v>
          </cell>
          <cell r="BP217" t="str">
            <v>Forecast</v>
          </cell>
          <cell r="BQ217" t="str">
            <v>Forecast</v>
          </cell>
        </row>
        <row r="220">
          <cell r="E220">
            <v>82798.47</v>
          </cell>
          <cell r="F220">
            <v>80341.710000000006</v>
          </cell>
          <cell r="G220">
            <v>80341.710000000006</v>
          </cell>
          <cell r="H220">
            <v>80715.738534176722</v>
          </cell>
          <cell r="I220">
            <v>80715.738534176722</v>
          </cell>
          <cell r="J220">
            <v>82347.89808532146</v>
          </cell>
          <cell r="K220">
            <v>139884.37663394006</v>
          </cell>
          <cell r="L220">
            <v>142926.87806865663</v>
          </cell>
          <cell r="M220">
            <v>142926.87806865663</v>
          </cell>
          <cell r="N220">
            <v>144289.27445070242</v>
          </cell>
          <cell r="O220">
            <v>146590.73359264719</v>
          </cell>
          <cell r="P220">
            <v>148643.95319140292</v>
          </cell>
          <cell r="Q220">
            <v>144870.80228431191</v>
          </cell>
          <cell r="R220">
            <v>146287.69452163955</v>
          </cell>
          <cell r="S220">
            <v>115498.71623616171</v>
          </cell>
          <cell r="T220">
            <v>117483.13858258403</v>
          </cell>
          <cell r="U220">
            <v>153052.20321809745</v>
          </cell>
          <cell r="V220">
            <v>153198.4713131942</v>
          </cell>
          <cell r="W220">
            <v>155687.7295211216</v>
          </cell>
          <cell r="X220">
            <v>159174.29134682135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</row>
        <row r="221"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</row>
        <row r="223">
          <cell r="E223">
            <v>82798.47</v>
          </cell>
          <cell r="F223">
            <v>80341.710000000006</v>
          </cell>
          <cell r="G223">
            <v>80341.710000000006</v>
          </cell>
          <cell r="H223">
            <v>80715.738534176722</v>
          </cell>
          <cell r="I223">
            <v>80715.738534176722</v>
          </cell>
          <cell r="J223">
            <v>82347.89808532146</v>
          </cell>
          <cell r="K223">
            <v>139884.37663394006</v>
          </cell>
          <cell r="L223">
            <v>142926.87806865663</v>
          </cell>
          <cell r="M223">
            <v>142926.87806865663</v>
          </cell>
          <cell r="N223">
            <v>144289.27445070242</v>
          </cell>
          <cell r="O223">
            <v>146590.73359264719</v>
          </cell>
          <cell r="P223">
            <v>148643.95319140292</v>
          </cell>
          <cell r="Q223">
            <v>144870.80228431191</v>
          </cell>
          <cell r="R223">
            <v>146287.69452163955</v>
          </cell>
          <cell r="S223">
            <v>115498.71623616171</v>
          </cell>
          <cell r="T223">
            <v>117483.13858258403</v>
          </cell>
          <cell r="U223">
            <v>153052.20321809745</v>
          </cell>
          <cell r="V223">
            <v>153198.4713131942</v>
          </cell>
          <cell r="W223">
            <v>155687.7295211216</v>
          </cell>
          <cell r="X223">
            <v>159174.29134682135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</row>
        <row r="226">
          <cell r="E226">
            <v>-2897.9464500000004</v>
          </cell>
          <cell r="F226">
            <v>-2811.9598500000002</v>
          </cell>
          <cell r="G226">
            <v>-2811.9598500000002</v>
          </cell>
          <cell r="H226">
            <v>-2825.0508486961853</v>
          </cell>
          <cell r="I226">
            <v>-2825.0508486961853</v>
          </cell>
          <cell r="J226">
            <v>-2882.1764329862517</v>
          </cell>
          <cell r="K226">
            <v>-4895.9531821879027</v>
          </cell>
          <cell r="L226">
            <v>-5002.4407324029835</v>
          </cell>
          <cell r="M226">
            <v>-5002.4407324029835</v>
          </cell>
          <cell r="N226">
            <v>-5050.1246057745866</v>
          </cell>
          <cell r="O226">
            <v>-5130.6756757426519</v>
          </cell>
          <cell r="P226">
            <v>-5202.5383616991021</v>
          </cell>
          <cell r="Q226">
            <v>-5070.4780799509172</v>
          </cell>
          <cell r="R226">
            <v>-5120.0693082573835</v>
          </cell>
          <cell r="S226">
            <v>-4042.4550682656591</v>
          </cell>
          <cell r="T226">
            <v>-4111.9098503904406</v>
          </cell>
          <cell r="U226">
            <v>-5356.8271126334112</v>
          </cell>
          <cell r="V226">
            <v>-5361.9464959617962</v>
          </cell>
          <cell r="W226">
            <v>-5449.0705332392563</v>
          </cell>
          <cell r="X226">
            <v>-5571.1001971387486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</row>
        <row r="227"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</row>
        <row r="228">
          <cell r="E228">
            <v>-13903.0625</v>
          </cell>
          <cell r="F228">
            <v>-14466.691722302532</v>
          </cell>
          <cell r="G228">
            <v>-14125.48903676133</v>
          </cell>
          <cell r="H228">
            <v>-13990.839290659522</v>
          </cell>
          <cell r="I228">
            <v>-13938.053954993726</v>
          </cell>
          <cell r="J228">
            <v>-13917.01153952831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-243.75095214843748</v>
          </cell>
          <cell r="Q228">
            <v>-243.7503834212406</v>
          </cell>
          <cell r="R228">
            <v>-8544.8178581687189</v>
          </cell>
          <cell r="S228">
            <v>-8544.8146145087321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</row>
        <row r="229"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-34737.417628796073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-2207.5700111751735</v>
          </cell>
          <cell r="S229">
            <v>0</v>
          </cell>
          <cell r="T229">
            <v>-21474.679787109369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</row>
        <row r="230"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</row>
        <row r="232">
          <cell r="E232">
            <v>-16801.008949999999</v>
          </cell>
          <cell r="F232">
            <v>-17278.651572302533</v>
          </cell>
          <cell r="G232">
            <v>-16937.448886761329</v>
          </cell>
          <cell r="H232">
            <v>-16815.890139355706</v>
          </cell>
          <cell r="I232">
            <v>-16763.104803689912</v>
          </cell>
          <cell r="J232">
            <v>-16799.187972514563</v>
          </cell>
          <cell r="K232">
            <v>-39633.370810983979</v>
          </cell>
          <cell r="L232">
            <v>-5002.4407324029835</v>
          </cell>
          <cell r="M232">
            <v>-5002.4407324029835</v>
          </cell>
          <cell r="N232">
            <v>-5050.1246057745866</v>
          </cell>
          <cell r="O232">
            <v>-5130.6756757426519</v>
          </cell>
          <cell r="P232">
            <v>-5446.2893138475392</v>
          </cell>
          <cell r="Q232">
            <v>-5314.2284633721574</v>
          </cell>
          <cell r="R232">
            <v>-15872.457177601276</v>
          </cell>
          <cell r="S232">
            <v>-12587.269682774391</v>
          </cell>
          <cell r="T232">
            <v>-25586.589637499812</v>
          </cell>
          <cell r="U232">
            <v>-5356.8271126334112</v>
          </cell>
          <cell r="V232">
            <v>-5361.9464959617962</v>
          </cell>
          <cell r="W232">
            <v>-5449.0705332392563</v>
          </cell>
          <cell r="X232">
            <v>-5571.1001971387486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</row>
        <row r="234">
          <cell r="E234">
            <v>65997.461049999998</v>
          </cell>
          <cell r="F234">
            <v>63063.05842769747</v>
          </cell>
          <cell r="G234">
            <v>63404.261113238681</v>
          </cell>
          <cell r="H234">
            <v>63899.84839482102</v>
          </cell>
          <cell r="I234">
            <v>63952.633730486807</v>
          </cell>
          <cell r="J234">
            <v>65548.710112806904</v>
          </cell>
          <cell r="K234">
            <v>100251.00582295608</v>
          </cell>
          <cell r="L234">
            <v>137924.43733625364</v>
          </cell>
          <cell r="M234">
            <v>137924.43733625364</v>
          </cell>
          <cell r="N234">
            <v>139239.14984492783</v>
          </cell>
          <cell r="O234">
            <v>141460.05791690454</v>
          </cell>
          <cell r="P234">
            <v>143197.66387755537</v>
          </cell>
          <cell r="Q234">
            <v>139556.57382093975</v>
          </cell>
          <cell r="R234">
            <v>130415.23734403828</v>
          </cell>
          <cell r="S234">
            <v>102911.44655338732</v>
          </cell>
          <cell r="T234">
            <v>91896.548945084214</v>
          </cell>
          <cell r="U234">
            <v>147695.37610546403</v>
          </cell>
          <cell r="V234">
            <v>147836.52481723239</v>
          </cell>
          <cell r="W234">
            <v>150238.65898788234</v>
          </cell>
          <cell r="X234">
            <v>153603.19114968259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</row>
        <row r="237">
          <cell r="E237">
            <v>-7380652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</row>
        <row r="238">
          <cell r="E238">
            <v>-2250</v>
          </cell>
          <cell r="F238">
            <v>-2250</v>
          </cell>
          <cell r="G238">
            <v>-2250</v>
          </cell>
          <cell r="H238">
            <v>-2250</v>
          </cell>
          <cell r="I238">
            <v>-1750</v>
          </cell>
          <cell r="J238">
            <v>-1750</v>
          </cell>
          <cell r="K238">
            <v>-1750</v>
          </cell>
          <cell r="L238">
            <v>-1750</v>
          </cell>
          <cell r="M238">
            <v>-1750</v>
          </cell>
          <cell r="N238">
            <v>-1750</v>
          </cell>
          <cell r="O238">
            <v>-1750</v>
          </cell>
          <cell r="P238">
            <v>-1750</v>
          </cell>
          <cell r="Q238">
            <v>-1750</v>
          </cell>
          <cell r="R238">
            <v>-1750</v>
          </cell>
          <cell r="S238">
            <v>-1750</v>
          </cell>
          <cell r="T238">
            <v>-1750</v>
          </cell>
          <cell r="U238">
            <v>-2000</v>
          </cell>
          <cell r="V238">
            <v>-2000</v>
          </cell>
          <cell r="W238">
            <v>-2000</v>
          </cell>
          <cell r="X238">
            <v>-2000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</row>
        <row r="239"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8225272.3349483004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</row>
        <row r="241">
          <cell r="E241">
            <v>-7382902</v>
          </cell>
          <cell r="F241">
            <v>-2250</v>
          </cell>
          <cell r="G241">
            <v>-2250</v>
          </cell>
          <cell r="H241">
            <v>-2250</v>
          </cell>
          <cell r="I241">
            <v>-1750</v>
          </cell>
          <cell r="J241">
            <v>-1750</v>
          </cell>
          <cell r="K241">
            <v>-1750</v>
          </cell>
          <cell r="L241">
            <v>-1750</v>
          </cell>
          <cell r="M241">
            <v>-1750</v>
          </cell>
          <cell r="N241">
            <v>-1750</v>
          </cell>
          <cell r="O241">
            <v>-1750</v>
          </cell>
          <cell r="P241">
            <v>-1750</v>
          </cell>
          <cell r="Q241">
            <v>-1750</v>
          </cell>
          <cell r="R241">
            <v>-1750</v>
          </cell>
          <cell r="S241">
            <v>-1750</v>
          </cell>
          <cell r="T241">
            <v>-1750</v>
          </cell>
          <cell r="U241">
            <v>-2000</v>
          </cell>
          <cell r="V241">
            <v>-2000</v>
          </cell>
          <cell r="W241">
            <v>-2000</v>
          </cell>
          <cell r="X241">
            <v>-2000</v>
          </cell>
          <cell r="Y241">
            <v>8225272.3349483004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</row>
        <row r="244"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</row>
        <row r="245"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</row>
        <row r="246"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</row>
        <row r="247"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</row>
        <row r="249"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</row>
        <row r="252"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</row>
        <row r="253"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</row>
        <row r="259"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</row>
        <row r="260"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</row>
        <row r="262">
          <cell r="E262">
            <v>-7316904.53895</v>
          </cell>
          <cell r="F262">
            <v>60813.05842769747</v>
          </cell>
          <cell r="G262">
            <v>61154.261113238681</v>
          </cell>
          <cell r="H262">
            <v>61649.84839482102</v>
          </cell>
          <cell r="I262">
            <v>62202.633730486807</v>
          </cell>
          <cell r="J262">
            <v>63798.710112806904</v>
          </cell>
          <cell r="K262">
            <v>98501.005822956082</v>
          </cell>
          <cell r="L262">
            <v>136174.43733625364</v>
          </cell>
          <cell r="M262">
            <v>136174.43733625364</v>
          </cell>
          <cell r="N262">
            <v>137489.14984492783</v>
          </cell>
          <cell r="O262">
            <v>139710.05791690454</v>
          </cell>
          <cell r="P262">
            <v>141447.66387755537</v>
          </cell>
          <cell r="Q262">
            <v>137806.57382093975</v>
          </cell>
          <cell r="R262">
            <v>128665.23734403828</v>
          </cell>
          <cell r="S262">
            <v>101161.44655338732</v>
          </cell>
          <cell r="T262">
            <v>90146.548945084214</v>
          </cell>
          <cell r="U262">
            <v>145695.37610546403</v>
          </cell>
          <cell r="V262">
            <v>145836.52481723239</v>
          </cell>
          <cell r="W262">
            <v>148238.65898788234</v>
          </cell>
          <cell r="X262">
            <v>151603.19114968259</v>
          </cell>
          <cell r="Y262">
            <v>8225272.3349483004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</row>
        <row r="264">
          <cell r="E264">
            <v>-7316904.53895</v>
          </cell>
          <cell r="F264">
            <v>60813.05842769747</v>
          </cell>
          <cell r="G264">
            <v>61154.261113238681</v>
          </cell>
          <cell r="H264">
            <v>61649.84839482102</v>
          </cell>
          <cell r="I264">
            <v>62202.633730486807</v>
          </cell>
          <cell r="J264">
            <v>63798.710112806904</v>
          </cell>
          <cell r="K264">
            <v>98501.005822956082</v>
          </cell>
          <cell r="L264">
            <v>136174.43733625364</v>
          </cell>
          <cell r="M264">
            <v>136174.43733625364</v>
          </cell>
          <cell r="N264">
            <v>137489.14984492783</v>
          </cell>
          <cell r="O264">
            <v>139710.05791690454</v>
          </cell>
          <cell r="P264">
            <v>141447.66387755537</v>
          </cell>
          <cell r="Q264">
            <v>137806.57382093975</v>
          </cell>
          <cell r="R264">
            <v>128665.23734403828</v>
          </cell>
          <cell r="S264">
            <v>101161.44655338732</v>
          </cell>
          <cell r="T264">
            <v>90146.548945084214</v>
          </cell>
          <cell r="U264">
            <v>145695.37610546403</v>
          </cell>
          <cell r="V264">
            <v>145836.52481723239</v>
          </cell>
          <cell r="W264">
            <v>148238.65898788234</v>
          </cell>
          <cell r="X264">
            <v>151603.19114968259</v>
          </cell>
          <cell r="Y264">
            <v>8225272.3349483004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</row>
        <row r="266">
          <cell r="E266">
            <v>-7316904.53895</v>
          </cell>
          <cell r="F266">
            <v>60813.05842769747</v>
          </cell>
          <cell r="G266">
            <v>61154.261113238681</v>
          </cell>
          <cell r="H266">
            <v>61649.84839482102</v>
          </cell>
          <cell r="I266">
            <v>62202.633730486807</v>
          </cell>
          <cell r="J266">
            <v>63798.710112806904</v>
          </cell>
          <cell r="K266">
            <v>98501.005822956082</v>
          </cell>
          <cell r="L266">
            <v>136174.43733625364</v>
          </cell>
          <cell r="M266">
            <v>136174.43733625364</v>
          </cell>
          <cell r="N266">
            <v>137489.14984492783</v>
          </cell>
          <cell r="O266">
            <v>139710.05791690454</v>
          </cell>
          <cell r="P266">
            <v>141447.66387755537</v>
          </cell>
          <cell r="Q266">
            <v>137806.57382093975</v>
          </cell>
          <cell r="R266">
            <v>128665.23734403828</v>
          </cell>
          <cell r="S266">
            <v>101161.44655338732</v>
          </cell>
          <cell r="T266">
            <v>90146.548945084214</v>
          </cell>
          <cell r="U266">
            <v>145695.37610546403</v>
          </cell>
          <cell r="V266">
            <v>145836.52481723239</v>
          </cell>
          <cell r="W266">
            <v>148238.65898788234</v>
          </cell>
          <cell r="X266">
            <v>151603.19114968259</v>
          </cell>
          <cell r="Y266">
            <v>8225272.3349483004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</row>
        <row r="268">
          <cell r="E268">
            <v>3.5767821623347094E-2</v>
          </cell>
          <cell r="F268">
            <v>6.0016684105005151E-2</v>
          </cell>
          <cell r="G268">
            <v>6.3149165052976144E-2</v>
          </cell>
          <cell r="H268">
            <v>6.330027229379441E-2</v>
          </cell>
          <cell r="I268">
            <v>6.2861219639741353E-2</v>
          </cell>
          <cell r="J268">
            <v>6.4376878028907375E-2</v>
          </cell>
          <cell r="K268">
            <v>9.6061371943887461E-2</v>
          </cell>
          <cell r="L268">
            <v>8.6412521621769503E-2</v>
          </cell>
          <cell r="M268">
            <v>6.2809335137329322E-2</v>
          </cell>
          <cell r="N268">
            <v>6.3408041357643566E-2</v>
          </cell>
          <cell r="O268">
            <v>6.3811163714689506E-2</v>
          </cell>
          <cell r="P268">
            <v>6.3580845319965107E-2</v>
          </cell>
          <cell r="Q268">
            <v>6.1212280831843456E-2</v>
          </cell>
          <cell r="R268">
            <v>5.8695152260373043E-2</v>
          </cell>
          <cell r="S268">
            <v>4.9563223344733974E-2</v>
          </cell>
          <cell r="T268">
            <v>5.608667776000472E-2</v>
          </cell>
          <cell r="U268">
            <v>0.10094664579390851</v>
          </cell>
          <cell r="V268">
            <v>6.2869360420282863E-2</v>
          </cell>
          <cell r="W268">
            <v>6.3829897886323261E-2</v>
          </cell>
          <cell r="X268">
            <v>6.4215924024333973E-2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</row>
        <row r="269">
          <cell r="E269">
            <v>7380652</v>
          </cell>
          <cell r="F269">
            <v>4203035.1638462655</v>
          </cell>
          <cell r="G269">
            <v>4016158.3172191451</v>
          </cell>
          <cell r="H269">
            <v>4037887.7422987255</v>
          </cell>
          <cell r="I269">
            <v>4069449.1196321272</v>
          </cell>
          <cell r="J269">
            <v>4072810.7432220206</v>
          </cell>
          <cell r="K269">
            <v>4174456.5497780279</v>
          </cell>
          <cell r="L269">
            <v>6384465.3412593845</v>
          </cell>
          <cell r="M269">
            <v>8783690.3246747684</v>
          </cell>
          <cell r="N269">
            <v>8783690.3246747684</v>
          </cell>
          <cell r="O269">
            <v>8867417.5289700944</v>
          </cell>
          <cell r="P269">
            <v>9008855.6172492206</v>
          </cell>
          <cell r="Q269">
            <v>9119514.7068161871</v>
          </cell>
          <cell r="R269">
            <v>8887632.611668732</v>
          </cell>
          <cell r="S269">
            <v>8305468.4185968321</v>
          </cell>
          <cell r="T269">
            <v>6553894.9793610657</v>
          </cell>
          <cell r="U269">
            <v>5852413.4187478479</v>
          </cell>
          <cell r="V269">
            <v>9405950.6143496558</v>
          </cell>
          <cell r="W269">
            <v>9414939.6419494357</v>
          </cell>
          <cell r="X269">
            <v>9567919.0782321356</v>
          </cell>
          <cell r="Y269">
            <v>9782188.6389236413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</row>
        <row r="270">
          <cell r="E270">
            <v>0.63932531073776111</v>
          </cell>
          <cell r="F270">
            <v>0.63932531073776111</v>
          </cell>
          <cell r="G270">
            <v>0.63932531073776111</v>
          </cell>
          <cell r="H270">
            <v>0.63932531073776111</v>
          </cell>
          <cell r="I270">
            <v>0.63932531073776111</v>
          </cell>
          <cell r="J270">
            <v>0.63932531073776111</v>
          </cell>
          <cell r="K270">
            <v>1</v>
          </cell>
          <cell r="L270">
            <v>1</v>
          </cell>
          <cell r="M270">
            <v>1</v>
          </cell>
          <cell r="N270">
            <v>1</v>
          </cell>
          <cell r="O270">
            <v>1</v>
          </cell>
          <cell r="P270">
            <v>0.99367661222067649</v>
          </cell>
          <cell r="Q270">
            <v>0.99367661222067649</v>
          </cell>
          <cell r="R270">
            <v>0.77832958794211027</v>
          </cell>
          <cell r="S270">
            <v>0.77832958794211027</v>
          </cell>
          <cell r="T270">
            <v>1</v>
          </cell>
          <cell r="U270">
            <v>1</v>
          </cell>
          <cell r="V270">
            <v>1</v>
          </cell>
          <cell r="W270">
            <v>1</v>
          </cell>
          <cell r="X270">
            <v>1</v>
          </cell>
          <cell r="Y270" t="str">
            <v>-</v>
          </cell>
          <cell r="Z270" t="str">
            <v>-</v>
          </cell>
          <cell r="AA270" t="str">
            <v>-</v>
          </cell>
          <cell r="AB270" t="str">
            <v>-</v>
          </cell>
          <cell r="AC270" t="str">
            <v>-</v>
          </cell>
          <cell r="AD270" t="str">
            <v>-</v>
          </cell>
          <cell r="AE270" t="str">
            <v>-</v>
          </cell>
          <cell r="AF270" t="str">
            <v>-</v>
          </cell>
          <cell r="AG270" t="str">
            <v>-</v>
          </cell>
          <cell r="AH270" t="str">
            <v>-</v>
          </cell>
          <cell r="AI270" t="str">
            <v>-</v>
          </cell>
          <cell r="AJ270" t="str">
            <v>-</v>
          </cell>
          <cell r="AK270" t="str">
            <v>-</v>
          </cell>
          <cell r="AL270" t="str">
            <v>-</v>
          </cell>
          <cell r="AM270" t="str">
            <v>-</v>
          </cell>
          <cell r="AN270" t="str">
            <v>-</v>
          </cell>
          <cell r="AO270" t="str">
            <v>-</v>
          </cell>
          <cell r="AP270" t="str">
            <v>-</v>
          </cell>
          <cell r="AQ270" t="str">
            <v>-</v>
          </cell>
          <cell r="AR270" t="str">
            <v>-</v>
          </cell>
          <cell r="AS270" t="str">
            <v>-</v>
          </cell>
          <cell r="AT270" t="str">
            <v>-</v>
          </cell>
          <cell r="AU270" t="str">
            <v>-</v>
          </cell>
          <cell r="AV270" t="str">
            <v>-</v>
          </cell>
          <cell r="AW270" t="str">
            <v>-</v>
          </cell>
          <cell r="AX270" t="str">
            <v>-</v>
          </cell>
          <cell r="AY270" t="str">
            <v>-</v>
          </cell>
          <cell r="AZ270" t="str">
            <v>-</v>
          </cell>
          <cell r="BA270" t="str">
            <v>-</v>
          </cell>
          <cell r="BB270" t="str">
            <v>-</v>
          </cell>
          <cell r="BC270" t="str">
            <v>-</v>
          </cell>
          <cell r="BD270" t="str">
            <v>-</v>
          </cell>
          <cell r="BE270" t="str">
            <v>-</v>
          </cell>
          <cell r="BF270" t="str">
            <v>-</v>
          </cell>
          <cell r="BG270" t="str">
            <v>-</v>
          </cell>
          <cell r="BH270" t="str">
            <v>-</v>
          </cell>
          <cell r="BI270" t="str">
            <v>-</v>
          </cell>
          <cell r="BJ270" t="str">
            <v>-</v>
          </cell>
          <cell r="BK270" t="str">
            <v>-</v>
          </cell>
          <cell r="BL270" t="str">
            <v>-</v>
          </cell>
          <cell r="BM270" t="str">
            <v>-</v>
          </cell>
          <cell r="BN270" t="str">
            <v>-</v>
          </cell>
          <cell r="BO270" t="str">
            <v>-</v>
          </cell>
          <cell r="BP270" t="str">
            <v>-</v>
          </cell>
          <cell r="BQ270" t="str">
            <v>-</v>
          </cell>
        </row>
        <row r="271">
          <cell r="E271">
            <v>1</v>
          </cell>
          <cell r="F271">
            <v>2</v>
          </cell>
          <cell r="G271">
            <v>3</v>
          </cell>
          <cell r="H271">
            <v>4</v>
          </cell>
          <cell r="I271">
            <v>5</v>
          </cell>
          <cell r="J271">
            <v>6</v>
          </cell>
          <cell r="K271">
            <v>7</v>
          </cell>
          <cell r="L271">
            <v>8</v>
          </cell>
          <cell r="M271">
            <v>9</v>
          </cell>
          <cell r="N271">
            <v>10</v>
          </cell>
          <cell r="O271">
            <v>11</v>
          </cell>
          <cell r="P271">
            <v>12</v>
          </cell>
          <cell r="Q271">
            <v>13</v>
          </cell>
          <cell r="R271">
            <v>14</v>
          </cell>
          <cell r="S271">
            <v>15</v>
          </cell>
          <cell r="T271">
            <v>16</v>
          </cell>
          <cell r="U271">
            <v>17</v>
          </cell>
          <cell r="V271">
            <v>18</v>
          </cell>
          <cell r="W271">
            <v>19</v>
          </cell>
          <cell r="X271">
            <v>20</v>
          </cell>
          <cell r="Y271">
            <v>21</v>
          </cell>
          <cell r="Z271">
            <v>22</v>
          </cell>
          <cell r="AA271">
            <v>23</v>
          </cell>
          <cell r="AB271">
            <v>24</v>
          </cell>
          <cell r="AC271">
            <v>25</v>
          </cell>
          <cell r="AD271">
            <v>26</v>
          </cell>
          <cell r="AE271">
            <v>27</v>
          </cell>
          <cell r="AF271">
            <v>28</v>
          </cell>
          <cell r="AG271">
            <v>29</v>
          </cell>
          <cell r="AH271">
            <v>30</v>
          </cell>
          <cell r="AI271">
            <v>31</v>
          </cell>
          <cell r="AJ271">
            <v>32</v>
          </cell>
          <cell r="AK271">
            <v>33</v>
          </cell>
          <cell r="AL271">
            <v>34</v>
          </cell>
          <cell r="AM271">
            <v>35</v>
          </cell>
          <cell r="AN271">
            <v>36</v>
          </cell>
          <cell r="AO271">
            <v>37</v>
          </cell>
          <cell r="AP271">
            <v>38</v>
          </cell>
          <cell r="AQ271">
            <v>39</v>
          </cell>
          <cell r="AR271">
            <v>40</v>
          </cell>
          <cell r="AS271">
            <v>41</v>
          </cell>
          <cell r="AT271">
            <v>42</v>
          </cell>
          <cell r="AU271">
            <v>43</v>
          </cell>
          <cell r="AV271">
            <v>44</v>
          </cell>
          <cell r="AW271">
            <v>45</v>
          </cell>
          <cell r="AX271">
            <v>46</v>
          </cell>
          <cell r="AY271">
            <v>47</v>
          </cell>
          <cell r="AZ271">
            <v>48</v>
          </cell>
          <cell r="BA271">
            <v>49</v>
          </cell>
          <cell r="BB271">
            <v>50</v>
          </cell>
          <cell r="BC271">
            <v>51</v>
          </cell>
          <cell r="BD271">
            <v>52</v>
          </cell>
          <cell r="BE271">
            <v>53</v>
          </cell>
          <cell r="BF271">
            <v>54</v>
          </cell>
          <cell r="BG271">
            <v>55</v>
          </cell>
          <cell r="BH271">
            <v>56</v>
          </cell>
          <cell r="BI271">
            <v>57</v>
          </cell>
          <cell r="BJ271">
            <v>58</v>
          </cell>
          <cell r="BK271">
            <v>59</v>
          </cell>
          <cell r="BL271">
            <v>60</v>
          </cell>
          <cell r="BM271">
            <v>61</v>
          </cell>
          <cell r="BN271">
            <v>62</v>
          </cell>
          <cell r="BO271">
            <v>63</v>
          </cell>
          <cell r="BP271">
            <v>64</v>
          </cell>
          <cell r="BQ271">
            <v>65</v>
          </cell>
        </row>
        <row r="272">
          <cell r="E272">
            <v>39172</v>
          </cell>
          <cell r="F272">
            <v>39263</v>
          </cell>
          <cell r="G272">
            <v>39355</v>
          </cell>
          <cell r="H272">
            <v>39446</v>
          </cell>
          <cell r="I272">
            <v>39537</v>
          </cell>
          <cell r="J272">
            <v>39629</v>
          </cell>
          <cell r="K272">
            <v>39721</v>
          </cell>
          <cell r="L272">
            <v>39812</v>
          </cell>
          <cell r="M272">
            <v>39902</v>
          </cell>
          <cell r="N272">
            <v>39994</v>
          </cell>
          <cell r="O272">
            <v>40086</v>
          </cell>
          <cell r="P272">
            <v>40177</v>
          </cell>
          <cell r="Q272">
            <v>40267</v>
          </cell>
          <cell r="R272">
            <v>40359</v>
          </cell>
          <cell r="S272">
            <v>40451</v>
          </cell>
          <cell r="T272">
            <v>40542</v>
          </cell>
          <cell r="U272">
            <v>40632</v>
          </cell>
          <cell r="V272">
            <v>40724</v>
          </cell>
          <cell r="W272">
            <v>40816</v>
          </cell>
          <cell r="X272">
            <v>40907</v>
          </cell>
          <cell r="Y272">
            <v>40998</v>
          </cell>
          <cell r="Z272">
            <v>41090</v>
          </cell>
          <cell r="AA272">
            <v>41182</v>
          </cell>
          <cell r="AB272">
            <v>41273</v>
          </cell>
          <cell r="AC272">
            <v>41363</v>
          </cell>
          <cell r="AD272">
            <v>41455</v>
          </cell>
          <cell r="AE272">
            <v>41547</v>
          </cell>
          <cell r="AF272">
            <v>41638</v>
          </cell>
          <cell r="AG272">
            <v>41728</v>
          </cell>
          <cell r="AH272">
            <v>41820</v>
          </cell>
          <cell r="AI272">
            <v>41912</v>
          </cell>
          <cell r="AJ272">
            <v>42003</v>
          </cell>
          <cell r="AK272">
            <v>42093</v>
          </cell>
          <cell r="AL272">
            <v>42185</v>
          </cell>
          <cell r="AM272">
            <v>42277</v>
          </cell>
          <cell r="AN272">
            <v>42368</v>
          </cell>
          <cell r="AO272">
            <v>42459</v>
          </cell>
          <cell r="AP272">
            <v>42551</v>
          </cell>
          <cell r="AQ272">
            <v>42643</v>
          </cell>
          <cell r="AR272">
            <v>42734</v>
          </cell>
          <cell r="AS272">
            <v>42824</v>
          </cell>
          <cell r="AT272">
            <v>42916</v>
          </cell>
          <cell r="AU272">
            <v>43008</v>
          </cell>
          <cell r="AV272">
            <v>43099</v>
          </cell>
          <cell r="AW272">
            <v>43189</v>
          </cell>
          <cell r="AX272">
            <v>43281</v>
          </cell>
          <cell r="AY272">
            <v>43373</v>
          </cell>
          <cell r="AZ272">
            <v>43464</v>
          </cell>
          <cell r="BA272">
            <v>43554</v>
          </cell>
          <cell r="BB272">
            <v>43646</v>
          </cell>
          <cell r="BC272">
            <v>43738</v>
          </cell>
          <cell r="BD272">
            <v>43829</v>
          </cell>
          <cell r="BE272">
            <v>43920</v>
          </cell>
          <cell r="BF272">
            <v>44012</v>
          </cell>
          <cell r="BG272">
            <v>44104</v>
          </cell>
          <cell r="BH272">
            <v>44195</v>
          </cell>
          <cell r="BI272">
            <v>44285</v>
          </cell>
          <cell r="BJ272">
            <v>44377</v>
          </cell>
          <cell r="BK272">
            <v>44469</v>
          </cell>
          <cell r="BL272">
            <v>44560</v>
          </cell>
          <cell r="BM272">
            <v>44650</v>
          </cell>
          <cell r="BN272">
            <v>44742</v>
          </cell>
          <cell r="BO272">
            <v>44834</v>
          </cell>
          <cell r="BP272">
            <v>44925</v>
          </cell>
          <cell r="BQ272">
            <v>45015</v>
          </cell>
        </row>
        <row r="273">
          <cell r="D273" t="str">
            <v>Geared</v>
          </cell>
          <cell r="E273">
            <v>-7316904.53895</v>
          </cell>
          <cell r="F273">
            <v>60813.05842769747</v>
          </cell>
          <cell r="G273">
            <v>61154.261113238681</v>
          </cell>
          <cell r="H273">
            <v>61649.84839482102</v>
          </cell>
          <cell r="I273">
            <v>62202.633730486807</v>
          </cell>
          <cell r="J273">
            <v>63798.710112806904</v>
          </cell>
          <cell r="K273">
            <v>98501.005822956082</v>
          </cell>
          <cell r="L273">
            <v>136174.43733625364</v>
          </cell>
          <cell r="M273">
            <v>136174.43733625364</v>
          </cell>
          <cell r="N273">
            <v>137489.14984492783</v>
          </cell>
          <cell r="O273">
            <v>139710.05791690454</v>
          </cell>
          <cell r="P273">
            <v>141447.66387755537</v>
          </cell>
          <cell r="Q273">
            <v>137806.57382093975</v>
          </cell>
          <cell r="R273">
            <v>128665.23734403828</v>
          </cell>
          <cell r="S273">
            <v>101161.44655338732</v>
          </cell>
          <cell r="T273">
            <v>90146.548945084214</v>
          </cell>
          <cell r="U273">
            <v>145695.37610546403</v>
          </cell>
          <cell r="V273">
            <v>145836.52481723239</v>
          </cell>
          <cell r="W273">
            <v>148238.65898788234</v>
          </cell>
          <cell r="X273">
            <v>151603.19114968259</v>
          </cell>
          <cell r="Y273">
            <v>8225272.3349483004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</row>
        <row r="274">
          <cell r="D274" t="str">
            <v>Un-geared</v>
          </cell>
          <cell r="E274">
            <v>-7316904.53895</v>
          </cell>
          <cell r="F274">
            <v>60813.05842769747</v>
          </cell>
          <cell r="G274">
            <v>61154.261113238681</v>
          </cell>
          <cell r="H274">
            <v>61649.84839482102</v>
          </cell>
          <cell r="I274">
            <v>62202.633730486807</v>
          </cell>
          <cell r="J274">
            <v>63798.710112806904</v>
          </cell>
          <cell r="K274">
            <v>98501.005822956082</v>
          </cell>
          <cell r="L274">
            <v>136174.43733625364</v>
          </cell>
          <cell r="M274">
            <v>136174.43733625364</v>
          </cell>
          <cell r="N274">
            <v>137489.14984492783</v>
          </cell>
          <cell r="O274">
            <v>139710.05791690454</v>
          </cell>
          <cell r="P274">
            <v>141447.66387755537</v>
          </cell>
          <cell r="Q274">
            <v>137806.57382093975</v>
          </cell>
          <cell r="R274">
            <v>128665.23734403828</v>
          </cell>
          <cell r="S274">
            <v>101161.44655338732</v>
          </cell>
          <cell r="T274">
            <v>90146.548945084214</v>
          </cell>
          <cell r="U274">
            <v>145695.37610546403</v>
          </cell>
          <cell r="V274">
            <v>145836.52481723239</v>
          </cell>
          <cell r="W274">
            <v>148238.65898788234</v>
          </cell>
          <cell r="X274">
            <v>151603.19114968259</v>
          </cell>
          <cell r="Y274">
            <v>8225272.3349483004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</row>
        <row r="275">
          <cell r="D275" t="str">
            <v>Geared - After Tax</v>
          </cell>
          <cell r="E275">
            <v>-7316904.53895</v>
          </cell>
          <cell r="F275">
            <v>60813.05842769747</v>
          </cell>
          <cell r="G275">
            <v>61154.261113238681</v>
          </cell>
          <cell r="H275">
            <v>61649.84839482102</v>
          </cell>
          <cell r="I275">
            <v>62202.633730486807</v>
          </cell>
          <cell r="J275">
            <v>63798.710112806904</v>
          </cell>
          <cell r="K275">
            <v>98501.005822956082</v>
          </cell>
          <cell r="L275">
            <v>136174.43733625364</v>
          </cell>
          <cell r="M275">
            <v>136174.43733625364</v>
          </cell>
          <cell r="N275">
            <v>137489.14984492783</v>
          </cell>
          <cell r="O275">
            <v>139710.05791690454</v>
          </cell>
          <cell r="P275">
            <v>141447.66387755537</v>
          </cell>
          <cell r="Q275">
            <v>137806.57382093975</v>
          </cell>
          <cell r="R275">
            <v>128665.23734403828</v>
          </cell>
          <cell r="S275">
            <v>101161.44655338732</v>
          </cell>
          <cell r="T275">
            <v>90146.548945084214</v>
          </cell>
          <cell r="U275">
            <v>145695.37610546403</v>
          </cell>
          <cell r="V275">
            <v>145836.52481723239</v>
          </cell>
          <cell r="W275">
            <v>148238.65898788234</v>
          </cell>
          <cell r="X275">
            <v>151603.19114968259</v>
          </cell>
          <cell r="Y275">
            <v>8225272.3349483004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</row>
        <row r="277">
          <cell r="E277" t="str">
            <v>Qtr Ending</v>
          </cell>
        </row>
        <row r="278">
          <cell r="D278">
            <v>4</v>
          </cell>
          <cell r="E278">
            <v>39172</v>
          </cell>
          <cell r="F278">
            <v>39263</v>
          </cell>
          <cell r="G278">
            <v>39355</v>
          </cell>
          <cell r="H278">
            <v>39447</v>
          </cell>
          <cell r="I278">
            <v>39538</v>
          </cell>
          <cell r="J278">
            <v>39629</v>
          </cell>
          <cell r="K278">
            <v>39721</v>
          </cell>
          <cell r="L278">
            <v>39813</v>
          </cell>
          <cell r="M278">
            <v>39903</v>
          </cell>
          <cell r="N278">
            <v>39994</v>
          </cell>
          <cell r="O278">
            <v>40086</v>
          </cell>
          <cell r="P278">
            <v>40178</v>
          </cell>
          <cell r="Q278">
            <v>40268</v>
          </cell>
          <cell r="R278">
            <v>40359</v>
          </cell>
          <cell r="S278">
            <v>40451</v>
          </cell>
          <cell r="T278">
            <v>40543</v>
          </cell>
          <cell r="U278">
            <v>40633</v>
          </cell>
          <cell r="V278">
            <v>40724</v>
          </cell>
          <cell r="W278">
            <v>40816</v>
          </cell>
          <cell r="X278">
            <v>40908</v>
          </cell>
          <cell r="Y278">
            <v>40999</v>
          </cell>
          <cell r="Z278">
            <v>41090</v>
          </cell>
          <cell r="AA278">
            <v>41182</v>
          </cell>
          <cell r="AB278">
            <v>41274</v>
          </cell>
          <cell r="AC278">
            <v>41364</v>
          </cell>
          <cell r="AD278">
            <v>41455</v>
          </cell>
          <cell r="AE278">
            <v>41547</v>
          </cell>
          <cell r="AF278">
            <v>41639</v>
          </cell>
          <cell r="AG278">
            <v>41729</v>
          </cell>
          <cell r="AH278">
            <v>41820</v>
          </cell>
          <cell r="AI278">
            <v>41912</v>
          </cell>
          <cell r="AJ278">
            <v>42004</v>
          </cell>
          <cell r="AK278">
            <v>42094</v>
          </cell>
          <cell r="AL278">
            <v>42185</v>
          </cell>
          <cell r="AM278">
            <v>42277</v>
          </cell>
          <cell r="AN278">
            <v>42369</v>
          </cell>
          <cell r="AO278">
            <v>42460</v>
          </cell>
          <cell r="AP278">
            <v>42551</v>
          </cell>
          <cell r="AQ278">
            <v>42643</v>
          </cell>
          <cell r="AR278">
            <v>42735</v>
          </cell>
          <cell r="AS278">
            <v>42825</v>
          </cell>
          <cell r="AT278">
            <v>42916</v>
          </cell>
          <cell r="AU278">
            <v>43008</v>
          </cell>
          <cell r="AV278">
            <v>43100</v>
          </cell>
          <cell r="AW278">
            <v>43190</v>
          </cell>
          <cell r="AX278">
            <v>43281</v>
          </cell>
          <cell r="AY278">
            <v>43373</v>
          </cell>
          <cell r="AZ278">
            <v>43465</v>
          </cell>
          <cell r="BA278">
            <v>43555</v>
          </cell>
          <cell r="BB278">
            <v>43646</v>
          </cell>
          <cell r="BC278">
            <v>43738</v>
          </cell>
          <cell r="BD278">
            <v>43830</v>
          </cell>
          <cell r="BE278">
            <v>43921</v>
          </cell>
          <cell r="BF278">
            <v>44012</v>
          </cell>
          <cell r="BG278">
            <v>44104</v>
          </cell>
          <cell r="BH278">
            <v>44196</v>
          </cell>
          <cell r="BI278">
            <v>44286</v>
          </cell>
          <cell r="BJ278">
            <v>44377</v>
          </cell>
          <cell r="BK278">
            <v>44469</v>
          </cell>
          <cell r="BL278">
            <v>44561</v>
          </cell>
          <cell r="BM278">
            <v>44651</v>
          </cell>
          <cell r="BN278">
            <v>44742</v>
          </cell>
          <cell r="BO278">
            <v>44834</v>
          </cell>
          <cell r="BP278">
            <v>44926</v>
          </cell>
          <cell r="BQ278">
            <v>45016</v>
          </cell>
        </row>
        <row r="279">
          <cell r="E279" t="str">
            <v>Forecast</v>
          </cell>
          <cell r="F279" t="str">
            <v>Forecast</v>
          </cell>
          <cell r="G279" t="str">
            <v>Forecast</v>
          </cell>
          <cell r="H279" t="str">
            <v>Forecast</v>
          </cell>
          <cell r="I279" t="str">
            <v>Forecast</v>
          </cell>
          <cell r="J279" t="str">
            <v>Forecast</v>
          </cell>
          <cell r="K279" t="str">
            <v>Forecast</v>
          </cell>
          <cell r="L279" t="str">
            <v>Forecast</v>
          </cell>
          <cell r="M279" t="str">
            <v>Forecast</v>
          </cell>
          <cell r="N279" t="str">
            <v>Forecast</v>
          </cell>
          <cell r="O279" t="str">
            <v>Forecast</v>
          </cell>
          <cell r="P279" t="str">
            <v>Forecast</v>
          </cell>
          <cell r="Q279" t="str">
            <v>Forecast</v>
          </cell>
          <cell r="R279" t="str">
            <v>Forecast</v>
          </cell>
          <cell r="S279" t="str">
            <v>Forecast</v>
          </cell>
          <cell r="T279" t="str">
            <v>Forecast</v>
          </cell>
          <cell r="U279" t="str">
            <v>Forecast</v>
          </cell>
          <cell r="V279" t="str">
            <v>Forecast</v>
          </cell>
          <cell r="W279" t="str">
            <v>Forecast</v>
          </cell>
          <cell r="X279" t="str">
            <v>Forecast</v>
          </cell>
          <cell r="Y279" t="str">
            <v>Forecast</v>
          </cell>
          <cell r="Z279" t="str">
            <v>Forecast</v>
          </cell>
          <cell r="AA279" t="str">
            <v>Forecast</v>
          </cell>
          <cell r="AB279" t="str">
            <v>Forecast</v>
          </cell>
          <cell r="AC279" t="str">
            <v>Forecast</v>
          </cell>
          <cell r="AD279" t="str">
            <v>Forecast</v>
          </cell>
          <cell r="AE279" t="str">
            <v>Forecast</v>
          </cell>
          <cell r="AF279" t="str">
            <v>Forecast</v>
          </cell>
          <cell r="AG279" t="str">
            <v>Forecast</v>
          </cell>
          <cell r="AH279" t="str">
            <v>Forecast</v>
          </cell>
          <cell r="AI279" t="str">
            <v>Forecast</v>
          </cell>
          <cell r="AJ279" t="str">
            <v>Forecast</v>
          </cell>
          <cell r="AK279" t="str">
            <v>Forecast</v>
          </cell>
          <cell r="AL279" t="str">
            <v>Forecast</v>
          </cell>
          <cell r="AM279" t="str">
            <v>Forecast</v>
          </cell>
          <cell r="AN279" t="str">
            <v>Forecast</v>
          </cell>
          <cell r="AO279" t="str">
            <v>Forecast</v>
          </cell>
          <cell r="AP279" t="str">
            <v>Forecast</v>
          </cell>
          <cell r="AQ279" t="str">
            <v>Forecast</v>
          </cell>
          <cell r="AR279" t="str">
            <v>Forecast</v>
          </cell>
          <cell r="AS279" t="str">
            <v>Forecast</v>
          </cell>
          <cell r="AT279" t="str">
            <v>Forecast</v>
          </cell>
          <cell r="AU279" t="str">
            <v>Forecast</v>
          </cell>
          <cell r="AV279" t="str">
            <v>Forecast</v>
          </cell>
          <cell r="AW279" t="str">
            <v>Forecast</v>
          </cell>
          <cell r="AX279" t="str">
            <v>Forecast</v>
          </cell>
          <cell r="AY279" t="str">
            <v>Forecast</v>
          </cell>
          <cell r="AZ279" t="str">
            <v>Forecast</v>
          </cell>
          <cell r="BA279" t="str">
            <v>Forecast</v>
          </cell>
          <cell r="BB279" t="str">
            <v>Forecast</v>
          </cell>
          <cell r="BC279" t="str">
            <v>Forecast</v>
          </cell>
          <cell r="BD279" t="str">
            <v>Forecast</v>
          </cell>
          <cell r="BE279" t="str">
            <v>Forecast</v>
          </cell>
          <cell r="BF279" t="str">
            <v>Forecast</v>
          </cell>
          <cell r="BG279" t="str">
            <v>Forecast</v>
          </cell>
          <cell r="BH279" t="str">
            <v>Forecast</v>
          </cell>
          <cell r="BI279" t="str">
            <v>Forecast</v>
          </cell>
          <cell r="BJ279" t="str">
            <v>Forecast</v>
          </cell>
          <cell r="BK279" t="str">
            <v>Forecast</v>
          </cell>
          <cell r="BL279" t="str">
            <v>Forecast</v>
          </cell>
          <cell r="BM279" t="str">
            <v>Forecast</v>
          </cell>
          <cell r="BN279" t="str">
            <v>Forecast</v>
          </cell>
          <cell r="BO279" t="str">
            <v>Forecast</v>
          </cell>
          <cell r="BP279" t="str">
            <v>Forecast</v>
          </cell>
          <cell r="BQ279" t="str">
            <v>Forecast</v>
          </cell>
        </row>
        <row r="282">
          <cell r="E282">
            <v>143897</v>
          </cell>
          <cell r="F282">
            <v>143897</v>
          </cell>
          <cell r="G282">
            <v>143897</v>
          </cell>
          <cell r="H282">
            <v>143897</v>
          </cell>
          <cell r="I282">
            <v>143897</v>
          </cell>
          <cell r="J282">
            <v>143897</v>
          </cell>
          <cell r="K282">
            <v>154965.04755182905</v>
          </cell>
          <cell r="L282">
            <v>154965.04755182905</v>
          </cell>
          <cell r="M282">
            <v>154965.04755182905</v>
          </cell>
          <cell r="N282">
            <v>154965.04755182905</v>
          </cell>
          <cell r="O282">
            <v>162790.78245319641</v>
          </cell>
          <cell r="P282">
            <v>162790.78245319641</v>
          </cell>
          <cell r="Q282">
            <v>162790.78245319641</v>
          </cell>
          <cell r="R282">
            <v>162790.78245319641</v>
          </cell>
          <cell r="S282">
            <v>171011.71696708284</v>
          </cell>
          <cell r="T282">
            <v>171011.71696708284</v>
          </cell>
          <cell r="U282">
            <v>171011.71696708284</v>
          </cell>
          <cell r="V282">
            <v>171011.71696708284</v>
          </cell>
          <cell r="W282">
            <v>179647.80867392055</v>
          </cell>
          <cell r="X282">
            <v>179647.80867392055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</row>
        <row r="283"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</row>
        <row r="285">
          <cell r="E285">
            <v>143897</v>
          </cell>
          <cell r="F285">
            <v>143897</v>
          </cell>
          <cell r="G285">
            <v>143897</v>
          </cell>
          <cell r="H285">
            <v>143897</v>
          </cell>
          <cell r="I285">
            <v>143897</v>
          </cell>
          <cell r="J285">
            <v>143897</v>
          </cell>
          <cell r="K285">
            <v>154965.04755182905</v>
          </cell>
          <cell r="L285">
            <v>154965.04755182905</v>
          </cell>
          <cell r="M285">
            <v>154965.04755182905</v>
          </cell>
          <cell r="N285">
            <v>154965.04755182905</v>
          </cell>
          <cell r="O285">
            <v>162790.78245319641</v>
          </cell>
          <cell r="P285">
            <v>162790.78245319641</v>
          </cell>
          <cell r="Q285">
            <v>162790.78245319641</v>
          </cell>
          <cell r="R285">
            <v>162790.78245319641</v>
          </cell>
          <cell r="S285">
            <v>171011.71696708284</v>
          </cell>
          <cell r="T285">
            <v>171011.71696708284</v>
          </cell>
          <cell r="U285">
            <v>171011.71696708284</v>
          </cell>
          <cell r="V285">
            <v>171011.71696708284</v>
          </cell>
          <cell r="W285">
            <v>179647.80867392055</v>
          </cell>
          <cell r="X285">
            <v>179647.80867392055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</row>
        <row r="288">
          <cell r="E288">
            <v>-5036.3950000000004</v>
          </cell>
          <cell r="F288">
            <v>-5036.3950000000004</v>
          </cell>
          <cell r="G288">
            <v>-5036.3950000000004</v>
          </cell>
          <cell r="H288">
            <v>-5036.3950000000004</v>
          </cell>
          <cell r="I288">
            <v>-5036.3950000000004</v>
          </cell>
          <cell r="J288">
            <v>-5036.3950000000004</v>
          </cell>
          <cell r="K288">
            <v>-5423.7766643140176</v>
          </cell>
          <cell r="L288">
            <v>-5423.7766643140176</v>
          </cell>
          <cell r="M288">
            <v>-5423.7766643140176</v>
          </cell>
          <cell r="N288">
            <v>-5423.7766643140176</v>
          </cell>
          <cell r="O288">
            <v>-5697.6773858618753</v>
          </cell>
          <cell r="P288">
            <v>-5697.6773858618753</v>
          </cell>
          <cell r="Q288">
            <v>-5697.6773858618753</v>
          </cell>
          <cell r="R288">
            <v>-5697.6773858618753</v>
          </cell>
          <cell r="S288">
            <v>-5985.4100938479005</v>
          </cell>
          <cell r="T288">
            <v>-5985.4100938479005</v>
          </cell>
          <cell r="U288">
            <v>-5985.4100938479005</v>
          </cell>
          <cell r="V288">
            <v>-5985.4100938479005</v>
          </cell>
          <cell r="W288">
            <v>-6287.6733035872194</v>
          </cell>
          <cell r="X288">
            <v>-6287.6733035872194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</row>
        <row r="289"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</row>
        <row r="290"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</row>
        <row r="291"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</row>
        <row r="292"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</row>
        <row r="294">
          <cell r="E294">
            <v>-5036.3950000000004</v>
          </cell>
          <cell r="F294">
            <v>-5036.3950000000004</v>
          </cell>
          <cell r="G294">
            <v>-5036.3950000000004</v>
          </cell>
          <cell r="H294">
            <v>-5036.3950000000004</v>
          </cell>
          <cell r="I294">
            <v>-5036.3950000000004</v>
          </cell>
          <cell r="J294">
            <v>-5036.3950000000004</v>
          </cell>
          <cell r="K294">
            <v>-5423.7766643140176</v>
          </cell>
          <cell r="L294">
            <v>-5423.7766643140176</v>
          </cell>
          <cell r="M294">
            <v>-5423.7766643140176</v>
          </cell>
          <cell r="N294">
            <v>-5423.7766643140176</v>
          </cell>
          <cell r="O294">
            <v>-5697.6773858618753</v>
          </cell>
          <cell r="P294">
            <v>-5697.6773858618753</v>
          </cell>
          <cell r="Q294">
            <v>-5697.6773858618753</v>
          </cell>
          <cell r="R294">
            <v>-5697.6773858618753</v>
          </cell>
          <cell r="S294">
            <v>-5985.4100938479005</v>
          </cell>
          <cell r="T294">
            <v>-5985.4100938479005</v>
          </cell>
          <cell r="U294">
            <v>-5985.4100938479005</v>
          </cell>
          <cell r="V294">
            <v>-5985.4100938479005</v>
          </cell>
          <cell r="W294">
            <v>-6287.6733035872194</v>
          </cell>
          <cell r="X294">
            <v>-6287.6733035872194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</row>
        <row r="296">
          <cell r="E296">
            <v>138860.60500000001</v>
          </cell>
          <cell r="F296">
            <v>138860.60500000001</v>
          </cell>
          <cell r="G296">
            <v>138860.60500000001</v>
          </cell>
          <cell r="H296">
            <v>138860.60500000001</v>
          </cell>
          <cell r="I296">
            <v>138860.60500000001</v>
          </cell>
          <cell r="J296">
            <v>138860.60500000001</v>
          </cell>
          <cell r="K296">
            <v>149541.27088751504</v>
          </cell>
          <cell r="L296">
            <v>149541.27088751504</v>
          </cell>
          <cell r="M296">
            <v>149541.27088751504</v>
          </cell>
          <cell r="N296">
            <v>149541.27088751504</v>
          </cell>
          <cell r="O296">
            <v>157093.10506733455</v>
          </cell>
          <cell r="P296">
            <v>157093.10506733455</v>
          </cell>
          <cell r="Q296">
            <v>157093.10506733455</v>
          </cell>
          <cell r="R296">
            <v>157093.10506733455</v>
          </cell>
          <cell r="S296">
            <v>165026.30687323495</v>
          </cell>
          <cell r="T296">
            <v>165026.30687323495</v>
          </cell>
          <cell r="U296">
            <v>165026.30687323495</v>
          </cell>
          <cell r="V296">
            <v>165026.30687323495</v>
          </cell>
          <cell r="W296">
            <v>173360.13537033333</v>
          </cell>
          <cell r="X296">
            <v>173360.13537033333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</row>
        <row r="299">
          <cell r="E299">
            <v>-8067712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</row>
        <row r="300">
          <cell r="E300">
            <v>-2250</v>
          </cell>
          <cell r="F300">
            <v>-2250</v>
          </cell>
          <cell r="G300">
            <v>-2250</v>
          </cell>
          <cell r="H300">
            <v>-2250</v>
          </cell>
          <cell r="I300">
            <v>-1750</v>
          </cell>
          <cell r="J300">
            <v>-1750</v>
          </cell>
          <cell r="K300">
            <v>-1750</v>
          </cell>
          <cell r="L300">
            <v>-1750</v>
          </cell>
          <cell r="M300">
            <v>-1750</v>
          </cell>
          <cell r="N300">
            <v>-1750</v>
          </cell>
          <cell r="O300">
            <v>-1750</v>
          </cell>
          <cell r="P300">
            <v>-1750</v>
          </cell>
          <cell r="Q300">
            <v>-1750</v>
          </cell>
          <cell r="R300">
            <v>-1750</v>
          </cell>
          <cell r="S300">
            <v>-1750</v>
          </cell>
          <cell r="T300">
            <v>-1750</v>
          </cell>
          <cell r="U300">
            <v>-2250</v>
          </cell>
          <cell r="V300">
            <v>-2250</v>
          </cell>
          <cell r="W300">
            <v>-2250</v>
          </cell>
          <cell r="X300">
            <v>-2250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</row>
        <row r="301"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8990957.481795704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</row>
        <row r="303">
          <cell r="E303">
            <v>-8069962</v>
          </cell>
          <cell r="F303">
            <v>-2250</v>
          </cell>
          <cell r="G303">
            <v>-2250</v>
          </cell>
          <cell r="H303">
            <v>-2250</v>
          </cell>
          <cell r="I303">
            <v>-1750</v>
          </cell>
          <cell r="J303">
            <v>-1750</v>
          </cell>
          <cell r="K303">
            <v>-1750</v>
          </cell>
          <cell r="L303">
            <v>-1750</v>
          </cell>
          <cell r="M303">
            <v>-1750</v>
          </cell>
          <cell r="N303">
            <v>-1750</v>
          </cell>
          <cell r="O303">
            <v>-1750</v>
          </cell>
          <cell r="P303">
            <v>-1750</v>
          </cell>
          <cell r="Q303">
            <v>-1750</v>
          </cell>
          <cell r="R303">
            <v>-1750</v>
          </cell>
          <cell r="S303">
            <v>-1750</v>
          </cell>
          <cell r="T303">
            <v>-1750</v>
          </cell>
          <cell r="U303">
            <v>-2250</v>
          </cell>
          <cell r="V303">
            <v>-2250</v>
          </cell>
          <cell r="W303">
            <v>-2250</v>
          </cell>
          <cell r="X303">
            <v>-2250</v>
          </cell>
          <cell r="Y303">
            <v>8990957.481795704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</row>
        <row r="306"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</row>
        <row r="307"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</row>
        <row r="308"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</row>
        <row r="309"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</row>
        <row r="311"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</row>
        <row r="314"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</row>
        <row r="315"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</row>
        <row r="317"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</row>
        <row r="320"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</row>
        <row r="321"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</row>
        <row r="322"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</row>
        <row r="324">
          <cell r="E324">
            <v>-7931101.3949999996</v>
          </cell>
          <cell r="F324">
            <v>136610.60500000001</v>
          </cell>
          <cell r="G324">
            <v>136610.60500000001</v>
          </cell>
          <cell r="H324">
            <v>136610.60500000001</v>
          </cell>
          <cell r="I324">
            <v>137110.60500000001</v>
          </cell>
          <cell r="J324">
            <v>137110.60500000001</v>
          </cell>
          <cell r="K324">
            <v>147791.27088751504</v>
          </cell>
          <cell r="L324">
            <v>147791.27088751504</v>
          </cell>
          <cell r="M324">
            <v>147791.27088751504</v>
          </cell>
          <cell r="N324">
            <v>147791.27088751504</v>
          </cell>
          <cell r="O324">
            <v>155343.10506733455</v>
          </cell>
          <cell r="P324">
            <v>155343.10506733455</v>
          </cell>
          <cell r="Q324">
            <v>155343.10506733455</v>
          </cell>
          <cell r="R324">
            <v>155343.10506733455</v>
          </cell>
          <cell r="S324">
            <v>163276.30687323495</v>
          </cell>
          <cell r="T324">
            <v>163276.30687323495</v>
          </cell>
          <cell r="U324">
            <v>162776.30687323495</v>
          </cell>
          <cell r="V324">
            <v>162776.30687323495</v>
          </cell>
          <cell r="W324">
            <v>171110.13537033333</v>
          </cell>
          <cell r="X324">
            <v>171110.13537033333</v>
          </cell>
          <cell r="Y324">
            <v>8990957.481795704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</row>
        <row r="326">
          <cell r="E326">
            <v>-7931101.3949999996</v>
          </cell>
          <cell r="F326">
            <v>136610.60500000001</v>
          </cell>
          <cell r="G326">
            <v>136610.60500000001</v>
          </cell>
          <cell r="H326">
            <v>136610.60500000001</v>
          </cell>
          <cell r="I326">
            <v>137110.60500000001</v>
          </cell>
          <cell r="J326">
            <v>137110.60500000001</v>
          </cell>
          <cell r="K326">
            <v>147791.27088751504</v>
          </cell>
          <cell r="L326">
            <v>147791.27088751504</v>
          </cell>
          <cell r="M326">
            <v>147791.27088751504</v>
          </cell>
          <cell r="N326">
            <v>147791.27088751504</v>
          </cell>
          <cell r="O326">
            <v>155343.10506733455</v>
          </cell>
          <cell r="P326">
            <v>155343.10506733455</v>
          </cell>
          <cell r="Q326">
            <v>155343.10506733455</v>
          </cell>
          <cell r="R326">
            <v>155343.10506733455</v>
          </cell>
          <cell r="S326">
            <v>163276.30687323495</v>
          </cell>
          <cell r="T326">
            <v>163276.30687323495</v>
          </cell>
          <cell r="U326">
            <v>162776.30687323495</v>
          </cell>
          <cell r="V326">
            <v>162776.30687323495</v>
          </cell>
          <cell r="W326">
            <v>171110.13537033333</v>
          </cell>
          <cell r="X326">
            <v>171110.13537033333</v>
          </cell>
          <cell r="Y326">
            <v>8990957.481795704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</row>
        <row r="328">
          <cell r="E328">
            <v>-7931101.3949999996</v>
          </cell>
          <cell r="F328">
            <v>136610.60500000001</v>
          </cell>
          <cell r="G328">
            <v>136610.60500000001</v>
          </cell>
          <cell r="H328">
            <v>136610.60500000001</v>
          </cell>
          <cell r="I328">
            <v>137110.60500000001</v>
          </cell>
          <cell r="J328">
            <v>137110.60500000001</v>
          </cell>
          <cell r="K328">
            <v>147791.27088751504</v>
          </cell>
          <cell r="L328">
            <v>147791.27088751504</v>
          </cell>
          <cell r="M328">
            <v>147791.27088751504</v>
          </cell>
          <cell r="N328">
            <v>147791.27088751504</v>
          </cell>
          <cell r="O328">
            <v>155343.10506733455</v>
          </cell>
          <cell r="P328">
            <v>155343.10506733455</v>
          </cell>
          <cell r="Q328">
            <v>155343.10506733455</v>
          </cell>
          <cell r="R328">
            <v>155343.10506733455</v>
          </cell>
          <cell r="S328">
            <v>163276.30687323495</v>
          </cell>
          <cell r="T328">
            <v>163276.30687323495</v>
          </cell>
          <cell r="U328">
            <v>162776.30687323495</v>
          </cell>
          <cell r="V328">
            <v>162776.30687323495</v>
          </cell>
          <cell r="W328">
            <v>171110.13537033333</v>
          </cell>
          <cell r="X328">
            <v>171110.13537033333</v>
          </cell>
          <cell r="Y328">
            <v>8990957.481795704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</row>
        <row r="330">
          <cell r="E330">
            <v>6.8847576611559769E-2</v>
          </cell>
          <cell r="F330">
            <v>7.2588442283884197E-2</v>
          </cell>
          <cell r="G330">
            <v>7.2588442283884197E-2</v>
          </cell>
          <cell r="H330">
            <v>7.2588442283884197E-2</v>
          </cell>
          <cell r="I330">
            <v>7.2588442283884197E-2</v>
          </cell>
          <cell r="J330">
            <v>7.2588442283884197E-2</v>
          </cell>
          <cell r="K330">
            <v>7.8171688153577307E-2</v>
          </cell>
          <cell r="L330">
            <v>7.2588442283884197E-2</v>
          </cell>
          <cell r="M330">
            <v>7.2588442283884197E-2</v>
          </cell>
          <cell r="N330">
            <v>7.2588442283884197E-2</v>
          </cell>
          <cell r="O330">
            <v>7.6254158619220344E-2</v>
          </cell>
          <cell r="P330">
            <v>7.2588442283884197E-2</v>
          </cell>
          <cell r="Q330">
            <v>7.2588442283884197E-2</v>
          </cell>
          <cell r="R330">
            <v>7.2588442283884197E-2</v>
          </cell>
          <cell r="S330">
            <v>7.6254158619220344E-2</v>
          </cell>
          <cell r="T330">
            <v>7.2588442283884197E-2</v>
          </cell>
          <cell r="U330">
            <v>7.2588442283884197E-2</v>
          </cell>
          <cell r="V330">
            <v>7.2588442283884197E-2</v>
          </cell>
          <cell r="W330">
            <v>7.6254158619220358E-2</v>
          </cell>
          <cell r="X330">
            <v>7.2588442283884211E-2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</row>
        <row r="331">
          <cell r="E331">
            <v>8067712</v>
          </cell>
          <cell r="F331">
            <v>7651940.2059591683</v>
          </cell>
          <cell r="G331">
            <v>7651940.2059591683</v>
          </cell>
          <cell r="H331">
            <v>7651940.2059591683</v>
          </cell>
          <cell r="I331">
            <v>7651940.2059591683</v>
          </cell>
          <cell r="J331">
            <v>7651940.2059591683</v>
          </cell>
          <cell r="K331">
            <v>7651940.2059591683</v>
          </cell>
          <cell r="L331">
            <v>8240500.343163617</v>
          </cell>
          <cell r="M331">
            <v>8240500.343163617</v>
          </cell>
          <cell r="N331">
            <v>8240500.343163617</v>
          </cell>
          <cell r="O331">
            <v>8240500.343163617</v>
          </cell>
          <cell r="P331">
            <v>8656645.6104933806</v>
          </cell>
          <cell r="Q331">
            <v>8656645.6104933806</v>
          </cell>
          <cell r="R331">
            <v>8656645.6104933806</v>
          </cell>
          <cell r="S331">
            <v>8656645.6104933806</v>
          </cell>
          <cell r="T331">
            <v>9093806.2138232961</v>
          </cell>
          <cell r="U331">
            <v>9093806.2138232961</v>
          </cell>
          <cell r="V331">
            <v>9093806.2138232961</v>
          </cell>
          <cell r="W331">
            <v>9093806.2138232961</v>
          </cell>
          <cell r="X331">
            <v>9553043.427621372</v>
          </cell>
          <cell r="Y331">
            <v>9553043.427621372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</row>
        <row r="332">
          <cell r="E332">
            <v>1</v>
          </cell>
          <cell r="F332">
            <v>1</v>
          </cell>
          <cell r="G332">
            <v>1</v>
          </cell>
          <cell r="H332">
            <v>1</v>
          </cell>
          <cell r="I332">
            <v>1</v>
          </cell>
          <cell r="J332">
            <v>1</v>
          </cell>
          <cell r="K332">
            <v>1</v>
          </cell>
          <cell r="L332">
            <v>1</v>
          </cell>
          <cell r="M332">
            <v>1</v>
          </cell>
          <cell r="N332">
            <v>1</v>
          </cell>
          <cell r="O332">
            <v>1</v>
          </cell>
          <cell r="P332">
            <v>1</v>
          </cell>
          <cell r="Q332">
            <v>1</v>
          </cell>
          <cell r="R332">
            <v>1</v>
          </cell>
          <cell r="S332">
            <v>1</v>
          </cell>
          <cell r="T332">
            <v>1</v>
          </cell>
          <cell r="U332">
            <v>1</v>
          </cell>
          <cell r="V332">
            <v>1</v>
          </cell>
          <cell r="W332">
            <v>1</v>
          </cell>
          <cell r="X332">
            <v>1</v>
          </cell>
          <cell r="Y332" t="str">
            <v>-</v>
          </cell>
          <cell r="Z332" t="str">
            <v>-</v>
          </cell>
          <cell r="AA332" t="str">
            <v>-</v>
          </cell>
          <cell r="AB332" t="str">
            <v>-</v>
          </cell>
          <cell r="AC332" t="str">
            <v>-</v>
          </cell>
          <cell r="AD332" t="str">
            <v>-</v>
          </cell>
          <cell r="AE332" t="str">
            <v>-</v>
          </cell>
          <cell r="AF332" t="str">
            <v>-</v>
          </cell>
          <cell r="AG332" t="str">
            <v>-</v>
          </cell>
          <cell r="AH332" t="str">
            <v>-</v>
          </cell>
          <cell r="AI332" t="str">
            <v>-</v>
          </cell>
          <cell r="AJ332" t="str">
            <v>-</v>
          </cell>
          <cell r="AK332" t="str">
            <v>-</v>
          </cell>
          <cell r="AL332" t="str">
            <v>-</v>
          </cell>
          <cell r="AM332" t="str">
            <v>-</v>
          </cell>
          <cell r="AN332" t="str">
            <v>-</v>
          </cell>
          <cell r="AO332" t="str">
            <v>-</v>
          </cell>
          <cell r="AP332" t="str">
            <v>-</v>
          </cell>
          <cell r="AQ332" t="str">
            <v>-</v>
          </cell>
          <cell r="AR332" t="str">
            <v>-</v>
          </cell>
          <cell r="AS332" t="str">
            <v>-</v>
          </cell>
          <cell r="AT332" t="str">
            <v>-</v>
          </cell>
          <cell r="AU332" t="str">
            <v>-</v>
          </cell>
          <cell r="AV332" t="str">
            <v>-</v>
          </cell>
          <cell r="AW332" t="str">
            <v>-</v>
          </cell>
          <cell r="AX332" t="str">
            <v>-</v>
          </cell>
          <cell r="AY332" t="str">
            <v>-</v>
          </cell>
          <cell r="AZ332" t="str">
            <v>-</v>
          </cell>
          <cell r="BA332" t="str">
            <v>-</v>
          </cell>
          <cell r="BB332" t="str">
            <v>-</v>
          </cell>
          <cell r="BC332" t="str">
            <v>-</v>
          </cell>
          <cell r="BD332" t="str">
            <v>-</v>
          </cell>
          <cell r="BE332" t="str">
            <v>-</v>
          </cell>
          <cell r="BF332" t="str">
            <v>-</v>
          </cell>
          <cell r="BG332" t="str">
            <v>-</v>
          </cell>
          <cell r="BH332" t="str">
            <v>-</v>
          </cell>
          <cell r="BI332" t="str">
            <v>-</v>
          </cell>
          <cell r="BJ332" t="str">
            <v>-</v>
          </cell>
          <cell r="BK332" t="str">
            <v>-</v>
          </cell>
          <cell r="BL332" t="str">
            <v>-</v>
          </cell>
          <cell r="BM332" t="str">
            <v>-</v>
          </cell>
          <cell r="BN332" t="str">
            <v>-</v>
          </cell>
          <cell r="BO332" t="str">
            <v>-</v>
          </cell>
          <cell r="BP332" t="str">
            <v>-</v>
          </cell>
          <cell r="BQ332" t="str">
            <v>-</v>
          </cell>
        </row>
        <row r="333">
          <cell r="E333">
            <v>1</v>
          </cell>
          <cell r="F333">
            <v>2</v>
          </cell>
          <cell r="G333">
            <v>3</v>
          </cell>
          <cell r="H333">
            <v>4</v>
          </cell>
          <cell r="I333">
            <v>5</v>
          </cell>
          <cell r="J333">
            <v>6</v>
          </cell>
          <cell r="K333">
            <v>7</v>
          </cell>
          <cell r="L333">
            <v>8</v>
          </cell>
          <cell r="M333">
            <v>9</v>
          </cell>
          <cell r="N333">
            <v>10</v>
          </cell>
          <cell r="O333">
            <v>11</v>
          </cell>
          <cell r="P333">
            <v>12</v>
          </cell>
          <cell r="Q333">
            <v>13</v>
          </cell>
          <cell r="R333">
            <v>14</v>
          </cell>
          <cell r="S333">
            <v>15</v>
          </cell>
          <cell r="T333">
            <v>16</v>
          </cell>
          <cell r="U333">
            <v>17</v>
          </cell>
          <cell r="V333">
            <v>18</v>
          </cell>
          <cell r="W333">
            <v>19</v>
          </cell>
          <cell r="X333">
            <v>20</v>
          </cell>
          <cell r="Y333">
            <v>21</v>
          </cell>
          <cell r="Z333">
            <v>22</v>
          </cell>
          <cell r="AA333">
            <v>23</v>
          </cell>
          <cell r="AB333">
            <v>24</v>
          </cell>
          <cell r="AC333">
            <v>25</v>
          </cell>
          <cell r="AD333">
            <v>26</v>
          </cell>
          <cell r="AE333">
            <v>27</v>
          </cell>
          <cell r="AF333">
            <v>28</v>
          </cell>
          <cell r="AG333">
            <v>29</v>
          </cell>
          <cell r="AH333">
            <v>30</v>
          </cell>
          <cell r="AI333">
            <v>31</v>
          </cell>
          <cell r="AJ333">
            <v>32</v>
          </cell>
          <cell r="AK333">
            <v>33</v>
          </cell>
          <cell r="AL333">
            <v>34</v>
          </cell>
          <cell r="AM333">
            <v>35</v>
          </cell>
          <cell r="AN333">
            <v>36</v>
          </cell>
          <cell r="AO333">
            <v>37</v>
          </cell>
          <cell r="AP333">
            <v>38</v>
          </cell>
          <cell r="AQ333">
            <v>39</v>
          </cell>
          <cell r="AR333">
            <v>40</v>
          </cell>
          <cell r="AS333">
            <v>41</v>
          </cell>
          <cell r="AT333">
            <v>42</v>
          </cell>
          <cell r="AU333">
            <v>43</v>
          </cell>
          <cell r="AV333">
            <v>44</v>
          </cell>
          <cell r="AW333">
            <v>45</v>
          </cell>
          <cell r="AX333">
            <v>46</v>
          </cell>
          <cell r="AY333">
            <v>47</v>
          </cell>
          <cell r="AZ333">
            <v>48</v>
          </cell>
          <cell r="BA333">
            <v>49</v>
          </cell>
          <cell r="BB333">
            <v>50</v>
          </cell>
          <cell r="BC333">
            <v>51</v>
          </cell>
          <cell r="BD333">
            <v>52</v>
          </cell>
          <cell r="BE333">
            <v>53</v>
          </cell>
          <cell r="BF333">
            <v>54</v>
          </cell>
          <cell r="BG333">
            <v>55</v>
          </cell>
          <cell r="BH333">
            <v>56</v>
          </cell>
          <cell r="BI333">
            <v>57</v>
          </cell>
          <cell r="BJ333">
            <v>58</v>
          </cell>
          <cell r="BK333">
            <v>59</v>
          </cell>
          <cell r="BL333">
            <v>60</v>
          </cell>
          <cell r="BM333">
            <v>61</v>
          </cell>
          <cell r="BN333">
            <v>62</v>
          </cell>
          <cell r="BO333">
            <v>63</v>
          </cell>
          <cell r="BP333">
            <v>64</v>
          </cell>
          <cell r="BQ333">
            <v>65</v>
          </cell>
        </row>
        <row r="334">
          <cell r="E334">
            <v>39172</v>
          </cell>
          <cell r="F334">
            <v>39263</v>
          </cell>
          <cell r="G334">
            <v>39355</v>
          </cell>
          <cell r="H334">
            <v>39446</v>
          </cell>
          <cell r="I334">
            <v>39537</v>
          </cell>
          <cell r="J334">
            <v>39629</v>
          </cell>
          <cell r="K334">
            <v>39721</v>
          </cell>
          <cell r="L334">
            <v>39812</v>
          </cell>
          <cell r="M334">
            <v>39902</v>
          </cell>
          <cell r="N334">
            <v>39994</v>
          </cell>
          <cell r="O334">
            <v>40086</v>
          </cell>
          <cell r="P334">
            <v>40177</v>
          </cell>
          <cell r="Q334">
            <v>40267</v>
          </cell>
          <cell r="R334">
            <v>40359</v>
          </cell>
          <cell r="S334">
            <v>40451</v>
          </cell>
          <cell r="T334">
            <v>40542</v>
          </cell>
          <cell r="U334">
            <v>40632</v>
          </cell>
          <cell r="V334">
            <v>40724</v>
          </cell>
          <cell r="W334">
            <v>40816</v>
          </cell>
          <cell r="X334">
            <v>40907</v>
          </cell>
          <cell r="Y334">
            <v>40998</v>
          </cell>
          <cell r="Z334">
            <v>41090</v>
          </cell>
          <cell r="AA334">
            <v>41182</v>
          </cell>
          <cell r="AB334">
            <v>41273</v>
          </cell>
          <cell r="AC334">
            <v>41363</v>
          </cell>
          <cell r="AD334">
            <v>41455</v>
          </cell>
          <cell r="AE334">
            <v>41547</v>
          </cell>
          <cell r="AF334">
            <v>41638</v>
          </cell>
          <cell r="AG334">
            <v>41728</v>
          </cell>
          <cell r="AH334">
            <v>41820</v>
          </cell>
          <cell r="AI334">
            <v>41912</v>
          </cell>
          <cell r="AJ334">
            <v>42003</v>
          </cell>
          <cell r="AK334">
            <v>42093</v>
          </cell>
          <cell r="AL334">
            <v>42185</v>
          </cell>
          <cell r="AM334">
            <v>42277</v>
          </cell>
          <cell r="AN334">
            <v>42368</v>
          </cell>
          <cell r="AO334">
            <v>42459</v>
          </cell>
          <cell r="AP334">
            <v>42551</v>
          </cell>
          <cell r="AQ334">
            <v>42643</v>
          </cell>
          <cell r="AR334">
            <v>42734</v>
          </cell>
          <cell r="AS334">
            <v>42824</v>
          </cell>
          <cell r="AT334">
            <v>42916</v>
          </cell>
          <cell r="AU334">
            <v>43008</v>
          </cell>
          <cell r="AV334">
            <v>43099</v>
          </cell>
          <cell r="AW334">
            <v>43189</v>
          </cell>
          <cell r="AX334">
            <v>43281</v>
          </cell>
          <cell r="AY334">
            <v>43373</v>
          </cell>
          <cell r="AZ334">
            <v>43464</v>
          </cell>
          <cell r="BA334">
            <v>43554</v>
          </cell>
          <cell r="BB334">
            <v>43646</v>
          </cell>
          <cell r="BC334">
            <v>43738</v>
          </cell>
          <cell r="BD334">
            <v>43829</v>
          </cell>
          <cell r="BE334">
            <v>43920</v>
          </cell>
          <cell r="BF334">
            <v>44012</v>
          </cell>
          <cell r="BG334">
            <v>44104</v>
          </cell>
          <cell r="BH334">
            <v>44195</v>
          </cell>
          <cell r="BI334">
            <v>44285</v>
          </cell>
          <cell r="BJ334">
            <v>44377</v>
          </cell>
          <cell r="BK334">
            <v>44469</v>
          </cell>
          <cell r="BL334">
            <v>44560</v>
          </cell>
          <cell r="BM334">
            <v>44650</v>
          </cell>
          <cell r="BN334">
            <v>44742</v>
          </cell>
          <cell r="BO334">
            <v>44834</v>
          </cell>
          <cell r="BP334">
            <v>44925</v>
          </cell>
          <cell r="BQ334">
            <v>45015</v>
          </cell>
        </row>
        <row r="335">
          <cell r="D335" t="str">
            <v>Geared</v>
          </cell>
          <cell r="E335">
            <v>-7931101.3949999996</v>
          </cell>
          <cell r="F335">
            <v>136610.60500000001</v>
          </cell>
          <cell r="G335">
            <v>136610.60500000001</v>
          </cell>
          <cell r="H335">
            <v>136610.60500000001</v>
          </cell>
          <cell r="I335">
            <v>137110.60500000001</v>
          </cell>
          <cell r="J335">
            <v>137110.60500000001</v>
          </cell>
          <cell r="K335">
            <v>147791.27088751504</v>
          </cell>
          <cell r="L335">
            <v>147791.27088751504</v>
          </cell>
          <cell r="M335">
            <v>147791.27088751504</v>
          </cell>
          <cell r="N335">
            <v>147791.27088751504</v>
          </cell>
          <cell r="O335">
            <v>155343.10506733455</v>
          </cell>
          <cell r="P335">
            <v>155343.10506733455</v>
          </cell>
          <cell r="Q335">
            <v>155343.10506733455</v>
          </cell>
          <cell r="R335">
            <v>155343.10506733455</v>
          </cell>
          <cell r="S335">
            <v>163276.30687323495</v>
          </cell>
          <cell r="T335">
            <v>163276.30687323495</v>
          </cell>
          <cell r="U335">
            <v>162776.30687323495</v>
          </cell>
          <cell r="V335">
            <v>162776.30687323495</v>
          </cell>
          <cell r="W335">
            <v>171110.13537033333</v>
          </cell>
          <cell r="X335">
            <v>171110.13537033333</v>
          </cell>
          <cell r="Y335">
            <v>8990957.481795704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</row>
        <row r="336">
          <cell r="D336" t="str">
            <v>Un-geared</v>
          </cell>
          <cell r="E336">
            <v>-7931101.3949999996</v>
          </cell>
          <cell r="F336">
            <v>136610.60500000001</v>
          </cell>
          <cell r="G336">
            <v>136610.60500000001</v>
          </cell>
          <cell r="H336">
            <v>136610.60500000001</v>
          </cell>
          <cell r="I336">
            <v>137110.60500000001</v>
          </cell>
          <cell r="J336">
            <v>137110.60500000001</v>
          </cell>
          <cell r="K336">
            <v>147791.27088751504</v>
          </cell>
          <cell r="L336">
            <v>147791.27088751504</v>
          </cell>
          <cell r="M336">
            <v>147791.27088751504</v>
          </cell>
          <cell r="N336">
            <v>147791.27088751504</v>
          </cell>
          <cell r="O336">
            <v>155343.10506733455</v>
          </cell>
          <cell r="P336">
            <v>155343.10506733455</v>
          </cell>
          <cell r="Q336">
            <v>155343.10506733455</v>
          </cell>
          <cell r="R336">
            <v>155343.10506733455</v>
          </cell>
          <cell r="S336">
            <v>163276.30687323495</v>
          </cell>
          <cell r="T336">
            <v>163276.30687323495</v>
          </cell>
          <cell r="U336">
            <v>162776.30687323495</v>
          </cell>
          <cell r="V336">
            <v>162776.30687323495</v>
          </cell>
          <cell r="W336">
            <v>171110.13537033333</v>
          </cell>
          <cell r="X336">
            <v>171110.13537033333</v>
          </cell>
          <cell r="Y336">
            <v>8990957.481795704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</row>
        <row r="337">
          <cell r="D337" t="str">
            <v>Geared - After Tax</v>
          </cell>
          <cell r="E337">
            <v>-7931101.3949999996</v>
          </cell>
          <cell r="F337">
            <v>136610.60500000001</v>
          </cell>
          <cell r="G337">
            <v>136610.60500000001</v>
          </cell>
          <cell r="H337">
            <v>136610.60500000001</v>
          </cell>
          <cell r="I337">
            <v>137110.60500000001</v>
          </cell>
          <cell r="J337">
            <v>137110.60500000001</v>
          </cell>
          <cell r="K337">
            <v>147791.27088751504</v>
          </cell>
          <cell r="L337">
            <v>147791.27088751504</v>
          </cell>
          <cell r="M337">
            <v>147791.27088751504</v>
          </cell>
          <cell r="N337">
            <v>147791.27088751504</v>
          </cell>
          <cell r="O337">
            <v>155343.10506733455</v>
          </cell>
          <cell r="P337">
            <v>155343.10506733455</v>
          </cell>
          <cell r="Q337">
            <v>155343.10506733455</v>
          </cell>
          <cell r="R337">
            <v>155343.10506733455</v>
          </cell>
          <cell r="S337">
            <v>163276.30687323495</v>
          </cell>
          <cell r="T337">
            <v>163276.30687323495</v>
          </cell>
          <cell r="U337">
            <v>162776.30687323495</v>
          </cell>
          <cell r="V337">
            <v>162776.30687323495</v>
          </cell>
          <cell r="W337">
            <v>171110.13537033333</v>
          </cell>
          <cell r="X337">
            <v>171110.13537033333</v>
          </cell>
          <cell r="Y337">
            <v>8990957.481795704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</row>
        <row r="339">
          <cell r="E339" t="str">
            <v>Qtr Ending</v>
          </cell>
        </row>
        <row r="340">
          <cell r="D340">
            <v>5</v>
          </cell>
          <cell r="E340">
            <v>39172</v>
          </cell>
          <cell r="F340">
            <v>39263</v>
          </cell>
          <cell r="G340">
            <v>39355</v>
          </cell>
          <cell r="H340">
            <v>39447</v>
          </cell>
          <cell r="I340">
            <v>39538</v>
          </cell>
          <cell r="J340">
            <v>39629</v>
          </cell>
          <cell r="K340">
            <v>39721</v>
          </cell>
          <cell r="L340">
            <v>39813</v>
          </cell>
          <cell r="M340">
            <v>39903</v>
          </cell>
          <cell r="N340">
            <v>39994</v>
          </cell>
          <cell r="O340">
            <v>40086</v>
          </cell>
          <cell r="P340">
            <v>40178</v>
          </cell>
          <cell r="Q340">
            <v>40268</v>
          </cell>
          <cell r="R340">
            <v>40359</v>
          </cell>
          <cell r="S340">
            <v>40451</v>
          </cell>
          <cell r="T340">
            <v>40543</v>
          </cell>
          <cell r="U340">
            <v>40633</v>
          </cell>
          <cell r="V340">
            <v>40724</v>
          </cell>
          <cell r="W340">
            <v>40816</v>
          </cell>
          <cell r="X340">
            <v>40908</v>
          </cell>
          <cell r="Y340">
            <v>40999</v>
          </cell>
          <cell r="Z340">
            <v>41090</v>
          </cell>
          <cell r="AA340">
            <v>41182</v>
          </cell>
          <cell r="AB340">
            <v>41274</v>
          </cell>
          <cell r="AC340">
            <v>41364</v>
          </cell>
          <cell r="AD340">
            <v>41455</v>
          </cell>
          <cell r="AE340">
            <v>41547</v>
          </cell>
          <cell r="AF340">
            <v>41639</v>
          </cell>
          <cell r="AG340">
            <v>41729</v>
          </cell>
          <cell r="AH340">
            <v>41820</v>
          </cell>
          <cell r="AI340">
            <v>41912</v>
          </cell>
          <cell r="AJ340">
            <v>42004</v>
          </cell>
          <cell r="AK340">
            <v>42094</v>
          </cell>
          <cell r="AL340">
            <v>42185</v>
          </cell>
          <cell r="AM340">
            <v>42277</v>
          </cell>
          <cell r="AN340">
            <v>42369</v>
          </cell>
          <cell r="AO340">
            <v>42460</v>
          </cell>
          <cell r="AP340">
            <v>42551</v>
          </cell>
          <cell r="AQ340">
            <v>42643</v>
          </cell>
          <cell r="AR340">
            <v>42735</v>
          </cell>
          <cell r="AS340">
            <v>42825</v>
          </cell>
          <cell r="AT340">
            <v>42916</v>
          </cell>
          <cell r="AU340">
            <v>43008</v>
          </cell>
          <cell r="AV340">
            <v>43100</v>
          </cell>
          <cell r="AW340">
            <v>43190</v>
          </cell>
          <cell r="AX340">
            <v>43281</v>
          </cell>
          <cell r="AY340">
            <v>43373</v>
          </cell>
          <cell r="AZ340">
            <v>43465</v>
          </cell>
          <cell r="BA340">
            <v>43555</v>
          </cell>
          <cell r="BB340">
            <v>43646</v>
          </cell>
          <cell r="BC340">
            <v>43738</v>
          </cell>
          <cell r="BD340">
            <v>43830</v>
          </cell>
          <cell r="BE340">
            <v>43921</v>
          </cell>
          <cell r="BF340">
            <v>44012</v>
          </cell>
          <cell r="BG340">
            <v>44104</v>
          </cell>
          <cell r="BH340">
            <v>44196</v>
          </cell>
          <cell r="BI340">
            <v>44286</v>
          </cell>
          <cell r="BJ340">
            <v>44377</v>
          </cell>
          <cell r="BK340">
            <v>44469</v>
          </cell>
          <cell r="BL340">
            <v>44561</v>
          </cell>
          <cell r="BM340">
            <v>44651</v>
          </cell>
          <cell r="BN340">
            <v>44742</v>
          </cell>
          <cell r="BO340">
            <v>44834</v>
          </cell>
          <cell r="BP340">
            <v>44926</v>
          </cell>
          <cell r="BQ340">
            <v>45016</v>
          </cell>
        </row>
        <row r="341">
          <cell r="E341" t="str">
            <v>Forecast</v>
          </cell>
          <cell r="F341" t="str">
            <v>Forecast</v>
          </cell>
          <cell r="G341" t="str">
            <v>Forecast</v>
          </cell>
          <cell r="H341" t="str">
            <v>Forecast</v>
          </cell>
          <cell r="I341" t="str">
            <v>Forecast</v>
          </cell>
          <cell r="J341" t="str">
            <v>Forecast</v>
          </cell>
          <cell r="K341" t="str">
            <v>Forecast</v>
          </cell>
          <cell r="L341" t="str">
            <v>Forecast</v>
          </cell>
          <cell r="M341" t="str">
            <v>Forecast</v>
          </cell>
          <cell r="N341" t="str">
            <v>Forecast</v>
          </cell>
          <cell r="O341" t="str">
            <v>Forecast</v>
          </cell>
          <cell r="P341" t="str">
            <v>Forecast</v>
          </cell>
          <cell r="Q341" t="str">
            <v>Forecast</v>
          </cell>
          <cell r="R341" t="str">
            <v>Forecast</v>
          </cell>
          <cell r="S341" t="str">
            <v>Forecast</v>
          </cell>
          <cell r="T341" t="str">
            <v>Forecast</v>
          </cell>
          <cell r="U341" t="str">
            <v>Forecast</v>
          </cell>
          <cell r="V341" t="str">
            <v>Forecast</v>
          </cell>
          <cell r="W341" t="str">
            <v>Forecast</v>
          </cell>
          <cell r="X341" t="str">
            <v>Forecast</v>
          </cell>
          <cell r="Y341" t="str">
            <v>Forecast</v>
          </cell>
          <cell r="Z341" t="str">
            <v>Forecast</v>
          </cell>
          <cell r="AA341" t="str">
            <v>Forecast</v>
          </cell>
          <cell r="AB341" t="str">
            <v>Forecast</v>
          </cell>
          <cell r="AC341" t="str">
            <v>Forecast</v>
          </cell>
          <cell r="AD341" t="str">
            <v>Forecast</v>
          </cell>
          <cell r="AE341" t="str">
            <v>Forecast</v>
          </cell>
          <cell r="AF341" t="str">
            <v>Forecast</v>
          </cell>
          <cell r="AG341" t="str">
            <v>Forecast</v>
          </cell>
          <cell r="AH341" t="str">
            <v>Forecast</v>
          </cell>
          <cell r="AI341" t="str">
            <v>Forecast</v>
          </cell>
          <cell r="AJ341" t="str">
            <v>Forecast</v>
          </cell>
          <cell r="AK341" t="str">
            <v>Forecast</v>
          </cell>
          <cell r="AL341" t="str">
            <v>Forecast</v>
          </cell>
          <cell r="AM341" t="str">
            <v>Forecast</v>
          </cell>
          <cell r="AN341" t="str">
            <v>Forecast</v>
          </cell>
          <cell r="AO341" t="str">
            <v>Forecast</v>
          </cell>
          <cell r="AP341" t="str">
            <v>Forecast</v>
          </cell>
          <cell r="AQ341" t="str">
            <v>Forecast</v>
          </cell>
          <cell r="AR341" t="str">
            <v>Forecast</v>
          </cell>
          <cell r="AS341" t="str">
            <v>Forecast</v>
          </cell>
          <cell r="AT341" t="str">
            <v>Forecast</v>
          </cell>
          <cell r="AU341" t="str">
            <v>Forecast</v>
          </cell>
          <cell r="AV341" t="str">
            <v>Forecast</v>
          </cell>
          <cell r="AW341" t="str">
            <v>Forecast</v>
          </cell>
          <cell r="AX341" t="str">
            <v>Forecast</v>
          </cell>
          <cell r="AY341" t="str">
            <v>Forecast</v>
          </cell>
          <cell r="AZ341" t="str">
            <v>Forecast</v>
          </cell>
          <cell r="BA341" t="str">
            <v>Forecast</v>
          </cell>
          <cell r="BB341" t="str">
            <v>Forecast</v>
          </cell>
          <cell r="BC341" t="str">
            <v>Forecast</v>
          </cell>
          <cell r="BD341" t="str">
            <v>Forecast</v>
          </cell>
          <cell r="BE341" t="str">
            <v>Forecast</v>
          </cell>
          <cell r="BF341" t="str">
            <v>Forecast</v>
          </cell>
          <cell r="BG341" t="str">
            <v>Forecast</v>
          </cell>
          <cell r="BH341" t="str">
            <v>Forecast</v>
          </cell>
          <cell r="BI341" t="str">
            <v>Forecast</v>
          </cell>
          <cell r="BJ341" t="str">
            <v>Forecast</v>
          </cell>
          <cell r="BK341" t="str">
            <v>Forecast</v>
          </cell>
          <cell r="BL341" t="str">
            <v>Forecast</v>
          </cell>
          <cell r="BM341" t="str">
            <v>Forecast</v>
          </cell>
          <cell r="BN341" t="str">
            <v>Forecast</v>
          </cell>
          <cell r="BO341" t="str">
            <v>Forecast</v>
          </cell>
          <cell r="BP341" t="str">
            <v>Forecast</v>
          </cell>
          <cell r="BQ341" t="str">
            <v>Forecast</v>
          </cell>
        </row>
        <row r="344">
          <cell r="E344">
            <v>234398.5</v>
          </cell>
          <cell r="F344">
            <v>234398.5</v>
          </cell>
          <cell r="G344">
            <v>234398.5</v>
          </cell>
          <cell r="H344">
            <v>234398.5</v>
          </cell>
          <cell r="I344">
            <v>246268.86239362319</v>
          </cell>
          <cell r="J344">
            <v>246268.86239362319</v>
          </cell>
          <cell r="K344">
            <v>246268.86239362319</v>
          </cell>
          <cell r="L344">
            <v>246268.86239362319</v>
          </cell>
          <cell r="M344">
            <v>258705.43994450115</v>
          </cell>
          <cell r="N344">
            <v>258705.43994450115</v>
          </cell>
          <cell r="O344">
            <v>258705.43994450115</v>
          </cell>
          <cell r="P344">
            <v>258705.43994450115</v>
          </cell>
          <cell r="Q344">
            <v>271770.06466169847</v>
          </cell>
          <cell r="R344">
            <v>271770.06466169847</v>
          </cell>
          <cell r="S344">
            <v>271770.06466169847</v>
          </cell>
          <cell r="T344">
            <v>271770.06466169847</v>
          </cell>
          <cell r="U344">
            <v>285494.45292711427</v>
          </cell>
          <cell r="V344">
            <v>285494.45292711427</v>
          </cell>
          <cell r="W344">
            <v>285494.45292711427</v>
          </cell>
          <cell r="X344">
            <v>285494.45292711427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</row>
        <row r="345"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</row>
        <row r="347">
          <cell r="E347">
            <v>234398.5</v>
          </cell>
          <cell r="F347">
            <v>234398.5</v>
          </cell>
          <cell r="G347">
            <v>234398.5</v>
          </cell>
          <cell r="H347">
            <v>234398.5</v>
          </cell>
          <cell r="I347">
            <v>246268.86239362319</v>
          </cell>
          <cell r="J347">
            <v>246268.86239362319</v>
          </cell>
          <cell r="K347">
            <v>246268.86239362319</v>
          </cell>
          <cell r="L347">
            <v>246268.86239362319</v>
          </cell>
          <cell r="M347">
            <v>258705.43994450115</v>
          </cell>
          <cell r="N347">
            <v>258705.43994450115</v>
          </cell>
          <cell r="O347">
            <v>258705.43994450115</v>
          </cell>
          <cell r="P347">
            <v>258705.43994450115</v>
          </cell>
          <cell r="Q347">
            <v>271770.06466169847</v>
          </cell>
          <cell r="R347">
            <v>271770.06466169847</v>
          </cell>
          <cell r="S347">
            <v>271770.06466169847</v>
          </cell>
          <cell r="T347">
            <v>271770.06466169847</v>
          </cell>
          <cell r="U347">
            <v>285494.45292711427</v>
          </cell>
          <cell r="V347">
            <v>285494.45292711427</v>
          </cell>
          <cell r="W347">
            <v>285494.45292711427</v>
          </cell>
          <cell r="X347">
            <v>285494.45292711427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</row>
        <row r="350">
          <cell r="E350">
            <v>-8203.9475000000002</v>
          </cell>
          <cell r="F350">
            <v>-8203.9475000000002</v>
          </cell>
          <cell r="G350">
            <v>-8203.9475000000002</v>
          </cell>
          <cell r="H350">
            <v>-8203.9475000000002</v>
          </cell>
          <cell r="I350">
            <v>-8619.4101837768121</v>
          </cell>
          <cell r="J350">
            <v>-8619.4101837768121</v>
          </cell>
          <cell r="K350">
            <v>-8619.4101837768121</v>
          </cell>
          <cell r="L350">
            <v>-8619.4101837768121</v>
          </cell>
          <cell r="M350">
            <v>-9054.6903980575407</v>
          </cell>
          <cell r="N350">
            <v>-9054.6903980575407</v>
          </cell>
          <cell r="O350">
            <v>-9054.6903980575407</v>
          </cell>
          <cell r="P350">
            <v>-9054.6903980575407</v>
          </cell>
          <cell r="Q350">
            <v>-9511.9522631594482</v>
          </cell>
          <cell r="R350">
            <v>-9511.9522631594482</v>
          </cell>
          <cell r="S350">
            <v>-9511.9522631594482</v>
          </cell>
          <cell r="T350">
            <v>-9511.9522631594482</v>
          </cell>
          <cell r="U350">
            <v>-9992.3058524490007</v>
          </cell>
          <cell r="V350">
            <v>-9992.3058524490007</v>
          </cell>
          <cell r="W350">
            <v>-9992.3058524490007</v>
          </cell>
          <cell r="X350">
            <v>-9992.3058524490007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</row>
        <row r="351"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</row>
        <row r="352"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-70645.000172473141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</row>
        <row r="353"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</row>
        <row r="354"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</row>
        <row r="356">
          <cell r="E356">
            <v>-8203.9475000000002</v>
          </cell>
          <cell r="F356">
            <v>-8203.9475000000002</v>
          </cell>
          <cell r="G356">
            <v>-8203.9475000000002</v>
          </cell>
          <cell r="H356">
            <v>-8203.9475000000002</v>
          </cell>
          <cell r="I356">
            <v>-8619.4101837768121</v>
          </cell>
          <cell r="J356">
            <v>-8619.4101837768121</v>
          </cell>
          <cell r="K356">
            <v>-8619.4101837768121</v>
          </cell>
          <cell r="L356">
            <v>-8619.4101837768121</v>
          </cell>
          <cell r="M356">
            <v>-9054.6903980575407</v>
          </cell>
          <cell r="N356">
            <v>-9054.6903980575407</v>
          </cell>
          <cell r="O356">
            <v>-9054.6903980575407</v>
          </cell>
          <cell r="P356">
            <v>-9054.6903980575407</v>
          </cell>
          <cell r="Q356">
            <v>-9511.9522631594482</v>
          </cell>
          <cell r="R356">
            <v>-9511.9522631594482</v>
          </cell>
          <cell r="S356">
            <v>-9511.9522631594482</v>
          </cell>
          <cell r="T356">
            <v>-9511.9522631594482</v>
          </cell>
          <cell r="U356">
            <v>-9992.3058524490007</v>
          </cell>
          <cell r="V356">
            <v>-9992.3058524490007</v>
          </cell>
          <cell r="W356">
            <v>-9992.3058524490007</v>
          </cell>
          <cell r="X356">
            <v>-80637.306024922145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</row>
        <row r="358">
          <cell r="E358">
            <v>226194.55249999999</v>
          </cell>
          <cell r="F358">
            <v>226194.55249999999</v>
          </cell>
          <cell r="G358">
            <v>226194.55249999999</v>
          </cell>
          <cell r="H358">
            <v>226194.55249999999</v>
          </cell>
          <cell r="I358">
            <v>237649.45220984638</v>
          </cell>
          <cell r="J358">
            <v>237649.45220984638</v>
          </cell>
          <cell r="K358">
            <v>237649.45220984638</v>
          </cell>
          <cell r="L358">
            <v>237649.45220984638</v>
          </cell>
          <cell r="M358">
            <v>249650.74954644361</v>
          </cell>
          <cell r="N358">
            <v>249650.74954644361</v>
          </cell>
          <cell r="O358">
            <v>249650.74954644361</v>
          </cell>
          <cell r="P358">
            <v>249650.74954644361</v>
          </cell>
          <cell r="Q358">
            <v>262258.11239853903</v>
          </cell>
          <cell r="R358">
            <v>262258.11239853903</v>
          </cell>
          <cell r="S358">
            <v>262258.11239853903</v>
          </cell>
          <cell r="T358">
            <v>262258.11239853903</v>
          </cell>
          <cell r="U358">
            <v>275502.14707466529</v>
          </cell>
          <cell r="V358">
            <v>275502.14707466529</v>
          </cell>
          <cell r="W358">
            <v>275502.14707466529</v>
          </cell>
          <cell r="X358">
            <v>204857.14690219212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</row>
        <row r="361">
          <cell r="E361">
            <v>-11140423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</row>
        <row r="362">
          <cell r="E362">
            <v>-3250</v>
          </cell>
          <cell r="F362">
            <v>-3250</v>
          </cell>
          <cell r="G362">
            <v>-3250</v>
          </cell>
          <cell r="H362">
            <v>-3250</v>
          </cell>
          <cell r="I362">
            <v>-2500</v>
          </cell>
          <cell r="J362">
            <v>-2500</v>
          </cell>
          <cell r="K362">
            <v>-2500</v>
          </cell>
          <cell r="L362">
            <v>-2500</v>
          </cell>
          <cell r="M362">
            <v>-2500</v>
          </cell>
          <cell r="N362">
            <v>-2500</v>
          </cell>
          <cell r="O362">
            <v>-2500</v>
          </cell>
          <cell r="P362">
            <v>-2500</v>
          </cell>
          <cell r="Q362">
            <v>-2500</v>
          </cell>
          <cell r="R362">
            <v>-2500</v>
          </cell>
          <cell r="S362">
            <v>-2500</v>
          </cell>
          <cell r="T362">
            <v>-2500</v>
          </cell>
          <cell r="U362">
            <v>-3250</v>
          </cell>
          <cell r="V362">
            <v>-3250</v>
          </cell>
          <cell r="W362">
            <v>-3250</v>
          </cell>
          <cell r="X362">
            <v>-3250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</row>
        <row r="363"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12415300.586116478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</row>
        <row r="365">
          <cell r="E365">
            <v>-11143673</v>
          </cell>
          <cell r="F365">
            <v>-3250</v>
          </cell>
          <cell r="G365">
            <v>-3250</v>
          </cell>
          <cell r="H365">
            <v>-3250</v>
          </cell>
          <cell r="I365">
            <v>-2500</v>
          </cell>
          <cell r="J365">
            <v>-2500</v>
          </cell>
          <cell r="K365">
            <v>-2500</v>
          </cell>
          <cell r="L365">
            <v>-2500</v>
          </cell>
          <cell r="M365">
            <v>-2500</v>
          </cell>
          <cell r="N365">
            <v>-2500</v>
          </cell>
          <cell r="O365">
            <v>-2500</v>
          </cell>
          <cell r="P365">
            <v>-2500</v>
          </cell>
          <cell r="Q365">
            <v>-2500</v>
          </cell>
          <cell r="R365">
            <v>-2500</v>
          </cell>
          <cell r="S365">
            <v>-2500</v>
          </cell>
          <cell r="T365">
            <v>-2500</v>
          </cell>
          <cell r="U365">
            <v>-3250</v>
          </cell>
          <cell r="V365">
            <v>-3250</v>
          </cell>
          <cell r="W365">
            <v>-3250</v>
          </cell>
          <cell r="X365">
            <v>-3250</v>
          </cell>
          <cell r="Y365">
            <v>12415300.586116478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</row>
        <row r="368"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</row>
        <row r="369"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</row>
        <row r="370"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</row>
        <row r="371"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</row>
        <row r="373"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</row>
        <row r="376"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</row>
        <row r="377"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</row>
        <row r="379"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</row>
        <row r="382"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</row>
        <row r="383"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</row>
        <row r="384"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</row>
        <row r="386">
          <cell r="E386">
            <v>-10917478.4475</v>
          </cell>
          <cell r="F386">
            <v>222944.55249999999</v>
          </cell>
          <cell r="G386">
            <v>222944.55249999999</v>
          </cell>
          <cell r="H386">
            <v>222944.55249999999</v>
          </cell>
          <cell r="I386">
            <v>235149.45220984638</v>
          </cell>
          <cell r="J386">
            <v>235149.45220984638</v>
          </cell>
          <cell r="K386">
            <v>235149.45220984638</v>
          </cell>
          <cell r="L386">
            <v>235149.45220984638</v>
          </cell>
          <cell r="M386">
            <v>247150.74954644361</v>
          </cell>
          <cell r="N386">
            <v>247150.74954644361</v>
          </cell>
          <cell r="O386">
            <v>247150.74954644361</v>
          </cell>
          <cell r="P386">
            <v>247150.74954644361</v>
          </cell>
          <cell r="Q386">
            <v>259758.11239853903</v>
          </cell>
          <cell r="R386">
            <v>259758.11239853903</v>
          </cell>
          <cell r="S386">
            <v>259758.11239853903</v>
          </cell>
          <cell r="T386">
            <v>259758.11239853903</v>
          </cell>
          <cell r="U386">
            <v>272252.14707466529</v>
          </cell>
          <cell r="V386">
            <v>272252.14707466529</v>
          </cell>
          <cell r="W386">
            <v>272252.14707466529</v>
          </cell>
          <cell r="X386">
            <v>201607.14690219212</v>
          </cell>
          <cell r="Y386">
            <v>12415300.586116478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</row>
        <row r="388">
          <cell r="E388">
            <v>-10917478.4475</v>
          </cell>
          <cell r="F388">
            <v>222944.55249999999</v>
          </cell>
          <cell r="G388">
            <v>222944.55249999999</v>
          </cell>
          <cell r="H388">
            <v>222944.55249999999</v>
          </cell>
          <cell r="I388">
            <v>235149.45220984638</v>
          </cell>
          <cell r="J388">
            <v>235149.45220984638</v>
          </cell>
          <cell r="K388">
            <v>235149.45220984638</v>
          </cell>
          <cell r="L388">
            <v>235149.45220984638</v>
          </cell>
          <cell r="M388">
            <v>247150.74954644361</v>
          </cell>
          <cell r="N388">
            <v>247150.74954644361</v>
          </cell>
          <cell r="O388">
            <v>247150.74954644361</v>
          </cell>
          <cell r="P388">
            <v>247150.74954644361</v>
          </cell>
          <cell r="Q388">
            <v>259758.11239853903</v>
          </cell>
          <cell r="R388">
            <v>259758.11239853903</v>
          </cell>
          <cell r="S388">
            <v>259758.11239853903</v>
          </cell>
          <cell r="T388">
            <v>259758.11239853903</v>
          </cell>
          <cell r="U388">
            <v>272252.14707466529</v>
          </cell>
          <cell r="V388">
            <v>272252.14707466529</v>
          </cell>
          <cell r="W388">
            <v>272252.14707466529</v>
          </cell>
          <cell r="X388">
            <v>201607.14690219212</v>
          </cell>
          <cell r="Y388">
            <v>12415300.586116478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</row>
        <row r="390">
          <cell r="E390">
            <v>-10917478.4475</v>
          </cell>
          <cell r="F390">
            <v>222944.55249999999</v>
          </cell>
          <cell r="G390">
            <v>222944.55249999999</v>
          </cell>
          <cell r="H390">
            <v>222944.55249999999</v>
          </cell>
          <cell r="I390">
            <v>235149.45220984638</v>
          </cell>
          <cell r="J390">
            <v>235149.45220984638</v>
          </cell>
          <cell r="K390">
            <v>235149.45220984638</v>
          </cell>
          <cell r="L390">
            <v>235149.45220984638</v>
          </cell>
          <cell r="M390">
            <v>247150.74954644361</v>
          </cell>
          <cell r="N390">
            <v>247150.74954644361</v>
          </cell>
          <cell r="O390">
            <v>247150.74954644361</v>
          </cell>
          <cell r="P390">
            <v>247150.74954644361</v>
          </cell>
          <cell r="Q390">
            <v>259758.11239853903</v>
          </cell>
          <cell r="R390">
            <v>259758.11239853903</v>
          </cell>
          <cell r="S390">
            <v>259758.11239853903</v>
          </cell>
          <cell r="T390">
            <v>259758.11239853903</v>
          </cell>
          <cell r="U390">
            <v>272252.14707466529</v>
          </cell>
          <cell r="V390">
            <v>272252.14707466529</v>
          </cell>
          <cell r="W390">
            <v>272252.14707466529</v>
          </cell>
          <cell r="X390">
            <v>201607.14690219212</v>
          </cell>
          <cell r="Y390">
            <v>12415300.586116478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</row>
        <row r="392">
          <cell r="E392">
            <v>8.1215785971502155E-2</v>
          </cell>
          <cell r="F392">
            <v>7.5259762161465599E-2</v>
          </cell>
          <cell r="G392">
            <v>7.5259762161465599E-2</v>
          </cell>
          <cell r="H392">
            <v>7.5259762161465599E-2</v>
          </cell>
          <cell r="I392">
            <v>7.9071052124987079E-2</v>
          </cell>
          <cell r="J392">
            <v>7.5259762161465599E-2</v>
          </cell>
          <cell r="K392">
            <v>7.5259762161465599E-2</v>
          </cell>
          <cell r="L392">
            <v>7.5259762161465599E-2</v>
          </cell>
          <cell r="M392">
            <v>7.9060380150619614E-2</v>
          </cell>
          <cell r="N392">
            <v>7.5259762161465599E-2</v>
          </cell>
          <cell r="O392">
            <v>7.5259762161465599E-2</v>
          </cell>
          <cell r="P392">
            <v>7.5259762161465599E-2</v>
          </cell>
          <cell r="Q392">
            <v>7.9060380150619614E-2</v>
          </cell>
          <cell r="R392">
            <v>7.5259762161465599E-2</v>
          </cell>
          <cell r="S392">
            <v>7.5259762161465599E-2</v>
          </cell>
          <cell r="T392">
            <v>7.5259762161465599E-2</v>
          </cell>
          <cell r="U392">
            <v>7.9060380150619627E-2</v>
          </cell>
          <cell r="V392">
            <v>7.5259762161465599E-2</v>
          </cell>
          <cell r="W392">
            <v>7.5259762161465599E-2</v>
          </cell>
          <cell r="X392">
            <v>5.5961451903883061E-2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</row>
        <row r="393">
          <cell r="E393">
            <v>11140423</v>
          </cell>
          <cell r="F393">
            <v>12022071.077753993</v>
          </cell>
          <cell r="G393">
            <v>12022071.077753993</v>
          </cell>
          <cell r="H393">
            <v>12022071.077753993</v>
          </cell>
          <cell r="I393">
            <v>12022071.077753993</v>
          </cell>
          <cell r="J393">
            <v>12630890.419237988</v>
          </cell>
          <cell r="K393">
            <v>12630890.419237988</v>
          </cell>
          <cell r="L393">
            <v>12630890.419237988</v>
          </cell>
          <cell r="M393">
            <v>12630890.419237988</v>
          </cell>
          <cell r="N393">
            <v>13268750.385409506</v>
          </cell>
          <cell r="O393">
            <v>13268750.385409506</v>
          </cell>
          <cell r="P393">
            <v>13268750.385409506</v>
          </cell>
          <cell r="Q393">
            <v>13268750.385409506</v>
          </cell>
          <cell r="R393">
            <v>13938822.279872688</v>
          </cell>
          <cell r="S393">
            <v>13938822.279872688</v>
          </cell>
          <cell r="T393">
            <v>13938822.279872688</v>
          </cell>
          <cell r="U393">
            <v>13938822.279872688</v>
          </cell>
          <cell r="V393">
            <v>14642732.80500626</v>
          </cell>
          <cell r="W393">
            <v>14642732.80500626</v>
          </cell>
          <cell r="X393">
            <v>14642732.80500626</v>
          </cell>
          <cell r="Y393">
            <v>10888003.94891935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</row>
        <row r="394">
          <cell r="E394">
            <v>1</v>
          </cell>
          <cell r="F394">
            <v>1</v>
          </cell>
          <cell r="G394">
            <v>1</v>
          </cell>
          <cell r="H394">
            <v>1</v>
          </cell>
          <cell r="I394">
            <v>1</v>
          </cell>
          <cell r="J394">
            <v>1</v>
          </cell>
          <cell r="K394">
            <v>1</v>
          </cell>
          <cell r="L394">
            <v>1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  <cell r="V394">
            <v>1</v>
          </cell>
          <cell r="W394">
            <v>1</v>
          </cell>
          <cell r="X394">
            <v>0</v>
          </cell>
          <cell r="Y394" t="str">
            <v>-</v>
          </cell>
          <cell r="Z394" t="str">
            <v>-</v>
          </cell>
          <cell r="AA394" t="str">
            <v>-</v>
          </cell>
          <cell r="AB394" t="str">
            <v>-</v>
          </cell>
          <cell r="AC394" t="str">
            <v>-</v>
          </cell>
          <cell r="AD394" t="str">
            <v>-</v>
          </cell>
          <cell r="AE394" t="str">
            <v>-</v>
          </cell>
          <cell r="AF394" t="str">
            <v>-</v>
          </cell>
          <cell r="AG394" t="str">
            <v>-</v>
          </cell>
          <cell r="AH394" t="str">
            <v>-</v>
          </cell>
          <cell r="AI394" t="str">
            <v>-</v>
          </cell>
          <cell r="AJ394" t="str">
            <v>-</v>
          </cell>
          <cell r="AK394" t="str">
            <v>-</v>
          </cell>
          <cell r="AL394" t="str">
            <v>-</v>
          </cell>
          <cell r="AM394" t="str">
            <v>-</v>
          </cell>
          <cell r="AN394" t="str">
            <v>-</v>
          </cell>
          <cell r="AO394" t="str">
            <v>-</v>
          </cell>
          <cell r="AP394" t="str">
            <v>-</v>
          </cell>
          <cell r="AQ394" t="str">
            <v>-</v>
          </cell>
          <cell r="AR394" t="str">
            <v>-</v>
          </cell>
          <cell r="AS394" t="str">
            <v>-</v>
          </cell>
          <cell r="AT394" t="str">
            <v>-</v>
          </cell>
          <cell r="AU394" t="str">
            <v>-</v>
          </cell>
          <cell r="AV394" t="str">
            <v>-</v>
          </cell>
          <cell r="AW394" t="str">
            <v>-</v>
          </cell>
          <cell r="AX394" t="str">
            <v>-</v>
          </cell>
          <cell r="AY394" t="str">
            <v>-</v>
          </cell>
          <cell r="AZ394" t="str">
            <v>-</v>
          </cell>
          <cell r="BA394" t="str">
            <v>-</v>
          </cell>
          <cell r="BB394" t="str">
            <v>-</v>
          </cell>
          <cell r="BC394" t="str">
            <v>-</v>
          </cell>
          <cell r="BD394" t="str">
            <v>-</v>
          </cell>
          <cell r="BE394" t="str">
            <v>-</v>
          </cell>
          <cell r="BF394" t="str">
            <v>-</v>
          </cell>
          <cell r="BG394" t="str">
            <v>-</v>
          </cell>
          <cell r="BH394" t="str">
            <v>-</v>
          </cell>
          <cell r="BI394" t="str">
            <v>-</v>
          </cell>
          <cell r="BJ394" t="str">
            <v>-</v>
          </cell>
          <cell r="BK394" t="str">
            <v>-</v>
          </cell>
          <cell r="BL394" t="str">
            <v>-</v>
          </cell>
          <cell r="BM394" t="str">
            <v>-</v>
          </cell>
          <cell r="BN394" t="str">
            <v>-</v>
          </cell>
          <cell r="BO394" t="str">
            <v>-</v>
          </cell>
          <cell r="BP394" t="str">
            <v>-</v>
          </cell>
          <cell r="BQ394" t="str">
            <v>-</v>
          </cell>
        </row>
        <row r="395">
          <cell r="E395">
            <v>1</v>
          </cell>
          <cell r="F395">
            <v>2</v>
          </cell>
          <cell r="G395">
            <v>3</v>
          </cell>
          <cell r="H395">
            <v>4</v>
          </cell>
          <cell r="I395">
            <v>5</v>
          </cell>
          <cell r="J395">
            <v>6</v>
          </cell>
          <cell r="K395">
            <v>7</v>
          </cell>
          <cell r="L395">
            <v>8</v>
          </cell>
          <cell r="M395">
            <v>9</v>
          </cell>
          <cell r="N395">
            <v>10</v>
          </cell>
          <cell r="O395">
            <v>11</v>
          </cell>
          <cell r="P395">
            <v>12</v>
          </cell>
          <cell r="Q395">
            <v>13</v>
          </cell>
          <cell r="R395">
            <v>14</v>
          </cell>
          <cell r="S395">
            <v>15</v>
          </cell>
          <cell r="T395">
            <v>16</v>
          </cell>
          <cell r="U395">
            <v>17</v>
          </cell>
          <cell r="V395">
            <v>18</v>
          </cell>
          <cell r="W395">
            <v>19</v>
          </cell>
          <cell r="X395">
            <v>20</v>
          </cell>
          <cell r="Y395">
            <v>21</v>
          </cell>
          <cell r="Z395">
            <v>22</v>
          </cell>
          <cell r="AA395">
            <v>23</v>
          </cell>
          <cell r="AB395">
            <v>24</v>
          </cell>
          <cell r="AC395">
            <v>25</v>
          </cell>
          <cell r="AD395">
            <v>26</v>
          </cell>
          <cell r="AE395">
            <v>27</v>
          </cell>
          <cell r="AF395">
            <v>28</v>
          </cell>
          <cell r="AG395">
            <v>29</v>
          </cell>
          <cell r="AH395">
            <v>30</v>
          </cell>
          <cell r="AI395">
            <v>31</v>
          </cell>
          <cell r="AJ395">
            <v>32</v>
          </cell>
          <cell r="AK395">
            <v>33</v>
          </cell>
          <cell r="AL395">
            <v>34</v>
          </cell>
          <cell r="AM395">
            <v>35</v>
          </cell>
          <cell r="AN395">
            <v>36</v>
          </cell>
          <cell r="AO395">
            <v>37</v>
          </cell>
          <cell r="AP395">
            <v>38</v>
          </cell>
          <cell r="AQ395">
            <v>39</v>
          </cell>
          <cell r="AR395">
            <v>40</v>
          </cell>
          <cell r="AS395">
            <v>41</v>
          </cell>
          <cell r="AT395">
            <v>42</v>
          </cell>
          <cell r="AU395">
            <v>43</v>
          </cell>
          <cell r="AV395">
            <v>44</v>
          </cell>
          <cell r="AW395">
            <v>45</v>
          </cell>
          <cell r="AX395">
            <v>46</v>
          </cell>
          <cell r="AY395">
            <v>47</v>
          </cell>
          <cell r="AZ395">
            <v>48</v>
          </cell>
          <cell r="BA395">
            <v>49</v>
          </cell>
          <cell r="BB395">
            <v>50</v>
          </cell>
          <cell r="BC395">
            <v>51</v>
          </cell>
          <cell r="BD395">
            <v>52</v>
          </cell>
          <cell r="BE395">
            <v>53</v>
          </cell>
          <cell r="BF395">
            <v>54</v>
          </cell>
          <cell r="BG395">
            <v>55</v>
          </cell>
          <cell r="BH395">
            <v>56</v>
          </cell>
          <cell r="BI395">
            <v>57</v>
          </cell>
          <cell r="BJ395">
            <v>58</v>
          </cell>
          <cell r="BK395">
            <v>59</v>
          </cell>
          <cell r="BL395">
            <v>60</v>
          </cell>
          <cell r="BM395">
            <v>61</v>
          </cell>
          <cell r="BN395">
            <v>62</v>
          </cell>
          <cell r="BO395">
            <v>63</v>
          </cell>
          <cell r="BP395">
            <v>64</v>
          </cell>
          <cell r="BQ395">
            <v>65</v>
          </cell>
        </row>
        <row r="396">
          <cell r="E396">
            <v>39172</v>
          </cell>
          <cell r="F396">
            <v>39263</v>
          </cell>
          <cell r="G396">
            <v>39355</v>
          </cell>
          <cell r="H396">
            <v>39446</v>
          </cell>
          <cell r="I396">
            <v>39537</v>
          </cell>
          <cell r="J396">
            <v>39629</v>
          </cell>
          <cell r="K396">
            <v>39721</v>
          </cell>
          <cell r="L396">
            <v>39812</v>
          </cell>
          <cell r="M396">
            <v>39902</v>
          </cell>
          <cell r="N396">
            <v>39994</v>
          </cell>
          <cell r="O396">
            <v>40086</v>
          </cell>
          <cell r="P396">
            <v>40177</v>
          </cell>
          <cell r="Q396">
            <v>40267</v>
          </cell>
          <cell r="R396">
            <v>40359</v>
          </cell>
          <cell r="S396">
            <v>40451</v>
          </cell>
          <cell r="T396">
            <v>40542</v>
          </cell>
          <cell r="U396">
            <v>40632</v>
          </cell>
          <cell r="V396">
            <v>40724</v>
          </cell>
          <cell r="W396">
            <v>40816</v>
          </cell>
          <cell r="X396">
            <v>40907</v>
          </cell>
          <cell r="Y396">
            <v>40998</v>
          </cell>
          <cell r="Z396">
            <v>41090</v>
          </cell>
          <cell r="AA396">
            <v>41182</v>
          </cell>
          <cell r="AB396">
            <v>41273</v>
          </cell>
          <cell r="AC396">
            <v>41363</v>
          </cell>
          <cell r="AD396">
            <v>41455</v>
          </cell>
          <cell r="AE396">
            <v>41547</v>
          </cell>
          <cell r="AF396">
            <v>41638</v>
          </cell>
          <cell r="AG396">
            <v>41728</v>
          </cell>
          <cell r="AH396">
            <v>41820</v>
          </cell>
          <cell r="AI396">
            <v>41912</v>
          </cell>
          <cell r="AJ396">
            <v>42003</v>
          </cell>
          <cell r="AK396">
            <v>42093</v>
          </cell>
          <cell r="AL396">
            <v>42185</v>
          </cell>
          <cell r="AM396">
            <v>42277</v>
          </cell>
          <cell r="AN396">
            <v>42368</v>
          </cell>
          <cell r="AO396">
            <v>42459</v>
          </cell>
          <cell r="AP396">
            <v>42551</v>
          </cell>
          <cell r="AQ396">
            <v>42643</v>
          </cell>
          <cell r="AR396">
            <v>42734</v>
          </cell>
          <cell r="AS396">
            <v>42824</v>
          </cell>
          <cell r="AT396">
            <v>42916</v>
          </cell>
          <cell r="AU396">
            <v>43008</v>
          </cell>
          <cell r="AV396">
            <v>43099</v>
          </cell>
          <cell r="AW396">
            <v>43189</v>
          </cell>
          <cell r="AX396">
            <v>43281</v>
          </cell>
          <cell r="AY396">
            <v>43373</v>
          </cell>
          <cell r="AZ396">
            <v>43464</v>
          </cell>
          <cell r="BA396">
            <v>43554</v>
          </cell>
          <cell r="BB396">
            <v>43646</v>
          </cell>
          <cell r="BC396">
            <v>43738</v>
          </cell>
          <cell r="BD396">
            <v>43829</v>
          </cell>
          <cell r="BE396">
            <v>43920</v>
          </cell>
          <cell r="BF396">
            <v>44012</v>
          </cell>
          <cell r="BG396">
            <v>44104</v>
          </cell>
          <cell r="BH396">
            <v>44195</v>
          </cell>
          <cell r="BI396">
            <v>44285</v>
          </cell>
          <cell r="BJ396">
            <v>44377</v>
          </cell>
          <cell r="BK396">
            <v>44469</v>
          </cell>
          <cell r="BL396">
            <v>44560</v>
          </cell>
          <cell r="BM396">
            <v>44650</v>
          </cell>
          <cell r="BN396">
            <v>44742</v>
          </cell>
          <cell r="BO396">
            <v>44834</v>
          </cell>
          <cell r="BP396">
            <v>44925</v>
          </cell>
          <cell r="BQ396">
            <v>45015</v>
          </cell>
        </row>
        <row r="397">
          <cell r="D397" t="str">
            <v>Geared</v>
          </cell>
          <cell r="E397">
            <v>-10917478.4475</v>
          </cell>
          <cell r="F397">
            <v>222944.55249999999</v>
          </cell>
          <cell r="G397">
            <v>222944.55249999999</v>
          </cell>
          <cell r="H397">
            <v>222944.55249999999</v>
          </cell>
          <cell r="I397">
            <v>235149.45220984638</v>
          </cell>
          <cell r="J397">
            <v>235149.45220984638</v>
          </cell>
          <cell r="K397">
            <v>235149.45220984638</v>
          </cell>
          <cell r="L397">
            <v>235149.45220984638</v>
          </cell>
          <cell r="M397">
            <v>247150.74954644361</v>
          </cell>
          <cell r="N397">
            <v>247150.74954644361</v>
          </cell>
          <cell r="O397">
            <v>247150.74954644361</v>
          </cell>
          <cell r="P397">
            <v>247150.74954644361</v>
          </cell>
          <cell r="Q397">
            <v>259758.11239853903</v>
          </cell>
          <cell r="R397">
            <v>259758.11239853903</v>
          </cell>
          <cell r="S397">
            <v>259758.11239853903</v>
          </cell>
          <cell r="T397">
            <v>259758.11239853903</v>
          </cell>
          <cell r="U397">
            <v>272252.14707466529</v>
          </cell>
          <cell r="V397">
            <v>272252.14707466529</v>
          </cell>
          <cell r="W397">
            <v>272252.14707466529</v>
          </cell>
          <cell r="X397">
            <v>201607.14690219212</v>
          </cell>
          <cell r="Y397">
            <v>12415300.586116478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</row>
        <row r="398">
          <cell r="D398" t="str">
            <v>Un-geared</v>
          </cell>
          <cell r="E398">
            <v>-10917478.4475</v>
          </cell>
          <cell r="F398">
            <v>222944.55249999999</v>
          </cell>
          <cell r="G398">
            <v>222944.55249999999</v>
          </cell>
          <cell r="H398">
            <v>222944.55249999999</v>
          </cell>
          <cell r="I398">
            <v>235149.45220984638</v>
          </cell>
          <cell r="J398">
            <v>235149.45220984638</v>
          </cell>
          <cell r="K398">
            <v>235149.45220984638</v>
          </cell>
          <cell r="L398">
            <v>235149.45220984638</v>
          </cell>
          <cell r="M398">
            <v>247150.74954644361</v>
          </cell>
          <cell r="N398">
            <v>247150.74954644361</v>
          </cell>
          <cell r="O398">
            <v>247150.74954644361</v>
          </cell>
          <cell r="P398">
            <v>247150.74954644361</v>
          </cell>
          <cell r="Q398">
            <v>259758.11239853903</v>
          </cell>
          <cell r="R398">
            <v>259758.11239853903</v>
          </cell>
          <cell r="S398">
            <v>259758.11239853903</v>
          </cell>
          <cell r="T398">
            <v>259758.11239853903</v>
          </cell>
          <cell r="U398">
            <v>272252.14707466529</v>
          </cell>
          <cell r="V398">
            <v>272252.14707466529</v>
          </cell>
          <cell r="W398">
            <v>272252.14707466529</v>
          </cell>
          <cell r="X398">
            <v>201607.14690219212</v>
          </cell>
          <cell r="Y398">
            <v>12415300.586116478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</row>
        <row r="399">
          <cell r="D399" t="str">
            <v>Geared - After Tax</v>
          </cell>
          <cell r="E399">
            <v>-10917478.4475</v>
          </cell>
          <cell r="F399">
            <v>222944.55249999999</v>
          </cell>
          <cell r="G399">
            <v>222944.55249999999</v>
          </cell>
          <cell r="H399">
            <v>222944.55249999999</v>
          </cell>
          <cell r="I399">
            <v>235149.45220984638</v>
          </cell>
          <cell r="J399">
            <v>235149.45220984638</v>
          </cell>
          <cell r="K399">
            <v>235149.45220984638</v>
          </cell>
          <cell r="L399">
            <v>235149.45220984638</v>
          </cell>
          <cell r="M399">
            <v>247150.74954644361</v>
          </cell>
          <cell r="N399">
            <v>247150.74954644361</v>
          </cell>
          <cell r="O399">
            <v>247150.74954644361</v>
          </cell>
          <cell r="P399">
            <v>247150.74954644361</v>
          </cell>
          <cell r="Q399">
            <v>259758.11239853903</v>
          </cell>
          <cell r="R399">
            <v>259758.11239853903</v>
          </cell>
          <cell r="S399">
            <v>259758.11239853903</v>
          </cell>
          <cell r="T399">
            <v>259758.11239853903</v>
          </cell>
          <cell r="U399">
            <v>272252.14707466529</v>
          </cell>
          <cell r="V399">
            <v>272252.14707466529</v>
          </cell>
          <cell r="W399">
            <v>272252.14707466529</v>
          </cell>
          <cell r="X399">
            <v>201607.14690219212</v>
          </cell>
          <cell r="Y399">
            <v>12415300.586116478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</row>
        <row r="401">
          <cell r="E401" t="str">
            <v>Qtr Ending</v>
          </cell>
        </row>
        <row r="402">
          <cell r="D402">
            <v>6</v>
          </cell>
          <cell r="E402">
            <v>39172</v>
          </cell>
          <cell r="F402">
            <v>39263</v>
          </cell>
          <cell r="G402">
            <v>39355</v>
          </cell>
          <cell r="H402">
            <v>39447</v>
          </cell>
          <cell r="I402">
            <v>39538</v>
          </cell>
          <cell r="J402">
            <v>39629</v>
          </cell>
          <cell r="K402">
            <v>39721</v>
          </cell>
          <cell r="L402">
            <v>39813</v>
          </cell>
          <cell r="M402">
            <v>39903</v>
          </cell>
          <cell r="N402">
            <v>39994</v>
          </cell>
          <cell r="O402">
            <v>40086</v>
          </cell>
          <cell r="P402">
            <v>40178</v>
          </cell>
          <cell r="Q402">
            <v>40268</v>
          </cell>
          <cell r="R402">
            <v>40359</v>
          </cell>
          <cell r="S402">
            <v>40451</v>
          </cell>
          <cell r="T402">
            <v>40543</v>
          </cell>
          <cell r="U402">
            <v>40633</v>
          </cell>
          <cell r="V402">
            <v>40724</v>
          </cell>
          <cell r="W402">
            <v>40816</v>
          </cell>
          <cell r="X402">
            <v>40908</v>
          </cell>
          <cell r="Y402">
            <v>40999</v>
          </cell>
          <cell r="Z402">
            <v>41090</v>
          </cell>
          <cell r="AA402">
            <v>41182</v>
          </cell>
          <cell r="AB402">
            <v>41274</v>
          </cell>
          <cell r="AC402">
            <v>41364</v>
          </cell>
          <cell r="AD402">
            <v>41455</v>
          </cell>
          <cell r="AE402">
            <v>41547</v>
          </cell>
          <cell r="AF402">
            <v>41639</v>
          </cell>
          <cell r="AG402">
            <v>41729</v>
          </cell>
          <cell r="AH402">
            <v>41820</v>
          </cell>
          <cell r="AI402">
            <v>41912</v>
          </cell>
          <cell r="AJ402">
            <v>42004</v>
          </cell>
          <cell r="AK402">
            <v>42094</v>
          </cell>
          <cell r="AL402">
            <v>42185</v>
          </cell>
          <cell r="AM402">
            <v>42277</v>
          </cell>
          <cell r="AN402">
            <v>42369</v>
          </cell>
          <cell r="AO402">
            <v>42460</v>
          </cell>
          <cell r="AP402">
            <v>42551</v>
          </cell>
          <cell r="AQ402">
            <v>42643</v>
          </cell>
          <cell r="AR402">
            <v>42735</v>
          </cell>
          <cell r="AS402">
            <v>42825</v>
          </cell>
          <cell r="AT402">
            <v>42916</v>
          </cell>
          <cell r="AU402">
            <v>43008</v>
          </cell>
          <cell r="AV402">
            <v>43100</v>
          </cell>
          <cell r="AW402">
            <v>43190</v>
          </cell>
          <cell r="AX402">
            <v>43281</v>
          </cell>
          <cell r="AY402">
            <v>43373</v>
          </cell>
          <cell r="AZ402">
            <v>43465</v>
          </cell>
          <cell r="BA402">
            <v>43555</v>
          </cell>
          <cell r="BB402">
            <v>43646</v>
          </cell>
          <cell r="BC402">
            <v>43738</v>
          </cell>
          <cell r="BD402">
            <v>43830</v>
          </cell>
          <cell r="BE402">
            <v>43921</v>
          </cell>
          <cell r="BF402">
            <v>44012</v>
          </cell>
          <cell r="BG402">
            <v>44104</v>
          </cell>
          <cell r="BH402">
            <v>44196</v>
          </cell>
          <cell r="BI402">
            <v>44286</v>
          </cell>
          <cell r="BJ402">
            <v>44377</v>
          </cell>
          <cell r="BK402">
            <v>44469</v>
          </cell>
          <cell r="BL402">
            <v>44561</v>
          </cell>
          <cell r="BM402">
            <v>44651</v>
          </cell>
          <cell r="BN402">
            <v>44742</v>
          </cell>
          <cell r="BO402">
            <v>44834</v>
          </cell>
          <cell r="BP402">
            <v>44926</v>
          </cell>
          <cell r="BQ402">
            <v>45016</v>
          </cell>
        </row>
        <row r="403">
          <cell r="E403" t="str">
            <v>Forecast</v>
          </cell>
          <cell r="F403" t="str">
            <v>Forecast</v>
          </cell>
          <cell r="G403" t="str">
            <v>Forecast</v>
          </cell>
          <cell r="H403" t="str">
            <v>Forecast</v>
          </cell>
          <cell r="I403" t="str">
            <v>Forecast</v>
          </cell>
          <cell r="J403" t="str">
            <v>Forecast</v>
          </cell>
          <cell r="K403" t="str">
            <v>Forecast</v>
          </cell>
          <cell r="L403" t="str">
            <v>Forecast</v>
          </cell>
          <cell r="M403" t="str">
            <v>Forecast</v>
          </cell>
          <cell r="N403" t="str">
            <v>Forecast</v>
          </cell>
          <cell r="O403" t="str">
            <v>Forecast</v>
          </cell>
          <cell r="P403" t="str">
            <v>Forecast</v>
          </cell>
          <cell r="Q403" t="str">
            <v>Forecast</v>
          </cell>
          <cell r="R403" t="str">
            <v>Forecast</v>
          </cell>
          <cell r="S403" t="str">
            <v>Forecast</v>
          </cell>
          <cell r="T403" t="str">
            <v>Forecast</v>
          </cell>
          <cell r="U403" t="str">
            <v>Forecast</v>
          </cell>
          <cell r="V403" t="str">
            <v>Forecast</v>
          </cell>
          <cell r="W403" t="str">
            <v>Forecast</v>
          </cell>
          <cell r="X403" t="str">
            <v>Forecast</v>
          </cell>
          <cell r="Y403" t="str">
            <v>Forecast</v>
          </cell>
          <cell r="Z403" t="str">
            <v>Forecast</v>
          </cell>
          <cell r="AA403" t="str">
            <v>Forecast</v>
          </cell>
          <cell r="AB403" t="str">
            <v>Forecast</v>
          </cell>
          <cell r="AC403" t="str">
            <v>Forecast</v>
          </cell>
          <cell r="AD403" t="str">
            <v>Forecast</v>
          </cell>
          <cell r="AE403" t="str">
            <v>Forecast</v>
          </cell>
          <cell r="AF403" t="str">
            <v>Forecast</v>
          </cell>
          <cell r="AG403" t="str">
            <v>Forecast</v>
          </cell>
          <cell r="AH403" t="str">
            <v>Forecast</v>
          </cell>
          <cell r="AI403" t="str">
            <v>Forecast</v>
          </cell>
          <cell r="AJ403" t="str">
            <v>Forecast</v>
          </cell>
          <cell r="AK403" t="str">
            <v>Forecast</v>
          </cell>
          <cell r="AL403" t="str">
            <v>Forecast</v>
          </cell>
          <cell r="AM403" t="str">
            <v>Forecast</v>
          </cell>
          <cell r="AN403" t="str">
            <v>Forecast</v>
          </cell>
          <cell r="AO403" t="str">
            <v>Forecast</v>
          </cell>
          <cell r="AP403" t="str">
            <v>Forecast</v>
          </cell>
          <cell r="AQ403" t="str">
            <v>Forecast</v>
          </cell>
          <cell r="AR403" t="str">
            <v>Forecast</v>
          </cell>
          <cell r="AS403" t="str">
            <v>Forecast</v>
          </cell>
          <cell r="AT403" t="str">
            <v>Forecast</v>
          </cell>
          <cell r="AU403" t="str">
            <v>Forecast</v>
          </cell>
          <cell r="AV403" t="str">
            <v>Forecast</v>
          </cell>
          <cell r="AW403" t="str">
            <v>Forecast</v>
          </cell>
          <cell r="AX403" t="str">
            <v>Forecast</v>
          </cell>
          <cell r="AY403" t="str">
            <v>Forecast</v>
          </cell>
          <cell r="AZ403" t="str">
            <v>Forecast</v>
          </cell>
          <cell r="BA403" t="str">
            <v>Forecast</v>
          </cell>
          <cell r="BB403" t="str">
            <v>Forecast</v>
          </cell>
          <cell r="BC403" t="str">
            <v>Forecast</v>
          </cell>
          <cell r="BD403" t="str">
            <v>Forecast</v>
          </cell>
          <cell r="BE403" t="str">
            <v>Forecast</v>
          </cell>
          <cell r="BF403" t="str">
            <v>Forecast</v>
          </cell>
          <cell r="BG403" t="str">
            <v>Forecast</v>
          </cell>
          <cell r="BH403" t="str">
            <v>Forecast</v>
          </cell>
          <cell r="BI403" t="str">
            <v>Forecast</v>
          </cell>
          <cell r="BJ403" t="str">
            <v>Forecast</v>
          </cell>
          <cell r="BK403" t="str">
            <v>Forecast</v>
          </cell>
          <cell r="BL403" t="str">
            <v>Forecast</v>
          </cell>
          <cell r="BM403" t="str">
            <v>Forecast</v>
          </cell>
          <cell r="BN403" t="str">
            <v>Forecast</v>
          </cell>
          <cell r="BO403" t="str">
            <v>Forecast</v>
          </cell>
          <cell r="BP403" t="str">
            <v>Forecast</v>
          </cell>
          <cell r="BQ403" t="str">
            <v>Forecast</v>
          </cell>
        </row>
        <row r="406">
          <cell r="E406">
            <v>320602.86</v>
          </cell>
          <cell r="F406">
            <v>320602.86</v>
          </cell>
          <cell r="G406">
            <v>320602.86</v>
          </cell>
          <cell r="H406">
            <v>332726.74312363844</v>
          </cell>
          <cell r="I406">
            <v>332726.74312363844</v>
          </cell>
          <cell r="J406">
            <v>332726.74312363844</v>
          </cell>
          <cell r="K406">
            <v>332726.74312363844</v>
          </cell>
          <cell r="L406">
            <v>349576.62492291426</v>
          </cell>
          <cell r="M406">
            <v>349576.62492291426</v>
          </cell>
          <cell r="N406">
            <v>349576.62492291426</v>
          </cell>
          <cell r="O406">
            <v>349576.62492291426</v>
          </cell>
          <cell r="P406">
            <v>367230.24448152143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349504.66448531393</v>
          </cell>
          <cell r="V406">
            <v>349504.66448531393</v>
          </cell>
          <cell r="W406">
            <v>367154.65004182229</v>
          </cell>
          <cell r="X406">
            <v>367154.65004182229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</row>
        <row r="407"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</row>
        <row r="409">
          <cell r="E409">
            <v>320602.86</v>
          </cell>
          <cell r="F409">
            <v>320602.86</v>
          </cell>
          <cell r="G409">
            <v>320602.86</v>
          </cell>
          <cell r="H409">
            <v>332726.74312363844</v>
          </cell>
          <cell r="I409">
            <v>332726.74312363844</v>
          </cell>
          <cell r="J409">
            <v>332726.74312363844</v>
          </cell>
          <cell r="K409">
            <v>332726.74312363844</v>
          </cell>
          <cell r="L409">
            <v>349576.62492291426</v>
          </cell>
          <cell r="M409">
            <v>349576.62492291426</v>
          </cell>
          <cell r="N409">
            <v>349576.62492291426</v>
          </cell>
          <cell r="O409">
            <v>349576.62492291426</v>
          </cell>
          <cell r="P409">
            <v>367230.24448152143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349504.66448531393</v>
          </cell>
          <cell r="V409">
            <v>349504.66448531393</v>
          </cell>
          <cell r="W409">
            <v>367154.65004182229</v>
          </cell>
          <cell r="X409">
            <v>367154.65004182229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</row>
        <row r="412">
          <cell r="E412">
            <v>-11221.100100000001</v>
          </cell>
          <cell r="F412">
            <v>-11221.100100000001</v>
          </cell>
          <cell r="G412">
            <v>-11221.100100000001</v>
          </cell>
          <cell r="H412">
            <v>-11645.436009327346</v>
          </cell>
          <cell r="I412">
            <v>-11645.436009327346</v>
          </cell>
          <cell r="J412">
            <v>-11645.436009327346</v>
          </cell>
          <cell r="K412">
            <v>-11645.436009327346</v>
          </cell>
          <cell r="L412">
            <v>-12235.181872302001</v>
          </cell>
          <cell r="M412">
            <v>-12235.181872302001</v>
          </cell>
          <cell r="N412">
            <v>-12235.181872302001</v>
          </cell>
          <cell r="O412">
            <v>-12235.181872302001</v>
          </cell>
          <cell r="P412">
            <v>-12853.058556853252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-12232.663256985988</v>
          </cell>
          <cell r="V412">
            <v>-12232.663256985988</v>
          </cell>
          <cell r="W412">
            <v>-12850.412751463782</v>
          </cell>
          <cell r="X412">
            <v>-12850.412751463782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</row>
        <row r="413"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</row>
        <row r="414"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-116385.45462890624</v>
          </cell>
          <cell r="Q414">
            <v>-116385.18307479421</v>
          </cell>
          <cell r="R414">
            <v>-116385.07298117617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</row>
        <row r="415"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-211012.03618465271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</row>
        <row r="416"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</row>
        <row r="418">
          <cell r="E418">
            <v>-11221.100100000001</v>
          </cell>
          <cell r="F418">
            <v>-11221.100100000001</v>
          </cell>
          <cell r="G418">
            <v>-11221.100100000001</v>
          </cell>
          <cell r="H418">
            <v>-11645.436009327346</v>
          </cell>
          <cell r="I418">
            <v>-11645.436009327346</v>
          </cell>
          <cell r="J418">
            <v>-11645.436009327346</v>
          </cell>
          <cell r="K418">
            <v>-11645.436009327346</v>
          </cell>
          <cell r="L418">
            <v>-12235.181872302001</v>
          </cell>
          <cell r="M418">
            <v>-12235.181872302001</v>
          </cell>
          <cell r="N418">
            <v>-12235.181872302001</v>
          </cell>
          <cell r="O418">
            <v>-12235.181872302001</v>
          </cell>
          <cell r="P418">
            <v>-129238.5131857595</v>
          </cell>
          <cell r="Q418">
            <v>-116385.18307479421</v>
          </cell>
          <cell r="R418">
            <v>-116385.07298117617</v>
          </cell>
          <cell r="S418">
            <v>-211012.03618465271</v>
          </cell>
          <cell r="T418">
            <v>0</v>
          </cell>
          <cell r="U418">
            <v>-12232.663256985988</v>
          </cell>
          <cell r="V418">
            <v>-12232.663256985988</v>
          </cell>
          <cell r="W418">
            <v>-12850.412751463782</v>
          </cell>
          <cell r="X418">
            <v>-12850.412751463782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</row>
        <row r="420">
          <cell r="E420">
            <v>309381.7599</v>
          </cell>
          <cell r="F420">
            <v>309381.7599</v>
          </cell>
          <cell r="G420">
            <v>309381.7599</v>
          </cell>
          <cell r="H420">
            <v>321081.30711431109</v>
          </cell>
          <cell r="I420">
            <v>321081.30711431109</v>
          </cell>
          <cell r="J420">
            <v>321081.30711431109</v>
          </cell>
          <cell r="K420">
            <v>321081.30711431109</v>
          </cell>
          <cell r="L420">
            <v>337341.44305061223</v>
          </cell>
          <cell r="M420">
            <v>337341.44305061223</v>
          </cell>
          <cell r="N420">
            <v>337341.44305061223</v>
          </cell>
          <cell r="O420">
            <v>337341.44305061223</v>
          </cell>
          <cell r="P420">
            <v>237991.73129576194</v>
          </cell>
          <cell r="Q420">
            <v>-116385.18307479421</v>
          </cell>
          <cell r="R420">
            <v>-116385.07298117617</v>
          </cell>
          <cell r="S420">
            <v>-211012.03618465271</v>
          </cell>
          <cell r="T420">
            <v>0</v>
          </cell>
          <cell r="U420">
            <v>337272.00122832792</v>
          </cell>
          <cell r="V420">
            <v>337272.00122832792</v>
          </cell>
          <cell r="W420">
            <v>354304.23729035852</v>
          </cell>
          <cell r="X420">
            <v>354304.23729035852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</row>
        <row r="423">
          <cell r="E423">
            <v>-13719543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</row>
        <row r="424">
          <cell r="E424">
            <v>-4000</v>
          </cell>
          <cell r="F424">
            <v>-4000</v>
          </cell>
          <cell r="G424">
            <v>-4000</v>
          </cell>
          <cell r="H424">
            <v>-4000</v>
          </cell>
          <cell r="I424">
            <v>-3250</v>
          </cell>
          <cell r="J424">
            <v>-3250</v>
          </cell>
          <cell r="K424">
            <v>-3250</v>
          </cell>
          <cell r="L424">
            <v>-3250</v>
          </cell>
          <cell r="M424">
            <v>-3250</v>
          </cell>
          <cell r="N424">
            <v>-3250</v>
          </cell>
          <cell r="O424">
            <v>-3250</v>
          </cell>
          <cell r="P424">
            <v>-3250</v>
          </cell>
          <cell r="Q424">
            <v>-3250</v>
          </cell>
          <cell r="R424">
            <v>-3250</v>
          </cell>
          <cell r="S424">
            <v>-3250</v>
          </cell>
          <cell r="T424">
            <v>-3250</v>
          </cell>
          <cell r="U424">
            <v>-4000</v>
          </cell>
          <cell r="V424">
            <v>-4000</v>
          </cell>
          <cell r="W424">
            <v>-4000</v>
          </cell>
          <cell r="X424">
            <v>-4000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</row>
        <row r="425"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15289567.572896488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</row>
        <row r="427">
          <cell r="E427">
            <v>-13723543</v>
          </cell>
          <cell r="F427">
            <v>-4000</v>
          </cell>
          <cell r="G427">
            <v>-4000</v>
          </cell>
          <cell r="H427">
            <v>-4000</v>
          </cell>
          <cell r="I427">
            <v>-3250</v>
          </cell>
          <cell r="J427">
            <v>-3250</v>
          </cell>
          <cell r="K427">
            <v>-3250</v>
          </cell>
          <cell r="L427">
            <v>-3250</v>
          </cell>
          <cell r="M427">
            <v>-3250</v>
          </cell>
          <cell r="N427">
            <v>-3250</v>
          </cell>
          <cell r="O427">
            <v>-3250</v>
          </cell>
          <cell r="P427">
            <v>-3250</v>
          </cell>
          <cell r="Q427">
            <v>-3250</v>
          </cell>
          <cell r="R427">
            <v>-3250</v>
          </cell>
          <cell r="S427">
            <v>-3250</v>
          </cell>
          <cell r="T427">
            <v>-3250</v>
          </cell>
          <cell r="U427">
            <v>-4000</v>
          </cell>
          <cell r="V427">
            <v>-4000</v>
          </cell>
          <cell r="W427">
            <v>-4000</v>
          </cell>
          <cell r="X427">
            <v>-4000</v>
          </cell>
          <cell r="Y427">
            <v>15289567.572896488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</row>
        <row r="430"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</row>
        <row r="431"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</row>
        <row r="432"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</row>
        <row r="433"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</row>
        <row r="435"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</row>
        <row r="438"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</row>
        <row r="439"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</row>
        <row r="441"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</row>
        <row r="444"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</row>
        <row r="445"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</row>
        <row r="446"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</row>
        <row r="448">
          <cell r="E448">
            <v>-13414161.2401</v>
          </cell>
          <cell r="F448">
            <v>305381.7599</v>
          </cell>
          <cell r="G448">
            <v>305381.7599</v>
          </cell>
          <cell r="H448">
            <v>317081.30711431109</v>
          </cell>
          <cell r="I448">
            <v>317831.30711431109</v>
          </cell>
          <cell r="J448">
            <v>317831.30711431109</v>
          </cell>
          <cell r="K448">
            <v>317831.30711431109</v>
          </cell>
          <cell r="L448">
            <v>334091.44305061223</v>
          </cell>
          <cell r="M448">
            <v>334091.44305061223</v>
          </cell>
          <cell r="N448">
            <v>334091.44305061223</v>
          </cell>
          <cell r="O448">
            <v>334091.44305061223</v>
          </cell>
          <cell r="P448">
            <v>234741.73129576194</v>
          </cell>
          <cell r="Q448">
            <v>-119635.18307479421</v>
          </cell>
          <cell r="R448">
            <v>-119635.07298117617</v>
          </cell>
          <cell r="S448">
            <v>-214262.03618465271</v>
          </cell>
          <cell r="T448">
            <v>-3250</v>
          </cell>
          <cell r="U448">
            <v>333272.00122832792</v>
          </cell>
          <cell r="V448">
            <v>333272.00122832792</v>
          </cell>
          <cell r="W448">
            <v>350304.23729035852</v>
          </cell>
          <cell r="X448">
            <v>350304.23729035852</v>
          </cell>
          <cell r="Y448">
            <v>15289567.572896488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</row>
        <row r="450">
          <cell r="E450">
            <v>-13414161.2401</v>
          </cell>
          <cell r="F450">
            <v>305381.7599</v>
          </cell>
          <cell r="G450">
            <v>305381.7599</v>
          </cell>
          <cell r="H450">
            <v>317081.30711431109</v>
          </cell>
          <cell r="I450">
            <v>317831.30711431109</v>
          </cell>
          <cell r="J450">
            <v>317831.30711431109</v>
          </cell>
          <cell r="K450">
            <v>317831.30711431109</v>
          </cell>
          <cell r="L450">
            <v>334091.44305061223</v>
          </cell>
          <cell r="M450">
            <v>334091.44305061223</v>
          </cell>
          <cell r="N450">
            <v>334091.44305061223</v>
          </cell>
          <cell r="O450">
            <v>334091.44305061223</v>
          </cell>
          <cell r="P450">
            <v>234741.73129576194</v>
          </cell>
          <cell r="Q450">
            <v>-119635.18307479421</v>
          </cell>
          <cell r="R450">
            <v>-119635.07298117617</v>
          </cell>
          <cell r="S450">
            <v>-214262.03618465271</v>
          </cell>
          <cell r="T450">
            <v>-3250</v>
          </cell>
          <cell r="U450">
            <v>333272.00122832792</v>
          </cell>
          <cell r="V450">
            <v>333272.00122832792</v>
          </cell>
          <cell r="W450">
            <v>350304.23729035852</v>
          </cell>
          <cell r="X450">
            <v>350304.23729035852</v>
          </cell>
          <cell r="Y450">
            <v>15289567.572896488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</row>
        <row r="452">
          <cell r="E452">
            <v>-13414161.2401</v>
          </cell>
          <cell r="F452">
            <v>305381.7599</v>
          </cell>
          <cell r="G452">
            <v>305381.7599</v>
          </cell>
          <cell r="H452">
            <v>317081.30711431109</v>
          </cell>
          <cell r="I452">
            <v>317831.30711431109</v>
          </cell>
          <cell r="J452">
            <v>317831.30711431109</v>
          </cell>
          <cell r="K452">
            <v>317831.30711431109</v>
          </cell>
          <cell r="L452">
            <v>334091.44305061223</v>
          </cell>
          <cell r="M452">
            <v>334091.44305061223</v>
          </cell>
          <cell r="N452">
            <v>334091.44305061223</v>
          </cell>
          <cell r="O452">
            <v>334091.44305061223</v>
          </cell>
          <cell r="P452">
            <v>234741.73129576194</v>
          </cell>
          <cell r="Q452">
            <v>-119635.18307479421</v>
          </cell>
          <cell r="R452">
            <v>-119635.07298117617</v>
          </cell>
          <cell r="S452">
            <v>-214262.03618465271</v>
          </cell>
          <cell r="T452">
            <v>-3250</v>
          </cell>
          <cell r="U452">
            <v>333272.00122832792</v>
          </cell>
          <cell r="V452">
            <v>333272.00122832792</v>
          </cell>
          <cell r="W452">
            <v>350304.23729035852</v>
          </cell>
          <cell r="X452">
            <v>350304.23729035852</v>
          </cell>
          <cell r="Y452">
            <v>15289567.572896488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</row>
        <row r="454">
          <cell r="E454">
            <v>9.0201768353362785E-2</v>
          </cell>
          <cell r="F454">
            <v>9.487577246559889E-2</v>
          </cell>
          <cell r="G454">
            <v>9.487577246559889E-2</v>
          </cell>
          <cell r="H454">
            <v>9.8463584429091144E-2</v>
          </cell>
          <cell r="I454">
            <v>9.487577246559889E-2</v>
          </cell>
          <cell r="J454">
            <v>9.487577246559889E-2</v>
          </cell>
          <cell r="K454">
            <v>9.487577246559889E-2</v>
          </cell>
          <cell r="L454">
            <v>9.9680452536254599E-2</v>
          </cell>
          <cell r="M454">
            <v>9.487577246559889E-2</v>
          </cell>
          <cell r="N454">
            <v>9.487577246559889E-2</v>
          </cell>
          <cell r="O454">
            <v>9.487577246559889E-2</v>
          </cell>
          <cell r="P454">
            <v>6.6934110267984404E-2</v>
          </cell>
          <cell r="Q454">
            <v>-4.6397133579606342E-2</v>
          </cell>
          <cell r="R454">
            <v>9.4875682718633003E-2</v>
          </cell>
          <cell r="S454">
            <v>0.17201458417090826</v>
          </cell>
          <cell r="T454">
            <v>0</v>
          </cell>
          <cell r="U454">
            <v>0</v>
          </cell>
          <cell r="V454">
            <v>9.487577246559889E-2</v>
          </cell>
          <cell r="W454">
            <v>9.9666998975111651E-2</v>
          </cell>
          <cell r="X454">
            <v>9.487577246559889E-2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</row>
        <row r="455">
          <cell r="E455">
            <v>13719543</v>
          </cell>
          <cell r="F455">
            <v>13043657.062699715</v>
          </cell>
          <cell r="G455">
            <v>13043657.062699715</v>
          </cell>
          <cell r="H455">
            <v>13043657.062699715</v>
          </cell>
          <cell r="I455">
            <v>13536914.589263864</v>
          </cell>
          <cell r="J455">
            <v>13536914.589263864</v>
          </cell>
          <cell r="K455">
            <v>13536914.589263864</v>
          </cell>
          <cell r="L455">
            <v>13536914.589263864</v>
          </cell>
          <cell r="M455">
            <v>14222448.335708855</v>
          </cell>
          <cell r="N455">
            <v>14222448.335708855</v>
          </cell>
          <cell r="O455">
            <v>14222448.335708855</v>
          </cell>
          <cell r="P455">
            <v>14222448.335708855</v>
          </cell>
          <cell r="Q455">
            <v>10033825.290099457</v>
          </cell>
          <cell r="R455">
            <v>-4906845.2377341939</v>
          </cell>
          <cell r="S455">
            <v>-4906840.5961438203</v>
          </cell>
          <cell r="T455">
            <v>-8896350.6994860601</v>
          </cell>
          <cell r="U455">
            <v>0</v>
          </cell>
          <cell r="V455">
            <v>14219520.64108336</v>
          </cell>
          <cell r="W455">
            <v>14219520.64108336</v>
          </cell>
          <cell r="X455">
            <v>14937606.433458071</v>
          </cell>
          <cell r="Y455">
            <v>14937606.433458071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</row>
        <row r="456">
          <cell r="E456">
            <v>1</v>
          </cell>
          <cell r="F456">
            <v>1</v>
          </cell>
          <cell r="G456">
            <v>1</v>
          </cell>
          <cell r="H456">
            <v>1</v>
          </cell>
          <cell r="I456">
            <v>1</v>
          </cell>
          <cell r="J456">
            <v>1</v>
          </cell>
          <cell r="K456">
            <v>1</v>
          </cell>
          <cell r="L456">
            <v>1</v>
          </cell>
          <cell r="M456">
            <v>1</v>
          </cell>
          <cell r="N456">
            <v>1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1</v>
          </cell>
          <cell r="T456">
            <v>1</v>
          </cell>
          <cell r="U456">
            <v>1</v>
          </cell>
          <cell r="V456">
            <v>1</v>
          </cell>
          <cell r="W456">
            <v>1</v>
          </cell>
          <cell r="X456">
            <v>1</v>
          </cell>
          <cell r="Y456" t="str">
            <v>-</v>
          </cell>
          <cell r="Z456" t="str">
            <v>-</v>
          </cell>
          <cell r="AA456" t="str">
            <v>-</v>
          </cell>
          <cell r="AB456" t="str">
            <v>-</v>
          </cell>
          <cell r="AC456" t="str">
            <v>-</v>
          </cell>
          <cell r="AD456" t="str">
            <v>-</v>
          </cell>
          <cell r="AE456" t="str">
            <v>-</v>
          </cell>
          <cell r="AF456" t="str">
            <v>-</v>
          </cell>
          <cell r="AG456" t="str">
            <v>-</v>
          </cell>
          <cell r="AH456" t="str">
            <v>-</v>
          </cell>
          <cell r="AI456" t="str">
            <v>-</v>
          </cell>
          <cell r="AJ456" t="str">
            <v>-</v>
          </cell>
          <cell r="AK456" t="str">
            <v>-</v>
          </cell>
          <cell r="AL456" t="str">
            <v>-</v>
          </cell>
          <cell r="AM456" t="str">
            <v>-</v>
          </cell>
          <cell r="AN456" t="str">
            <v>-</v>
          </cell>
          <cell r="AO456" t="str">
            <v>-</v>
          </cell>
          <cell r="AP456" t="str">
            <v>-</v>
          </cell>
          <cell r="AQ456" t="str">
            <v>-</v>
          </cell>
          <cell r="AR456" t="str">
            <v>-</v>
          </cell>
          <cell r="AS456" t="str">
            <v>-</v>
          </cell>
          <cell r="AT456" t="str">
            <v>-</v>
          </cell>
          <cell r="AU456" t="str">
            <v>-</v>
          </cell>
          <cell r="AV456" t="str">
            <v>-</v>
          </cell>
          <cell r="AW456" t="str">
            <v>-</v>
          </cell>
          <cell r="AX456" t="str">
            <v>-</v>
          </cell>
          <cell r="AY456" t="str">
            <v>-</v>
          </cell>
          <cell r="AZ456" t="str">
            <v>-</v>
          </cell>
          <cell r="BA456" t="str">
            <v>-</v>
          </cell>
          <cell r="BB456" t="str">
            <v>-</v>
          </cell>
          <cell r="BC456" t="str">
            <v>-</v>
          </cell>
          <cell r="BD456" t="str">
            <v>-</v>
          </cell>
          <cell r="BE456" t="str">
            <v>-</v>
          </cell>
          <cell r="BF456" t="str">
            <v>-</v>
          </cell>
          <cell r="BG456" t="str">
            <v>-</v>
          </cell>
          <cell r="BH456" t="str">
            <v>-</v>
          </cell>
          <cell r="BI456" t="str">
            <v>-</v>
          </cell>
          <cell r="BJ456" t="str">
            <v>-</v>
          </cell>
          <cell r="BK456" t="str">
            <v>-</v>
          </cell>
          <cell r="BL456" t="str">
            <v>-</v>
          </cell>
          <cell r="BM456" t="str">
            <v>-</v>
          </cell>
          <cell r="BN456" t="str">
            <v>-</v>
          </cell>
          <cell r="BO456" t="str">
            <v>-</v>
          </cell>
          <cell r="BP456" t="str">
            <v>-</v>
          </cell>
          <cell r="BQ456" t="str">
            <v>-</v>
          </cell>
        </row>
        <row r="457">
          <cell r="E457">
            <v>1</v>
          </cell>
          <cell r="F457">
            <v>2</v>
          </cell>
          <cell r="G457">
            <v>3</v>
          </cell>
          <cell r="H457">
            <v>4</v>
          </cell>
          <cell r="I457">
            <v>5</v>
          </cell>
          <cell r="J457">
            <v>6</v>
          </cell>
          <cell r="K457">
            <v>7</v>
          </cell>
          <cell r="L457">
            <v>8</v>
          </cell>
          <cell r="M457">
            <v>9</v>
          </cell>
          <cell r="N457">
            <v>10</v>
          </cell>
          <cell r="O457">
            <v>11</v>
          </cell>
          <cell r="P457">
            <v>12</v>
          </cell>
          <cell r="Q457">
            <v>13</v>
          </cell>
          <cell r="R457">
            <v>14</v>
          </cell>
          <cell r="S457">
            <v>15</v>
          </cell>
          <cell r="T457">
            <v>16</v>
          </cell>
          <cell r="U457">
            <v>17</v>
          </cell>
          <cell r="V457">
            <v>18</v>
          </cell>
          <cell r="W457">
            <v>19</v>
          </cell>
          <cell r="X457">
            <v>20</v>
          </cell>
          <cell r="Y457">
            <v>21</v>
          </cell>
          <cell r="Z457">
            <v>22</v>
          </cell>
          <cell r="AA457">
            <v>23</v>
          </cell>
          <cell r="AB457">
            <v>24</v>
          </cell>
          <cell r="AC457">
            <v>25</v>
          </cell>
          <cell r="AD457">
            <v>26</v>
          </cell>
          <cell r="AE457">
            <v>27</v>
          </cell>
          <cell r="AF457">
            <v>28</v>
          </cell>
          <cell r="AG457">
            <v>29</v>
          </cell>
          <cell r="AH457">
            <v>30</v>
          </cell>
          <cell r="AI457">
            <v>31</v>
          </cell>
          <cell r="AJ457">
            <v>32</v>
          </cell>
          <cell r="AK457">
            <v>33</v>
          </cell>
          <cell r="AL457">
            <v>34</v>
          </cell>
          <cell r="AM457">
            <v>35</v>
          </cell>
          <cell r="AN457">
            <v>36</v>
          </cell>
          <cell r="AO457">
            <v>37</v>
          </cell>
          <cell r="AP457">
            <v>38</v>
          </cell>
          <cell r="AQ457">
            <v>39</v>
          </cell>
          <cell r="AR457">
            <v>40</v>
          </cell>
          <cell r="AS457">
            <v>41</v>
          </cell>
          <cell r="AT457">
            <v>42</v>
          </cell>
          <cell r="AU457">
            <v>43</v>
          </cell>
          <cell r="AV457">
            <v>44</v>
          </cell>
          <cell r="AW457">
            <v>45</v>
          </cell>
          <cell r="AX457">
            <v>46</v>
          </cell>
          <cell r="AY457">
            <v>47</v>
          </cell>
          <cell r="AZ457">
            <v>48</v>
          </cell>
          <cell r="BA457">
            <v>49</v>
          </cell>
          <cell r="BB457">
            <v>50</v>
          </cell>
          <cell r="BC457">
            <v>51</v>
          </cell>
          <cell r="BD457">
            <v>52</v>
          </cell>
          <cell r="BE457">
            <v>53</v>
          </cell>
          <cell r="BF457">
            <v>54</v>
          </cell>
          <cell r="BG457">
            <v>55</v>
          </cell>
          <cell r="BH457">
            <v>56</v>
          </cell>
          <cell r="BI457">
            <v>57</v>
          </cell>
          <cell r="BJ457">
            <v>58</v>
          </cell>
          <cell r="BK457">
            <v>59</v>
          </cell>
          <cell r="BL457">
            <v>60</v>
          </cell>
          <cell r="BM457">
            <v>61</v>
          </cell>
          <cell r="BN457">
            <v>62</v>
          </cell>
          <cell r="BO457">
            <v>63</v>
          </cell>
          <cell r="BP457">
            <v>64</v>
          </cell>
          <cell r="BQ457">
            <v>65</v>
          </cell>
        </row>
        <row r="458">
          <cell r="E458">
            <v>39172</v>
          </cell>
          <cell r="F458">
            <v>39263</v>
          </cell>
          <cell r="G458">
            <v>39355</v>
          </cell>
          <cell r="H458">
            <v>39446</v>
          </cell>
          <cell r="I458">
            <v>39537</v>
          </cell>
          <cell r="J458">
            <v>39629</v>
          </cell>
          <cell r="K458">
            <v>39721</v>
          </cell>
          <cell r="L458">
            <v>39812</v>
          </cell>
          <cell r="M458">
            <v>39902</v>
          </cell>
          <cell r="N458">
            <v>39994</v>
          </cell>
          <cell r="O458">
            <v>40086</v>
          </cell>
          <cell r="P458">
            <v>40177</v>
          </cell>
          <cell r="Q458">
            <v>40267</v>
          </cell>
          <cell r="R458">
            <v>40359</v>
          </cell>
          <cell r="S458">
            <v>40451</v>
          </cell>
          <cell r="T458">
            <v>40542</v>
          </cell>
          <cell r="U458">
            <v>40632</v>
          </cell>
          <cell r="V458">
            <v>40724</v>
          </cell>
          <cell r="W458">
            <v>40816</v>
          </cell>
          <cell r="X458">
            <v>40907</v>
          </cell>
          <cell r="Y458">
            <v>40998</v>
          </cell>
          <cell r="Z458">
            <v>41090</v>
          </cell>
          <cell r="AA458">
            <v>41182</v>
          </cell>
          <cell r="AB458">
            <v>41273</v>
          </cell>
          <cell r="AC458">
            <v>41363</v>
          </cell>
          <cell r="AD458">
            <v>41455</v>
          </cell>
          <cell r="AE458">
            <v>41547</v>
          </cell>
          <cell r="AF458">
            <v>41638</v>
          </cell>
          <cell r="AG458">
            <v>41728</v>
          </cell>
          <cell r="AH458">
            <v>41820</v>
          </cell>
          <cell r="AI458">
            <v>41912</v>
          </cell>
          <cell r="AJ458">
            <v>42003</v>
          </cell>
          <cell r="AK458">
            <v>42093</v>
          </cell>
          <cell r="AL458">
            <v>42185</v>
          </cell>
          <cell r="AM458">
            <v>42277</v>
          </cell>
          <cell r="AN458">
            <v>42368</v>
          </cell>
          <cell r="AO458">
            <v>42459</v>
          </cell>
          <cell r="AP458">
            <v>42551</v>
          </cell>
          <cell r="AQ458">
            <v>42643</v>
          </cell>
          <cell r="AR458">
            <v>42734</v>
          </cell>
          <cell r="AS458">
            <v>42824</v>
          </cell>
          <cell r="AT458">
            <v>42916</v>
          </cell>
          <cell r="AU458">
            <v>43008</v>
          </cell>
          <cell r="AV458">
            <v>43099</v>
          </cell>
          <cell r="AW458">
            <v>43189</v>
          </cell>
          <cell r="AX458">
            <v>43281</v>
          </cell>
          <cell r="AY458">
            <v>43373</v>
          </cell>
          <cell r="AZ458">
            <v>43464</v>
          </cell>
          <cell r="BA458">
            <v>43554</v>
          </cell>
          <cell r="BB458">
            <v>43646</v>
          </cell>
          <cell r="BC458">
            <v>43738</v>
          </cell>
          <cell r="BD458">
            <v>43829</v>
          </cell>
          <cell r="BE458">
            <v>43920</v>
          </cell>
          <cell r="BF458">
            <v>44012</v>
          </cell>
          <cell r="BG458">
            <v>44104</v>
          </cell>
          <cell r="BH458">
            <v>44195</v>
          </cell>
          <cell r="BI458">
            <v>44285</v>
          </cell>
          <cell r="BJ458">
            <v>44377</v>
          </cell>
          <cell r="BK458">
            <v>44469</v>
          </cell>
          <cell r="BL458">
            <v>44560</v>
          </cell>
          <cell r="BM458">
            <v>44650</v>
          </cell>
          <cell r="BN458">
            <v>44742</v>
          </cell>
          <cell r="BO458">
            <v>44834</v>
          </cell>
          <cell r="BP458">
            <v>44925</v>
          </cell>
          <cell r="BQ458">
            <v>45015</v>
          </cell>
        </row>
        <row r="459">
          <cell r="D459" t="str">
            <v>Geared</v>
          </cell>
          <cell r="E459">
            <v>-13414161.2401</v>
          </cell>
          <cell r="F459">
            <v>305381.7599</v>
          </cell>
          <cell r="G459">
            <v>305381.7599</v>
          </cell>
          <cell r="H459">
            <v>317081.30711431109</v>
          </cell>
          <cell r="I459">
            <v>317831.30711431109</v>
          </cell>
          <cell r="J459">
            <v>317831.30711431109</v>
          </cell>
          <cell r="K459">
            <v>317831.30711431109</v>
          </cell>
          <cell r="L459">
            <v>334091.44305061223</v>
          </cell>
          <cell r="M459">
            <v>334091.44305061223</v>
          </cell>
          <cell r="N459">
            <v>334091.44305061223</v>
          </cell>
          <cell r="O459">
            <v>334091.44305061223</v>
          </cell>
          <cell r="P459">
            <v>234741.73129576194</v>
          </cell>
          <cell r="Q459">
            <v>-119635.18307479421</v>
          </cell>
          <cell r="R459">
            <v>-119635.07298117617</v>
          </cell>
          <cell r="S459">
            <v>-214262.03618465271</v>
          </cell>
          <cell r="T459">
            <v>-3250</v>
          </cell>
          <cell r="U459">
            <v>333272.00122832792</v>
          </cell>
          <cell r="V459">
            <v>333272.00122832792</v>
          </cell>
          <cell r="W459">
            <v>350304.23729035852</v>
          </cell>
          <cell r="X459">
            <v>350304.23729035852</v>
          </cell>
          <cell r="Y459">
            <v>15289567.572896488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</row>
        <row r="460">
          <cell r="D460" t="str">
            <v>Un-geared</v>
          </cell>
          <cell r="E460">
            <v>-13414161.2401</v>
          </cell>
          <cell r="F460">
            <v>305381.7599</v>
          </cell>
          <cell r="G460">
            <v>305381.7599</v>
          </cell>
          <cell r="H460">
            <v>317081.30711431109</v>
          </cell>
          <cell r="I460">
            <v>317831.30711431109</v>
          </cell>
          <cell r="J460">
            <v>317831.30711431109</v>
          </cell>
          <cell r="K460">
            <v>317831.30711431109</v>
          </cell>
          <cell r="L460">
            <v>334091.44305061223</v>
          </cell>
          <cell r="M460">
            <v>334091.44305061223</v>
          </cell>
          <cell r="N460">
            <v>334091.44305061223</v>
          </cell>
          <cell r="O460">
            <v>334091.44305061223</v>
          </cell>
          <cell r="P460">
            <v>234741.73129576194</v>
          </cell>
          <cell r="Q460">
            <v>-119635.18307479421</v>
          </cell>
          <cell r="R460">
            <v>-119635.07298117617</v>
          </cell>
          <cell r="S460">
            <v>-214262.03618465271</v>
          </cell>
          <cell r="T460">
            <v>-3250</v>
          </cell>
          <cell r="U460">
            <v>333272.00122832792</v>
          </cell>
          <cell r="V460">
            <v>333272.00122832792</v>
          </cell>
          <cell r="W460">
            <v>350304.23729035852</v>
          </cell>
          <cell r="X460">
            <v>350304.23729035852</v>
          </cell>
          <cell r="Y460">
            <v>15289567.572896488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</row>
        <row r="461">
          <cell r="D461" t="str">
            <v>Geared - After Tax</v>
          </cell>
          <cell r="E461">
            <v>-13414161.2401</v>
          </cell>
          <cell r="F461">
            <v>305381.7599</v>
          </cell>
          <cell r="G461">
            <v>305381.7599</v>
          </cell>
          <cell r="H461">
            <v>317081.30711431109</v>
          </cell>
          <cell r="I461">
            <v>317831.30711431109</v>
          </cell>
          <cell r="J461">
            <v>317831.30711431109</v>
          </cell>
          <cell r="K461">
            <v>317831.30711431109</v>
          </cell>
          <cell r="L461">
            <v>334091.44305061223</v>
          </cell>
          <cell r="M461">
            <v>334091.44305061223</v>
          </cell>
          <cell r="N461">
            <v>334091.44305061223</v>
          </cell>
          <cell r="O461">
            <v>334091.44305061223</v>
          </cell>
          <cell r="P461">
            <v>234741.73129576194</v>
          </cell>
          <cell r="Q461">
            <v>-119635.18307479421</v>
          </cell>
          <cell r="R461">
            <v>-119635.07298117617</v>
          </cell>
          <cell r="S461">
            <v>-214262.03618465271</v>
          </cell>
          <cell r="T461">
            <v>-3250</v>
          </cell>
          <cell r="U461">
            <v>333272.00122832792</v>
          </cell>
          <cell r="V461">
            <v>333272.00122832792</v>
          </cell>
          <cell r="W461">
            <v>350304.23729035852</v>
          </cell>
          <cell r="X461">
            <v>350304.23729035852</v>
          </cell>
          <cell r="Y461">
            <v>15289567.572896488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</row>
        <row r="463">
          <cell r="E463" t="str">
            <v>Qtr Ending</v>
          </cell>
        </row>
        <row r="464">
          <cell r="D464">
            <v>7</v>
          </cell>
          <cell r="E464">
            <v>39172</v>
          </cell>
          <cell r="F464">
            <v>39263</v>
          </cell>
          <cell r="G464">
            <v>39355</v>
          </cell>
          <cell r="H464">
            <v>39447</v>
          </cell>
          <cell r="I464">
            <v>39538</v>
          </cell>
          <cell r="J464">
            <v>39629</v>
          </cell>
          <cell r="K464">
            <v>39721</v>
          </cell>
          <cell r="L464">
            <v>39813</v>
          </cell>
          <cell r="M464">
            <v>39903</v>
          </cell>
          <cell r="N464">
            <v>39994</v>
          </cell>
          <cell r="O464">
            <v>40086</v>
          </cell>
          <cell r="P464">
            <v>40178</v>
          </cell>
          <cell r="Q464">
            <v>40268</v>
          </cell>
          <cell r="R464">
            <v>40359</v>
          </cell>
          <cell r="S464">
            <v>40451</v>
          </cell>
          <cell r="T464">
            <v>40543</v>
          </cell>
          <cell r="U464">
            <v>40633</v>
          </cell>
          <cell r="V464">
            <v>40724</v>
          </cell>
          <cell r="W464">
            <v>40816</v>
          </cell>
          <cell r="X464">
            <v>40908</v>
          </cell>
          <cell r="Y464">
            <v>40999</v>
          </cell>
          <cell r="Z464">
            <v>41090</v>
          </cell>
          <cell r="AA464">
            <v>41182</v>
          </cell>
          <cell r="AB464">
            <v>41274</v>
          </cell>
          <cell r="AC464">
            <v>41364</v>
          </cell>
          <cell r="AD464">
            <v>41455</v>
          </cell>
          <cell r="AE464">
            <v>41547</v>
          </cell>
          <cell r="AF464">
            <v>41639</v>
          </cell>
          <cell r="AG464">
            <v>41729</v>
          </cell>
          <cell r="AH464">
            <v>41820</v>
          </cell>
          <cell r="AI464">
            <v>41912</v>
          </cell>
          <cell r="AJ464">
            <v>42004</v>
          </cell>
          <cell r="AK464">
            <v>42094</v>
          </cell>
          <cell r="AL464">
            <v>42185</v>
          </cell>
          <cell r="AM464">
            <v>42277</v>
          </cell>
          <cell r="AN464">
            <v>42369</v>
          </cell>
          <cell r="AO464">
            <v>42460</v>
          </cell>
          <cell r="AP464">
            <v>42551</v>
          </cell>
          <cell r="AQ464">
            <v>42643</v>
          </cell>
          <cell r="AR464">
            <v>42735</v>
          </cell>
          <cell r="AS464">
            <v>42825</v>
          </cell>
          <cell r="AT464">
            <v>42916</v>
          </cell>
          <cell r="AU464">
            <v>43008</v>
          </cell>
          <cell r="AV464">
            <v>43100</v>
          </cell>
          <cell r="AW464">
            <v>43190</v>
          </cell>
          <cell r="AX464">
            <v>43281</v>
          </cell>
          <cell r="AY464">
            <v>43373</v>
          </cell>
          <cell r="AZ464">
            <v>43465</v>
          </cell>
          <cell r="BA464">
            <v>43555</v>
          </cell>
          <cell r="BB464">
            <v>43646</v>
          </cell>
          <cell r="BC464">
            <v>43738</v>
          </cell>
          <cell r="BD464">
            <v>43830</v>
          </cell>
          <cell r="BE464">
            <v>43921</v>
          </cell>
          <cell r="BF464">
            <v>44012</v>
          </cell>
          <cell r="BG464">
            <v>44104</v>
          </cell>
          <cell r="BH464">
            <v>44196</v>
          </cell>
          <cell r="BI464">
            <v>44286</v>
          </cell>
          <cell r="BJ464">
            <v>44377</v>
          </cell>
          <cell r="BK464">
            <v>44469</v>
          </cell>
          <cell r="BL464">
            <v>44561</v>
          </cell>
          <cell r="BM464">
            <v>44651</v>
          </cell>
          <cell r="BN464">
            <v>44742</v>
          </cell>
          <cell r="BO464">
            <v>44834</v>
          </cell>
          <cell r="BP464">
            <v>44926</v>
          </cell>
          <cell r="BQ464">
            <v>45016</v>
          </cell>
        </row>
        <row r="465">
          <cell r="E465" t="str">
            <v>Forecast</v>
          </cell>
          <cell r="F465" t="str">
            <v>Forecast</v>
          </cell>
          <cell r="G465" t="str">
            <v>Forecast</v>
          </cell>
          <cell r="H465" t="str">
            <v>Forecast</v>
          </cell>
          <cell r="I465" t="str">
            <v>Forecast</v>
          </cell>
          <cell r="J465" t="str">
            <v>Forecast</v>
          </cell>
          <cell r="K465" t="str">
            <v>Forecast</v>
          </cell>
          <cell r="L465" t="str">
            <v>Forecast</v>
          </cell>
          <cell r="M465" t="str">
            <v>Forecast</v>
          </cell>
          <cell r="N465" t="str">
            <v>Forecast</v>
          </cell>
          <cell r="O465" t="str">
            <v>Forecast</v>
          </cell>
          <cell r="P465" t="str">
            <v>Forecast</v>
          </cell>
          <cell r="Q465" t="str">
            <v>Forecast</v>
          </cell>
          <cell r="R465" t="str">
            <v>Forecast</v>
          </cell>
          <cell r="S465" t="str">
            <v>Forecast</v>
          </cell>
          <cell r="T465" t="str">
            <v>Forecast</v>
          </cell>
          <cell r="U465" t="str">
            <v>Forecast</v>
          </cell>
          <cell r="V465" t="str">
            <v>Forecast</v>
          </cell>
          <cell r="W465" t="str">
            <v>Forecast</v>
          </cell>
          <cell r="X465" t="str">
            <v>Forecast</v>
          </cell>
          <cell r="Y465" t="str">
            <v>Forecast</v>
          </cell>
          <cell r="Z465" t="str">
            <v>Forecast</v>
          </cell>
          <cell r="AA465" t="str">
            <v>Forecast</v>
          </cell>
          <cell r="AB465" t="str">
            <v>Forecast</v>
          </cell>
          <cell r="AC465" t="str">
            <v>Forecast</v>
          </cell>
          <cell r="AD465" t="str">
            <v>Forecast</v>
          </cell>
          <cell r="AE465" t="str">
            <v>Forecast</v>
          </cell>
          <cell r="AF465" t="str">
            <v>Forecast</v>
          </cell>
          <cell r="AG465" t="str">
            <v>Forecast</v>
          </cell>
          <cell r="AH465" t="str">
            <v>Forecast</v>
          </cell>
          <cell r="AI465" t="str">
            <v>Forecast</v>
          </cell>
          <cell r="AJ465" t="str">
            <v>Forecast</v>
          </cell>
          <cell r="AK465" t="str">
            <v>Forecast</v>
          </cell>
          <cell r="AL465" t="str">
            <v>Forecast</v>
          </cell>
          <cell r="AM465" t="str">
            <v>Forecast</v>
          </cell>
          <cell r="AN465" t="str">
            <v>Forecast</v>
          </cell>
          <cell r="AO465" t="str">
            <v>Forecast</v>
          </cell>
          <cell r="AP465" t="str">
            <v>Forecast</v>
          </cell>
          <cell r="AQ465" t="str">
            <v>Forecast</v>
          </cell>
          <cell r="AR465" t="str">
            <v>Forecast</v>
          </cell>
          <cell r="AS465" t="str">
            <v>Forecast</v>
          </cell>
          <cell r="AT465" t="str">
            <v>Forecast</v>
          </cell>
          <cell r="AU465" t="str">
            <v>Forecast</v>
          </cell>
          <cell r="AV465" t="str">
            <v>Forecast</v>
          </cell>
          <cell r="AW465" t="str">
            <v>Forecast</v>
          </cell>
          <cell r="AX465" t="str">
            <v>Forecast</v>
          </cell>
          <cell r="AY465" t="str">
            <v>Forecast</v>
          </cell>
          <cell r="AZ465" t="str">
            <v>Forecast</v>
          </cell>
          <cell r="BA465" t="str">
            <v>Forecast</v>
          </cell>
          <cell r="BB465" t="str">
            <v>Forecast</v>
          </cell>
          <cell r="BC465" t="str">
            <v>Forecast</v>
          </cell>
          <cell r="BD465" t="str">
            <v>Forecast</v>
          </cell>
          <cell r="BE465" t="str">
            <v>Forecast</v>
          </cell>
          <cell r="BF465" t="str">
            <v>Forecast</v>
          </cell>
          <cell r="BG465" t="str">
            <v>Forecast</v>
          </cell>
          <cell r="BH465" t="str">
            <v>Forecast</v>
          </cell>
          <cell r="BI465" t="str">
            <v>Forecast</v>
          </cell>
          <cell r="BJ465" t="str">
            <v>Forecast</v>
          </cell>
          <cell r="BK465" t="str">
            <v>Forecast</v>
          </cell>
          <cell r="BL465" t="str">
            <v>Forecast</v>
          </cell>
          <cell r="BM465" t="str">
            <v>Forecast</v>
          </cell>
          <cell r="BN465" t="str">
            <v>Forecast</v>
          </cell>
          <cell r="BO465" t="str">
            <v>Forecast</v>
          </cell>
          <cell r="BP465" t="str">
            <v>Forecast</v>
          </cell>
          <cell r="BQ465" t="str">
            <v>Forecast</v>
          </cell>
        </row>
        <row r="468">
          <cell r="E468">
            <v>330662.25</v>
          </cell>
          <cell r="F468">
            <v>330662.25</v>
          </cell>
          <cell r="G468">
            <v>330662.25</v>
          </cell>
          <cell r="H468">
            <v>330662.25</v>
          </cell>
          <cell r="I468">
            <v>330662.25</v>
          </cell>
          <cell r="J468">
            <v>330662.25</v>
          </cell>
          <cell r="K468">
            <v>343288.72536538128</v>
          </cell>
          <cell r="L468">
            <v>352050.55192115321</v>
          </cell>
          <cell r="M468">
            <v>352050.55192115321</v>
          </cell>
          <cell r="N468">
            <v>352050.55192115321</v>
          </cell>
          <cell r="O468">
            <v>360867.01093576854</v>
          </cell>
          <cell r="P468">
            <v>366132.57399799943</v>
          </cell>
          <cell r="Q468">
            <v>366132.57399799943</v>
          </cell>
          <cell r="R468">
            <v>366132.57399799943</v>
          </cell>
          <cell r="S468">
            <v>375301.69137319922</v>
          </cell>
          <cell r="T468">
            <v>380777.87695791945</v>
          </cell>
          <cell r="U468">
            <v>380777.87695791945</v>
          </cell>
          <cell r="V468">
            <v>380777.87695791945</v>
          </cell>
          <cell r="W468">
            <v>142380.82520272292</v>
          </cell>
          <cell r="X468">
            <v>148076.05821083186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</row>
        <row r="469"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</row>
        <row r="471">
          <cell r="E471">
            <v>330662.25</v>
          </cell>
          <cell r="F471">
            <v>330662.25</v>
          </cell>
          <cell r="G471">
            <v>330662.25</v>
          </cell>
          <cell r="H471">
            <v>330662.25</v>
          </cell>
          <cell r="I471">
            <v>330662.25</v>
          </cell>
          <cell r="J471">
            <v>330662.25</v>
          </cell>
          <cell r="K471">
            <v>343288.72536538128</v>
          </cell>
          <cell r="L471">
            <v>352050.55192115321</v>
          </cell>
          <cell r="M471">
            <v>352050.55192115321</v>
          </cell>
          <cell r="N471">
            <v>352050.55192115321</v>
          </cell>
          <cell r="O471">
            <v>360867.01093576854</v>
          </cell>
          <cell r="P471">
            <v>366132.57399799943</v>
          </cell>
          <cell r="Q471">
            <v>366132.57399799943</v>
          </cell>
          <cell r="R471">
            <v>366132.57399799943</v>
          </cell>
          <cell r="S471">
            <v>375301.69137319922</v>
          </cell>
          <cell r="T471">
            <v>380777.87695791945</v>
          </cell>
          <cell r="U471">
            <v>380777.87695791945</v>
          </cell>
          <cell r="V471">
            <v>380777.87695791945</v>
          </cell>
          <cell r="W471">
            <v>142380.82520272292</v>
          </cell>
          <cell r="X471">
            <v>148076.05821083186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</row>
        <row r="474">
          <cell r="E474">
            <v>-11573.178750000003</v>
          </cell>
          <cell r="F474">
            <v>-11573.178750000003</v>
          </cell>
          <cell r="G474">
            <v>-11573.178750000003</v>
          </cell>
          <cell r="H474">
            <v>-11573.178750000003</v>
          </cell>
          <cell r="I474">
            <v>-11573.178750000003</v>
          </cell>
          <cell r="J474">
            <v>-11573.178750000003</v>
          </cell>
          <cell r="K474">
            <v>-12015.105387788348</v>
          </cell>
          <cell r="L474">
            <v>-12321.769317240363</v>
          </cell>
          <cell r="M474">
            <v>-12321.769317240363</v>
          </cell>
          <cell r="N474">
            <v>-12321.769317240363</v>
          </cell>
          <cell r="O474">
            <v>-12630.345382751899</v>
          </cell>
          <cell r="P474">
            <v>-12814.640089929979</v>
          </cell>
          <cell r="Q474">
            <v>-12814.640089929979</v>
          </cell>
          <cell r="R474">
            <v>-12814.640089929979</v>
          </cell>
          <cell r="S474">
            <v>-13135.559198061974</v>
          </cell>
          <cell r="T474">
            <v>-13327.225693527176</v>
          </cell>
          <cell r="U474">
            <v>-13327.225693527176</v>
          </cell>
          <cell r="V474">
            <v>-13327.225693527176</v>
          </cell>
          <cell r="W474">
            <v>-4983.328882095303</v>
          </cell>
          <cell r="X474">
            <v>-5182.6620373791166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</row>
        <row r="475"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</row>
        <row r="476"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-25987.5004073975</v>
          </cell>
          <cell r="W476">
            <v>-25987.500160772386</v>
          </cell>
          <cell r="X476">
            <v>-44493.750108627319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</row>
        <row r="477"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</row>
        <row r="478"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</row>
        <row r="480">
          <cell r="E480">
            <v>-11573.178750000003</v>
          </cell>
          <cell r="F480">
            <v>-11573.178750000003</v>
          </cell>
          <cell r="G480">
            <v>-11573.178750000003</v>
          </cell>
          <cell r="H480">
            <v>-11573.178750000003</v>
          </cell>
          <cell r="I480">
            <v>-11573.178750000003</v>
          </cell>
          <cell r="J480">
            <v>-11573.178750000003</v>
          </cell>
          <cell r="K480">
            <v>-12015.105387788348</v>
          </cell>
          <cell r="L480">
            <v>-12321.769317240363</v>
          </cell>
          <cell r="M480">
            <v>-12321.769317240363</v>
          </cell>
          <cell r="N480">
            <v>-12321.769317240363</v>
          </cell>
          <cell r="O480">
            <v>-12630.345382751899</v>
          </cell>
          <cell r="P480">
            <v>-12814.640089929979</v>
          </cell>
          <cell r="Q480">
            <v>-12814.640089929979</v>
          </cell>
          <cell r="R480">
            <v>-12814.640089929979</v>
          </cell>
          <cell r="S480">
            <v>-13135.559198061974</v>
          </cell>
          <cell r="T480">
            <v>-13327.225693527176</v>
          </cell>
          <cell r="U480">
            <v>-13327.225693527176</v>
          </cell>
          <cell r="V480">
            <v>-39314.726100924672</v>
          </cell>
          <cell r="W480">
            <v>-30970.829042867688</v>
          </cell>
          <cell r="X480">
            <v>-49676.412146006434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</row>
        <row r="482">
          <cell r="E482">
            <v>319089.07124999998</v>
          </cell>
          <cell r="F482">
            <v>319089.07124999998</v>
          </cell>
          <cell r="G482">
            <v>319089.07124999998</v>
          </cell>
          <cell r="H482">
            <v>319089.07124999998</v>
          </cell>
          <cell r="I482">
            <v>319089.07124999998</v>
          </cell>
          <cell r="J482">
            <v>319089.07124999998</v>
          </cell>
          <cell r="K482">
            <v>331273.61997759296</v>
          </cell>
          <cell r="L482">
            <v>339728.78260391287</v>
          </cell>
          <cell r="M482">
            <v>339728.78260391287</v>
          </cell>
          <cell r="N482">
            <v>339728.78260391287</v>
          </cell>
          <cell r="O482">
            <v>348236.66555301665</v>
          </cell>
          <cell r="P482">
            <v>353317.93390806945</v>
          </cell>
          <cell r="Q482">
            <v>353317.93390806945</v>
          </cell>
          <cell r="R482">
            <v>353317.93390806945</v>
          </cell>
          <cell r="S482">
            <v>362166.13217513723</v>
          </cell>
          <cell r="T482">
            <v>367450.65126439225</v>
          </cell>
          <cell r="U482">
            <v>367450.65126439225</v>
          </cell>
          <cell r="V482">
            <v>341463.15085699479</v>
          </cell>
          <cell r="W482">
            <v>111409.99615985523</v>
          </cell>
          <cell r="X482">
            <v>98399.646064825429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</row>
        <row r="485">
          <cell r="E485">
            <v>-17390940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</row>
        <row r="486">
          <cell r="E486">
            <v>-5000</v>
          </cell>
          <cell r="F486">
            <v>-5000</v>
          </cell>
          <cell r="G486">
            <v>-5000</v>
          </cell>
          <cell r="H486">
            <v>-5000</v>
          </cell>
          <cell r="I486">
            <v>-4000</v>
          </cell>
          <cell r="J486">
            <v>-4000</v>
          </cell>
          <cell r="K486">
            <v>-4000</v>
          </cell>
          <cell r="L486">
            <v>-4000</v>
          </cell>
          <cell r="M486">
            <v>-4000</v>
          </cell>
          <cell r="N486">
            <v>-4000</v>
          </cell>
          <cell r="O486">
            <v>-4000</v>
          </cell>
          <cell r="P486">
            <v>-4000</v>
          </cell>
          <cell r="Q486">
            <v>-4000</v>
          </cell>
          <cell r="R486">
            <v>-4000</v>
          </cell>
          <cell r="S486">
            <v>-4000</v>
          </cell>
          <cell r="T486">
            <v>-4000</v>
          </cell>
          <cell r="U486">
            <v>-5000</v>
          </cell>
          <cell r="V486">
            <v>-5000</v>
          </cell>
          <cell r="W486">
            <v>-5000</v>
          </cell>
          <cell r="X486">
            <v>-5000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</row>
        <row r="487"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19381108.560699757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</row>
        <row r="489">
          <cell r="E489">
            <v>-17395940</v>
          </cell>
          <cell r="F489">
            <v>-5000</v>
          </cell>
          <cell r="G489">
            <v>-5000</v>
          </cell>
          <cell r="H489">
            <v>-5000</v>
          </cell>
          <cell r="I489">
            <v>-4000</v>
          </cell>
          <cell r="J489">
            <v>-4000</v>
          </cell>
          <cell r="K489">
            <v>-4000</v>
          </cell>
          <cell r="L489">
            <v>-4000</v>
          </cell>
          <cell r="M489">
            <v>-4000</v>
          </cell>
          <cell r="N489">
            <v>-4000</v>
          </cell>
          <cell r="O489">
            <v>-4000</v>
          </cell>
          <cell r="P489">
            <v>-4000</v>
          </cell>
          <cell r="Q489">
            <v>-4000</v>
          </cell>
          <cell r="R489">
            <v>-4000</v>
          </cell>
          <cell r="S489">
            <v>-4000</v>
          </cell>
          <cell r="T489">
            <v>-4000</v>
          </cell>
          <cell r="U489">
            <v>-5000</v>
          </cell>
          <cell r="V489">
            <v>-5000</v>
          </cell>
          <cell r="W489">
            <v>-5000</v>
          </cell>
          <cell r="X489">
            <v>-5000</v>
          </cell>
          <cell r="Y489">
            <v>19381108.560699757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</row>
        <row r="492"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</row>
        <row r="493"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</row>
        <row r="494"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</row>
        <row r="495"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</row>
        <row r="497"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</row>
        <row r="500"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</row>
        <row r="501"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</row>
        <row r="503"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</row>
        <row r="506"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</row>
        <row r="507"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</row>
        <row r="508"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</row>
        <row r="510">
          <cell r="E510">
            <v>-17076850.928750001</v>
          </cell>
          <cell r="F510">
            <v>314089.07124999998</v>
          </cell>
          <cell r="G510">
            <v>314089.07124999998</v>
          </cell>
          <cell r="H510">
            <v>314089.07124999998</v>
          </cell>
          <cell r="I510">
            <v>315089.07124999998</v>
          </cell>
          <cell r="J510">
            <v>315089.07124999998</v>
          </cell>
          <cell r="K510">
            <v>327273.61997759296</v>
          </cell>
          <cell r="L510">
            <v>335728.78260391287</v>
          </cell>
          <cell r="M510">
            <v>335728.78260391287</v>
          </cell>
          <cell r="N510">
            <v>335728.78260391287</v>
          </cell>
          <cell r="O510">
            <v>344236.66555301665</v>
          </cell>
          <cell r="P510">
            <v>349317.93390806945</v>
          </cell>
          <cell r="Q510">
            <v>349317.93390806945</v>
          </cell>
          <cell r="R510">
            <v>349317.93390806945</v>
          </cell>
          <cell r="S510">
            <v>358166.13217513723</v>
          </cell>
          <cell r="T510">
            <v>363450.65126439225</v>
          </cell>
          <cell r="U510">
            <v>362450.65126439225</v>
          </cell>
          <cell r="V510">
            <v>336463.15085699479</v>
          </cell>
          <cell r="W510">
            <v>106409.99615985523</v>
          </cell>
          <cell r="X510">
            <v>93399.646064825429</v>
          </cell>
          <cell r="Y510">
            <v>19381108.560699757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</row>
        <row r="512">
          <cell r="E512">
            <v>-17076850.928750001</v>
          </cell>
          <cell r="F512">
            <v>314089.07124999998</v>
          </cell>
          <cell r="G512">
            <v>314089.07124999998</v>
          </cell>
          <cell r="H512">
            <v>314089.07124999998</v>
          </cell>
          <cell r="I512">
            <v>315089.07124999998</v>
          </cell>
          <cell r="J512">
            <v>315089.07124999998</v>
          </cell>
          <cell r="K512">
            <v>327273.61997759296</v>
          </cell>
          <cell r="L512">
            <v>335728.78260391287</v>
          </cell>
          <cell r="M512">
            <v>335728.78260391287</v>
          </cell>
          <cell r="N512">
            <v>335728.78260391287</v>
          </cell>
          <cell r="O512">
            <v>344236.66555301665</v>
          </cell>
          <cell r="P512">
            <v>349317.93390806945</v>
          </cell>
          <cell r="Q512">
            <v>349317.93390806945</v>
          </cell>
          <cell r="R512">
            <v>349317.93390806945</v>
          </cell>
          <cell r="S512">
            <v>358166.13217513723</v>
          </cell>
          <cell r="T512">
            <v>363450.65126439225</v>
          </cell>
          <cell r="U512">
            <v>362450.65126439225</v>
          </cell>
          <cell r="V512">
            <v>336463.15085699479</v>
          </cell>
          <cell r="W512">
            <v>106409.99615985523</v>
          </cell>
          <cell r="X512">
            <v>93399.646064825429</v>
          </cell>
          <cell r="Y512">
            <v>19381108.560699757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</row>
        <row r="514">
          <cell r="E514">
            <v>-17076850.928750001</v>
          </cell>
          <cell r="F514">
            <v>314089.07124999998</v>
          </cell>
          <cell r="G514">
            <v>314089.07124999998</v>
          </cell>
          <cell r="H514">
            <v>314089.07124999998</v>
          </cell>
          <cell r="I514">
            <v>315089.07124999998</v>
          </cell>
          <cell r="J514">
            <v>315089.07124999998</v>
          </cell>
          <cell r="K514">
            <v>327273.61997759296</v>
          </cell>
          <cell r="L514">
            <v>335728.78260391287</v>
          </cell>
          <cell r="M514">
            <v>335728.78260391287</v>
          </cell>
          <cell r="N514">
            <v>335728.78260391287</v>
          </cell>
          <cell r="O514">
            <v>344236.66555301665</v>
          </cell>
          <cell r="P514">
            <v>349317.93390806945</v>
          </cell>
          <cell r="Q514">
            <v>349317.93390806945</v>
          </cell>
          <cell r="R514">
            <v>349317.93390806945</v>
          </cell>
          <cell r="S514">
            <v>358166.13217513723</v>
          </cell>
          <cell r="T514">
            <v>363450.65126439225</v>
          </cell>
          <cell r="U514">
            <v>362450.65126439225</v>
          </cell>
          <cell r="V514">
            <v>336463.15085699479</v>
          </cell>
          <cell r="W514">
            <v>106409.99615985523</v>
          </cell>
          <cell r="X514">
            <v>93399.646064825429</v>
          </cell>
          <cell r="Y514">
            <v>19381108.560699757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</row>
        <row r="516">
          <cell r="E516">
            <v>7.3392023950401758E-2</v>
          </cell>
          <cell r="F516">
            <v>7.4915966301994014E-2</v>
          </cell>
          <cell r="G516">
            <v>7.4915966301994014E-2</v>
          </cell>
          <cell r="H516">
            <v>7.4915966301994014E-2</v>
          </cell>
          <cell r="I516">
            <v>7.4915966301994014E-2</v>
          </cell>
          <cell r="J516">
            <v>7.4915966301994014E-2</v>
          </cell>
          <cell r="K516">
            <v>7.7776663593522949E-2</v>
          </cell>
          <cell r="L516">
            <v>7.6828061440852663E-2</v>
          </cell>
          <cell r="M516">
            <v>7.4915966301994014E-2</v>
          </cell>
          <cell r="N516">
            <v>7.4915966301994014E-2</v>
          </cell>
          <cell r="O516">
            <v>7.6792098984750784E-2</v>
          </cell>
          <cell r="P516">
            <v>7.600909682647225E-2</v>
          </cell>
          <cell r="Q516">
            <v>7.4915966301994014E-2</v>
          </cell>
          <cell r="R516">
            <v>7.4915966301994014E-2</v>
          </cell>
          <cell r="S516">
            <v>7.6792098984750756E-2</v>
          </cell>
          <cell r="T516">
            <v>7.6009096826472278E-2</v>
          </cell>
          <cell r="U516">
            <v>7.4915966301994014E-2</v>
          </cell>
          <cell r="V516">
            <v>6.9617625700080635E-2</v>
          </cell>
          <cell r="W516">
            <v>2.4443010899036877E-2</v>
          </cell>
          <cell r="X516">
            <v>6.6167353225139711E-2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</row>
        <row r="517">
          <cell r="E517">
            <v>17390940</v>
          </cell>
          <cell r="F517">
            <v>17037173.088776238</v>
          </cell>
          <cell r="G517">
            <v>17037173.088776238</v>
          </cell>
          <cell r="H517">
            <v>17037173.088776238</v>
          </cell>
          <cell r="I517">
            <v>17037173.088776238</v>
          </cell>
          <cell r="J517">
            <v>17037173.088776238</v>
          </cell>
          <cell r="K517">
            <v>17037173.088776238</v>
          </cell>
          <cell r="L517">
            <v>17687744.620002348</v>
          </cell>
          <cell r="M517">
            <v>18139192.451148849</v>
          </cell>
          <cell r="N517">
            <v>18139192.451148849</v>
          </cell>
          <cell r="O517">
            <v>18139192.451148849</v>
          </cell>
          <cell r="P517">
            <v>18593455.186801631</v>
          </cell>
          <cell r="Q517">
            <v>18864760.149194807</v>
          </cell>
          <cell r="R517">
            <v>18864760.149194807</v>
          </cell>
          <cell r="S517">
            <v>18864760.149194807</v>
          </cell>
          <cell r="T517">
            <v>19337193.394273691</v>
          </cell>
          <cell r="U517">
            <v>19619350.555162601</v>
          </cell>
          <cell r="V517">
            <v>19619350.555162601</v>
          </cell>
          <cell r="W517">
            <v>18231795.848725837</v>
          </cell>
          <cell r="X517">
            <v>5948531.4898428991</v>
          </cell>
          <cell r="Y517">
            <v>5253867.816009542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</row>
        <row r="518">
          <cell r="E518">
            <v>1</v>
          </cell>
          <cell r="F518">
            <v>1</v>
          </cell>
          <cell r="G518">
            <v>1</v>
          </cell>
          <cell r="H518">
            <v>1</v>
          </cell>
          <cell r="I518">
            <v>1</v>
          </cell>
          <cell r="J518">
            <v>1</v>
          </cell>
          <cell r="K518">
            <v>1</v>
          </cell>
          <cell r="L518">
            <v>1</v>
          </cell>
          <cell r="M518">
            <v>1</v>
          </cell>
          <cell r="N518">
            <v>1</v>
          </cell>
          <cell r="O518">
            <v>1</v>
          </cell>
          <cell r="P518">
            <v>1</v>
          </cell>
          <cell r="Q518">
            <v>1</v>
          </cell>
          <cell r="R518">
            <v>1</v>
          </cell>
          <cell r="S518">
            <v>1</v>
          </cell>
          <cell r="T518">
            <v>1</v>
          </cell>
          <cell r="U518">
            <v>1</v>
          </cell>
          <cell r="V518">
            <v>0.41592920353982299</v>
          </cell>
          <cell r="W518">
            <v>0.41592920353982299</v>
          </cell>
          <cell r="X518">
            <v>0</v>
          </cell>
          <cell r="Y518" t="str">
            <v>-</v>
          </cell>
          <cell r="Z518" t="str">
            <v>-</v>
          </cell>
          <cell r="AA518" t="str">
            <v>-</v>
          </cell>
          <cell r="AB518" t="str">
            <v>-</v>
          </cell>
          <cell r="AC518" t="str">
            <v>-</v>
          </cell>
          <cell r="AD518" t="str">
            <v>-</v>
          </cell>
          <cell r="AE518" t="str">
            <v>-</v>
          </cell>
          <cell r="AF518" t="str">
            <v>-</v>
          </cell>
          <cell r="AG518" t="str">
            <v>-</v>
          </cell>
          <cell r="AH518" t="str">
            <v>-</v>
          </cell>
          <cell r="AI518" t="str">
            <v>-</v>
          </cell>
          <cell r="AJ518" t="str">
            <v>-</v>
          </cell>
          <cell r="AK518" t="str">
            <v>-</v>
          </cell>
          <cell r="AL518" t="str">
            <v>-</v>
          </cell>
          <cell r="AM518" t="str">
            <v>-</v>
          </cell>
          <cell r="AN518" t="str">
            <v>-</v>
          </cell>
          <cell r="AO518" t="str">
            <v>-</v>
          </cell>
          <cell r="AP518" t="str">
            <v>-</v>
          </cell>
          <cell r="AQ518" t="str">
            <v>-</v>
          </cell>
          <cell r="AR518" t="str">
            <v>-</v>
          </cell>
          <cell r="AS518" t="str">
            <v>-</v>
          </cell>
          <cell r="AT518" t="str">
            <v>-</v>
          </cell>
          <cell r="AU518" t="str">
            <v>-</v>
          </cell>
          <cell r="AV518" t="str">
            <v>-</v>
          </cell>
          <cell r="AW518" t="str">
            <v>-</v>
          </cell>
          <cell r="AX518" t="str">
            <v>-</v>
          </cell>
          <cell r="AY518" t="str">
            <v>-</v>
          </cell>
          <cell r="AZ518" t="str">
            <v>-</v>
          </cell>
          <cell r="BA518" t="str">
            <v>-</v>
          </cell>
          <cell r="BB518" t="str">
            <v>-</v>
          </cell>
          <cell r="BC518" t="str">
            <v>-</v>
          </cell>
          <cell r="BD518" t="str">
            <v>-</v>
          </cell>
          <cell r="BE518" t="str">
            <v>-</v>
          </cell>
          <cell r="BF518" t="str">
            <v>-</v>
          </cell>
          <cell r="BG518" t="str">
            <v>-</v>
          </cell>
          <cell r="BH518" t="str">
            <v>-</v>
          </cell>
          <cell r="BI518" t="str">
            <v>-</v>
          </cell>
          <cell r="BJ518" t="str">
            <v>-</v>
          </cell>
          <cell r="BK518" t="str">
            <v>-</v>
          </cell>
          <cell r="BL518" t="str">
            <v>-</v>
          </cell>
          <cell r="BM518" t="str">
            <v>-</v>
          </cell>
          <cell r="BN518" t="str">
            <v>-</v>
          </cell>
          <cell r="BO518" t="str">
            <v>-</v>
          </cell>
          <cell r="BP518" t="str">
            <v>-</v>
          </cell>
          <cell r="BQ518" t="str">
            <v>-</v>
          </cell>
        </row>
        <row r="519">
          <cell r="E519">
            <v>1</v>
          </cell>
          <cell r="F519">
            <v>2</v>
          </cell>
          <cell r="G519">
            <v>3</v>
          </cell>
          <cell r="H519">
            <v>4</v>
          </cell>
          <cell r="I519">
            <v>5</v>
          </cell>
          <cell r="J519">
            <v>6</v>
          </cell>
          <cell r="K519">
            <v>7</v>
          </cell>
          <cell r="L519">
            <v>8</v>
          </cell>
          <cell r="M519">
            <v>9</v>
          </cell>
          <cell r="N519">
            <v>10</v>
          </cell>
          <cell r="O519">
            <v>11</v>
          </cell>
          <cell r="P519">
            <v>12</v>
          </cell>
          <cell r="Q519">
            <v>13</v>
          </cell>
          <cell r="R519">
            <v>14</v>
          </cell>
          <cell r="S519">
            <v>15</v>
          </cell>
          <cell r="T519">
            <v>16</v>
          </cell>
          <cell r="U519">
            <v>17</v>
          </cell>
          <cell r="V519">
            <v>18</v>
          </cell>
          <cell r="W519">
            <v>19</v>
          </cell>
          <cell r="X519">
            <v>20</v>
          </cell>
          <cell r="Y519">
            <v>21</v>
          </cell>
          <cell r="Z519">
            <v>22</v>
          </cell>
          <cell r="AA519">
            <v>23</v>
          </cell>
          <cell r="AB519">
            <v>24</v>
          </cell>
          <cell r="AC519">
            <v>25</v>
          </cell>
          <cell r="AD519">
            <v>26</v>
          </cell>
          <cell r="AE519">
            <v>27</v>
          </cell>
          <cell r="AF519">
            <v>28</v>
          </cell>
          <cell r="AG519">
            <v>29</v>
          </cell>
          <cell r="AH519">
            <v>30</v>
          </cell>
          <cell r="AI519">
            <v>31</v>
          </cell>
          <cell r="AJ519">
            <v>32</v>
          </cell>
          <cell r="AK519">
            <v>33</v>
          </cell>
          <cell r="AL519">
            <v>34</v>
          </cell>
          <cell r="AM519">
            <v>35</v>
          </cell>
          <cell r="AN519">
            <v>36</v>
          </cell>
          <cell r="AO519">
            <v>37</v>
          </cell>
          <cell r="AP519">
            <v>38</v>
          </cell>
          <cell r="AQ519">
            <v>39</v>
          </cell>
          <cell r="AR519">
            <v>40</v>
          </cell>
          <cell r="AS519">
            <v>41</v>
          </cell>
          <cell r="AT519">
            <v>42</v>
          </cell>
          <cell r="AU519">
            <v>43</v>
          </cell>
          <cell r="AV519">
            <v>44</v>
          </cell>
          <cell r="AW519">
            <v>45</v>
          </cell>
          <cell r="AX519">
            <v>46</v>
          </cell>
          <cell r="AY519">
            <v>47</v>
          </cell>
          <cell r="AZ519">
            <v>48</v>
          </cell>
          <cell r="BA519">
            <v>49</v>
          </cell>
          <cell r="BB519">
            <v>50</v>
          </cell>
          <cell r="BC519">
            <v>51</v>
          </cell>
          <cell r="BD519">
            <v>52</v>
          </cell>
          <cell r="BE519">
            <v>53</v>
          </cell>
          <cell r="BF519">
            <v>54</v>
          </cell>
          <cell r="BG519">
            <v>55</v>
          </cell>
          <cell r="BH519">
            <v>56</v>
          </cell>
          <cell r="BI519">
            <v>57</v>
          </cell>
          <cell r="BJ519">
            <v>58</v>
          </cell>
          <cell r="BK519">
            <v>59</v>
          </cell>
          <cell r="BL519">
            <v>60</v>
          </cell>
          <cell r="BM519">
            <v>61</v>
          </cell>
          <cell r="BN519">
            <v>62</v>
          </cell>
          <cell r="BO519">
            <v>63</v>
          </cell>
          <cell r="BP519">
            <v>64</v>
          </cell>
          <cell r="BQ519">
            <v>65</v>
          </cell>
        </row>
        <row r="520">
          <cell r="E520">
            <v>39172</v>
          </cell>
          <cell r="F520">
            <v>39263</v>
          </cell>
          <cell r="G520">
            <v>39355</v>
          </cell>
          <cell r="H520">
            <v>39446</v>
          </cell>
          <cell r="I520">
            <v>39537</v>
          </cell>
          <cell r="J520">
            <v>39629</v>
          </cell>
          <cell r="K520">
            <v>39721</v>
          </cell>
          <cell r="L520">
            <v>39812</v>
          </cell>
          <cell r="M520">
            <v>39902</v>
          </cell>
          <cell r="N520">
            <v>39994</v>
          </cell>
          <cell r="O520">
            <v>40086</v>
          </cell>
          <cell r="P520">
            <v>40177</v>
          </cell>
          <cell r="Q520">
            <v>40267</v>
          </cell>
          <cell r="R520">
            <v>40359</v>
          </cell>
          <cell r="S520">
            <v>40451</v>
          </cell>
          <cell r="T520">
            <v>40542</v>
          </cell>
          <cell r="U520">
            <v>40632</v>
          </cell>
          <cell r="V520">
            <v>40724</v>
          </cell>
          <cell r="W520">
            <v>40816</v>
          </cell>
          <cell r="X520">
            <v>40907</v>
          </cell>
          <cell r="Y520">
            <v>40998</v>
          </cell>
          <cell r="Z520">
            <v>41090</v>
          </cell>
          <cell r="AA520">
            <v>41182</v>
          </cell>
          <cell r="AB520">
            <v>41273</v>
          </cell>
          <cell r="AC520">
            <v>41363</v>
          </cell>
          <cell r="AD520">
            <v>41455</v>
          </cell>
          <cell r="AE520">
            <v>41547</v>
          </cell>
          <cell r="AF520">
            <v>41638</v>
          </cell>
          <cell r="AG520">
            <v>41728</v>
          </cell>
          <cell r="AH520">
            <v>41820</v>
          </cell>
          <cell r="AI520">
            <v>41912</v>
          </cell>
          <cell r="AJ520">
            <v>42003</v>
          </cell>
          <cell r="AK520">
            <v>42093</v>
          </cell>
          <cell r="AL520">
            <v>42185</v>
          </cell>
          <cell r="AM520">
            <v>42277</v>
          </cell>
          <cell r="AN520">
            <v>42368</v>
          </cell>
          <cell r="AO520">
            <v>42459</v>
          </cell>
          <cell r="AP520">
            <v>42551</v>
          </cell>
          <cell r="AQ520">
            <v>42643</v>
          </cell>
          <cell r="AR520">
            <v>42734</v>
          </cell>
          <cell r="AS520">
            <v>42824</v>
          </cell>
          <cell r="AT520">
            <v>42916</v>
          </cell>
          <cell r="AU520">
            <v>43008</v>
          </cell>
          <cell r="AV520">
            <v>43099</v>
          </cell>
          <cell r="AW520">
            <v>43189</v>
          </cell>
          <cell r="AX520">
            <v>43281</v>
          </cell>
          <cell r="AY520">
            <v>43373</v>
          </cell>
          <cell r="AZ520">
            <v>43464</v>
          </cell>
          <cell r="BA520">
            <v>43554</v>
          </cell>
          <cell r="BB520">
            <v>43646</v>
          </cell>
          <cell r="BC520">
            <v>43738</v>
          </cell>
          <cell r="BD520">
            <v>43829</v>
          </cell>
          <cell r="BE520">
            <v>43920</v>
          </cell>
          <cell r="BF520">
            <v>44012</v>
          </cell>
          <cell r="BG520">
            <v>44104</v>
          </cell>
          <cell r="BH520">
            <v>44195</v>
          </cell>
          <cell r="BI520">
            <v>44285</v>
          </cell>
          <cell r="BJ520">
            <v>44377</v>
          </cell>
          <cell r="BK520">
            <v>44469</v>
          </cell>
          <cell r="BL520">
            <v>44560</v>
          </cell>
          <cell r="BM520">
            <v>44650</v>
          </cell>
          <cell r="BN520">
            <v>44742</v>
          </cell>
          <cell r="BO520">
            <v>44834</v>
          </cell>
          <cell r="BP520">
            <v>44925</v>
          </cell>
          <cell r="BQ520">
            <v>45015</v>
          </cell>
        </row>
        <row r="521">
          <cell r="D521" t="str">
            <v>Geared</v>
          </cell>
          <cell r="E521">
            <v>-17076850.928750001</v>
          </cell>
          <cell r="F521">
            <v>314089.07124999998</v>
          </cell>
          <cell r="G521">
            <v>314089.07124999998</v>
          </cell>
          <cell r="H521">
            <v>314089.07124999998</v>
          </cell>
          <cell r="I521">
            <v>315089.07124999998</v>
          </cell>
          <cell r="J521">
            <v>315089.07124999998</v>
          </cell>
          <cell r="K521">
            <v>327273.61997759296</v>
          </cell>
          <cell r="L521">
            <v>335728.78260391287</v>
          </cell>
          <cell r="M521">
            <v>335728.78260391287</v>
          </cell>
          <cell r="N521">
            <v>335728.78260391287</v>
          </cell>
          <cell r="O521">
            <v>344236.66555301665</v>
          </cell>
          <cell r="P521">
            <v>349317.93390806945</v>
          </cell>
          <cell r="Q521">
            <v>349317.93390806945</v>
          </cell>
          <cell r="R521">
            <v>349317.93390806945</v>
          </cell>
          <cell r="S521">
            <v>358166.13217513723</v>
          </cell>
          <cell r="T521">
            <v>363450.65126439225</v>
          </cell>
          <cell r="U521">
            <v>362450.65126439225</v>
          </cell>
          <cell r="V521">
            <v>336463.15085699479</v>
          </cell>
          <cell r="W521">
            <v>106409.99615985523</v>
          </cell>
          <cell r="X521">
            <v>93399.646064825429</v>
          </cell>
          <cell r="Y521">
            <v>19381108.560699757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</row>
        <row r="522">
          <cell r="D522" t="str">
            <v>Un-geared</v>
          </cell>
          <cell r="E522">
            <v>-17076850.928750001</v>
          </cell>
          <cell r="F522">
            <v>314089.07124999998</v>
          </cell>
          <cell r="G522">
            <v>314089.07124999998</v>
          </cell>
          <cell r="H522">
            <v>314089.07124999998</v>
          </cell>
          <cell r="I522">
            <v>315089.07124999998</v>
          </cell>
          <cell r="J522">
            <v>315089.07124999998</v>
          </cell>
          <cell r="K522">
            <v>327273.61997759296</v>
          </cell>
          <cell r="L522">
            <v>335728.78260391287</v>
          </cell>
          <cell r="M522">
            <v>335728.78260391287</v>
          </cell>
          <cell r="N522">
            <v>335728.78260391287</v>
          </cell>
          <cell r="O522">
            <v>344236.66555301665</v>
          </cell>
          <cell r="P522">
            <v>349317.93390806945</v>
          </cell>
          <cell r="Q522">
            <v>349317.93390806945</v>
          </cell>
          <cell r="R522">
            <v>349317.93390806945</v>
          </cell>
          <cell r="S522">
            <v>358166.13217513723</v>
          </cell>
          <cell r="T522">
            <v>363450.65126439225</v>
          </cell>
          <cell r="U522">
            <v>362450.65126439225</v>
          </cell>
          <cell r="V522">
            <v>336463.15085699479</v>
          </cell>
          <cell r="W522">
            <v>106409.99615985523</v>
          </cell>
          <cell r="X522">
            <v>93399.646064825429</v>
          </cell>
          <cell r="Y522">
            <v>19381108.560699757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</row>
        <row r="523">
          <cell r="D523" t="str">
            <v>Geared - After Tax</v>
          </cell>
          <cell r="E523">
            <v>-17076850.928750001</v>
          </cell>
          <cell r="F523">
            <v>314089.07124999998</v>
          </cell>
          <cell r="G523">
            <v>314089.07124999998</v>
          </cell>
          <cell r="H523">
            <v>314089.07124999998</v>
          </cell>
          <cell r="I523">
            <v>315089.07124999998</v>
          </cell>
          <cell r="J523">
            <v>315089.07124999998</v>
          </cell>
          <cell r="K523">
            <v>327273.61997759296</v>
          </cell>
          <cell r="L523">
            <v>335728.78260391287</v>
          </cell>
          <cell r="M523">
            <v>335728.78260391287</v>
          </cell>
          <cell r="N523">
            <v>335728.78260391287</v>
          </cell>
          <cell r="O523">
            <v>344236.66555301665</v>
          </cell>
          <cell r="P523">
            <v>349317.93390806945</v>
          </cell>
          <cell r="Q523">
            <v>349317.93390806945</v>
          </cell>
          <cell r="R523">
            <v>349317.93390806945</v>
          </cell>
          <cell r="S523">
            <v>358166.13217513723</v>
          </cell>
          <cell r="T523">
            <v>363450.65126439225</v>
          </cell>
          <cell r="U523">
            <v>362450.65126439225</v>
          </cell>
          <cell r="V523">
            <v>336463.15085699479</v>
          </cell>
          <cell r="W523">
            <v>106409.99615985523</v>
          </cell>
          <cell r="X523">
            <v>93399.646064825429</v>
          </cell>
          <cell r="Y523">
            <v>19381108.560699757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</row>
        <row r="525">
          <cell r="E525" t="str">
            <v>Qtr Ending</v>
          </cell>
        </row>
        <row r="526">
          <cell r="D526">
            <v>8</v>
          </cell>
          <cell r="E526">
            <v>39172</v>
          </cell>
          <cell r="F526">
            <v>39263</v>
          </cell>
          <cell r="G526">
            <v>39355</v>
          </cell>
          <cell r="H526">
            <v>39447</v>
          </cell>
          <cell r="I526">
            <v>39538</v>
          </cell>
          <cell r="J526">
            <v>39629</v>
          </cell>
          <cell r="K526">
            <v>39721</v>
          </cell>
          <cell r="L526">
            <v>39813</v>
          </cell>
          <cell r="M526">
            <v>39903</v>
          </cell>
          <cell r="N526">
            <v>39994</v>
          </cell>
          <cell r="O526">
            <v>40086</v>
          </cell>
          <cell r="P526">
            <v>40178</v>
          </cell>
          <cell r="Q526">
            <v>40268</v>
          </cell>
          <cell r="R526">
            <v>40359</v>
          </cell>
          <cell r="S526">
            <v>40451</v>
          </cell>
          <cell r="T526">
            <v>40543</v>
          </cell>
          <cell r="U526">
            <v>40633</v>
          </cell>
          <cell r="V526">
            <v>40724</v>
          </cell>
          <cell r="W526">
            <v>40816</v>
          </cell>
          <cell r="X526">
            <v>40908</v>
          </cell>
          <cell r="Y526">
            <v>40999</v>
          </cell>
          <cell r="Z526">
            <v>41090</v>
          </cell>
          <cell r="AA526">
            <v>41182</v>
          </cell>
          <cell r="AB526">
            <v>41274</v>
          </cell>
          <cell r="AC526">
            <v>41364</v>
          </cell>
          <cell r="AD526">
            <v>41455</v>
          </cell>
          <cell r="AE526">
            <v>41547</v>
          </cell>
          <cell r="AF526">
            <v>41639</v>
          </cell>
          <cell r="AG526">
            <v>41729</v>
          </cell>
          <cell r="AH526">
            <v>41820</v>
          </cell>
          <cell r="AI526">
            <v>41912</v>
          </cell>
          <cell r="AJ526">
            <v>42004</v>
          </cell>
          <cell r="AK526">
            <v>42094</v>
          </cell>
          <cell r="AL526">
            <v>42185</v>
          </cell>
          <cell r="AM526">
            <v>42277</v>
          </cell>
          <cell r="AN526">
            <v>42369</v>
          </cell>
          <cell r="AO526">
            <v>42460</v>
          </cell>
          <cell r="AP526">
            <v>42551</v>
          </cell>
          <cell r="AQ526">
            <v>42643</v>
          </cell>
          <cell r="AR526">
            <v>42735</v>
          </cell>
          <cell r="AS526">
            <v>42825</v>
          </cell>
          <cell r="AT526">
            <v>42916</v>
          </cell>
          <cell r="AU526">
            <v>43008</v>
          </cell>
          <cell r="AV526">
            <v>43100</v>
          </cell>
          <cell r="AW526">
            <v>43190</v>
          </cell>
          <cell r="AX526">
            <v>43281</v>
          </cell>
          <cell r="AY526">
            <v>43373</v>
          </cell>
          <cell r="AZ526">
            <v>43465</v>
          </cell>
          <cell r="BA526">
            <v>43555</v>
          </cell>
          <cell r="BB526">
            <v>43646</v>
          </cell>
          <cell r="BC526">
            <v>43738</v>
          </cell>
          <cell r="BD526">
            <v>43830</v>
          </cell>
          <cell r="BE526">
            <v>43921</v>
          </cell>
          <cell r="BF526">
            <v>44012</v>
          </cell>
          <cell r="BG526">
            <v>44104</v>
          </cell>
          <cell r="BH526">
            <v>44196</v>
          </cell>
          <cell r="BI526">
            <v>44286</v>
          </cell>
          <cell r="BJ526">
            <v>44377</v>
          </cell>
          <cell r="BK526">
            <v>44469</v>
          </cell>
          <cell r="BL526">
            <v>44561</v>
          </cell>
          <cell r="BM526">
            <v>44651</v>
          </cell>
          <cell r="BN526">
            <v>44742</v>
          </cell>
          <cell r="BO526">
            <v>44834</v>
          </cell>
          <cell r="BP526">
            <v>44926</v>
          </cell>
          <cell r="BQ526">
            <v>45016</v>
          </cell>
        </row>
        <row r="527">
          <cell r="E527" t="str">
            <v>Forecast</v>
          </cell>
          <cell r="F527" t="str">
            <v>Forecast</v>
          </cell>
          <cell r="G527" t="str">
            <v>Forecast</v>
          </cell>
          <cell r="H527" t="str">
            <v>Forecast</v>
          </cell>
          <cell r="I527" t="str">
            <v>Forecast</v>
          </cell>
          <cell r="J527" t="str">
            <v>Forecast</v>
          </cell>
          <cell r="K527" t="str">
            <v>Forecast</v>
          </cell>
          <cell r="L527" t="str">
            <v>Forecast</v>
          </cell>
          <cell r="M527" t="str">
            <v>Forecast</v>
          </cell>
          <cell r="N527" t="str">
            <v>Forecast</v>
          </cell>
          <cell r="O527" t="str">
            <v>Forecast</v>
          </cell>
          <cell r="P527" t="str">
            <v>Forecast</v>
          </cell>
          <cell r="Q527" t="str">
            <v>Forecast</v>
          </cell>
          <cell r="R527" t="str">
            <v>Forecast</v>
          </cell>
          <cell r="S527" t="str">
            <v>Forecast</v>
          </cell>
          <cell r="T527" t="str">
            <v>Forecast</v>
          </cell>
          <cell r="U527" t="str">
            <v>Forecast</v>
          </cell>
          <cell r="V527" t="str">
            <v>Forecast</v>
          </cell>
          <cell r="W527" t="str">
            <v>Forecast</v>
          </cell>
          <cell r="X527" t="str">
            <v>Forecast</v>
          </cell>
          <cell r="Y527" t="str">
            <v>Forecast</v>
          </cell>
          <cell r="Z527" t="str">
            <v>Forecast</v>
          </cell>
          <cell r="AA527" t="str">
            <v>Forecast</v>
          </cell>
          <cell r="AB527" t="str">
            <v>Forecast</v>
          </cell>
          <cell r="AC527" t="str">
            <v>Forecast</v>
          </cell>
          <cell r="AD527" t="str">
            <v>Forecast</v>
          </cell>
          <cell r="AE527" t="str">
            <v>Forecast</v>
          </cell>
          <cell r="AF527" t="str">
            <v>Forecast</v>
          </cell>
          <cell r="AG527" t="str">
            <v>Forecast</v>
          </cell>
          <cell r="AH527" t="str">
            <v>Forecast</v>
          </cell>
          <cell r="AI527" t="str">
            <v>Forecast</v>
          </cell>
          <cell r="AJ527" t="str">
            <v>Forecast</v>
          </cell>
          <cell r="AK527" t="str">
            <v>Forecast</v>
          </cell>
          <cell r="AL527" t="str">
            <v>Forecast</v>
          </cell>
          <cell r="AM527" t="str">
            <v>Forecast</v>
          </cell>
          <cell r="AN527" t="str">
            <v>Forecast</v>
          </cell>
          <cell r="AO527" t="str">
            <v>Forecast</v>
          </cell>
          <cell r="AP527" t="str">
            <v>Forecast</v>
          </cell>
          <cell r="AQ527" t="str">
            <v>Forecast</v>
          </cell>
          <cell r="AR527" t="str">
            <v>Forecast</v>
          </cell>
          <cell r="AS527" t="str">
            <v>Forecast</v>
          </cell>
          <cell r="AT527" t="str">
            <v>Forecast</v>
          </cell>
          <cell r="AU527" t="str">
            <v>Forecast</v>
          </cell>
          <cell r="AV527" t="str">
            <v>Forecast</v>
          </cell>
          <cell r="AW527" t="str">
            <v>Forecast</v>
          </cell>
          <cell r="AX527" t="str">
            <v>Forecast</v>
          </cell>
          <cell r="AY527" t="str">
            <v>Forecast</v>
          </cell>
          <cell r="AZ527" t="str">
            <v>Forecast</v>
          </cell>
          <cell r="BA527" t="str">
            <v>Forecast</v>
          </cell>
          <cell r="BB527" t="str">
            <v>Forecast</v>
          </cell>
          <cell r="BC527" t="str">
            <v>Forecast</v>
          </cell>
          <cell r="BD527" t="str">
            <v>Forecast</v>
          </cell>
          <cell r="BE527" t="str">
            <v>Forecast</v>
          </cell>
          <cell r="BF527" t="str">
            <v>Forecast</v>
          </cell>
          <cell r="BG527" t="str">
            <v>Forecast</v>
          </cell>
          <cell r="BH527" t="str">
            <v>Forecast</v>
          </cell>
          <cell r="BI527" t="str">
            <v>Forecast</v>
          </cell>
          <cell r="BJ527" t="str">
            <v>Forecast</v>
          </cell>
          <cell r="BK527" t="str">
            <v>Forecast</v>
          </cell>
          <cell r="BL527" t="str">
            <v>Forecast</v>
          </cell>
          <cell r="BM527" t="str">
            <v>Forecast</v>
          </cell>
          <cell r="BN527" t="str">
            <v>Forecast</v>
          </cell>
          <cell r="BO527" t="str">
            <v>Forecast</v>
          </cell>
          <cell r="BP527" t="str">
            <v>Forecast</v>
          </cell>
          <cell r="BQ527" t="str">
            <v>Forecast</v>
          </cell>
        </row>
        <row r="530">
          <cell r="E530">
            <v>314007.5</v>
          </cell>
          <cell r="F530">
            <v>314007.5</v>
          </cell>
          <cell r="G530">
            <v>314007.5</v>
          </cell>
          <cell r="H530">
            <v>314007.5</v>
          </cell>
          <cell r="I530">
            <v>329909.40559801209</v>
          </cell>
          <cell r="J530">
            <v>329909.40559801209</v>
          </cell>
          <cell r="K530">
            <v>0</v>
          </cell>
          <cell r="L530">
            <v>327849.38790026953</v>
          </cell>
          <cell r="M530">
            <v>327849.38790026953</v>
          </cell>
          <cell r="N530">
            <v>327849.38790026953</v>
          </cell>
          <cell r="O530">
            <v>327849.38790026953</v>
          </cell>
          <cell r="P530">
            <v>344405.78198923316</v>
          </cell>
          <cell r="Q530">
            <v>344405.78198923316</v>
          </cell>
          <cell r="R530">
            <v>344405.78198923316</v>
          </cell>
          <cell r="S530">
            <v>344405.78198923316</v>
          </cell>
          <cell r="T530">
            <v>361798.27397968946</v>
          </cell>
          <cell r="U530">
            <v>361798.27397968946</v>
          </cell>
          <cell r="V530">
            <v>361798.27397968946</v>
          </cell>
          <cell r="W530">
            <v>361798.27397968946</v>
          </cell>
          <cell r="X530">
            <v>380069.08681566373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</row>
        <row r="531"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</row>
        <row r="533">
          <cell r="E533">
            <v>314007.5</v>
          </cell>
          <cell r="F533">
            <v>314007.5</v>
          </cell>
          <cell r="G533">
            <v>314007.5</v>
          </cell>
          <cell r="H533">
            <v>314007.5</v>
          </cell>
          <cell r="I533">
            <v>329909.40559801209</v>
          </cell>
          <cell r="J533">
            <v>329909.40559801209</v>
          </cell>
          <cell r="K533">
            <v>0</v>
          </cell>
          <cell r="L533">
            <v>327849.38790026953</v>
          </cell>
          <cell r="M533">
            <v>327849.38790026953</v>
          </cell>
          <cell r="N533">
            <v>327849.38790026953</v>
          </cell>
          <cell r="O533">
            <v>327849.38790026953</v>
          </cell>
          <cell r="P533">
            <v>344405.78198923316</v>
          </cell>
          <cell r="Q533">
            <v>344405.78198923316</v>
          </cell>
          <cell r="R533">
            <v>344405.78198923316</v>
          </cell>
          <cell r="S533">
            <v>344405.78198923316</v>
          </cell>
          <cell r="T533">
            <v>361798.27397968946</v>
          </cell>
          <cell r="U533">
            <v>361798.27397968946</v>
          </cell>
          <cell r="V533">
            <v>361798.27397968946</v>
          </cell>
          <cell r="W533">
            <v>361798.27397968946</v>
          </cell>
          <cell r="X533">
            <v>380069.08681566373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</row>
        <row r="536">
          <cell r="E536">
            <v>-10990.262500000001</v>
          </cell>
          <cell r="F536">
            <v>-10990.262500000001</v>
          </cell>
          <cell r="G536">
            <v>-10990.262500000001</v>
          </cell>
          <cell r="H536">
            <v>-10990.262500000001</v>
          </cell>
          <cell r="I536">
            <v>-11546.829195930424</v>
          </cell>
          <cell r="J536">
            <v>-11546.829195930424</v>
          </cell>
          <cell r="K536">
            <v>0</v>
          </cell>
          <cell r="L536">
            <v>-11474.728576509435</v>
          </cell>
          <cell r="M536">
            <v>-11474.728576509435</v>
          </cell>
          <cell r="N536">
            <v>-11474.728576509435</v>
          </cell>
          <cell r="O536">
            <v>-11474.728576509435</v>
          </cell>
          <cell r="P536">
            <v>-12054.202369623163</v>
          </cell>
          <cell r="Q536">
            <v>-12054.202369623163</v>
          </cell>
          <cell r="R536">
            <v>-12054.202369623163</v>
          </cell>
          <cell r="S536">
            <v>-12054.202369623163</v>
          </cell>
          <cell r="T536">
            <v>-12662.939589289132</v>
          </cell>
          <cell r="U536">
            <v>-12662.939589289132</v>
          </cell>
          <cell r="V536">
            <v>-12662.939589289132</v>
          </cell>
          <cell r="W536">
            <v>-12662.939589289132</v>
          </cell>
          <cell r="X536">
            <v>-13302.418038548232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</row>
        <row r="537"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</row>
        <row r="538"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-47582.692196879514</v>
          </cell>
          <cell r="K538">
            <v>-47553.820901689789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</row>
        <row r="539"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-197937.75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</row>
        <row r="540"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</row>
        <row r="542">
          <cell r="E542">
            <v>-10990.262500000001</v>
          </cell>
          <cell r="F542">
            <v>-10990.262500000001</v>
          </cell>
          <cell r="G542">
            <v>-10990.262500000001</v>
          </cell>
          <cell r="H542">
            <v>-10990.262500000001</v>
          </cell>
          <cell r="I542">
            <v>-11546.829195930424</v>
          </cell>
          <cell r="J542">
            <v>-59129.52139280994</v>
          </cell>
          <cell r="K542">
            <v>-47553.820901689789</v>
          </cell>
          <cell r="L542">
            <v>-209412.47857650943</v>
          </cell>
          <cell r="M542">
            <v>-11474.728576509435</v>
          </cell>
          <cell r="N542">
            <v>-11474.728576509435</v>
          </cell>
          <cell r="O542">
            <v>-11474.728576509435</v>
          </cell>
          <cell r="P542">
            <v>-12054.202369623163</v>
          </cell>
          <cell r="Q542">
            <v>-12054.202369623163</v>
          </cell>
          <cell r="R542">
            <v>-12054.202369623163</v>
          </cell>
          <cell r="S542">
            <v>-12054.202369623163</v>
          </cell>
          <cell r="T542">
            <v>-12662.939589289132</v>
          </cell>
          <cell r="U542">
            <v>-12662.939589289132</v>
          </cell>
          <cell r="V542">
            <v>-12662.939589289132</v>
          </cell>
          <cell r="W542">
            <v>-12662.939589289132</v>
          </cell>
          <cell r="X542">
            <v>-13302.418038548232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</row>
        <row r="544">
          <cell r="E544">
            <v>303017.23749999999</v>
          </cell>
          <cell r="F544">
            <v>303017.23749999999</v>
          </cell>
          <cell r="G544">
            <v>303017.23749999999</v>
          </cell>
          <cell r="H544">
            <v>303017.23749999999</v>
          </cell>
          <cell r="I544">
            <v>318362.57640208164</v>
          </cell>
          <cell r="J544">
            <v>270779.88420520216</v>
          </cell>
          <cell r="K544">
            <v>-47553.820901689789</v>
          </cell>
          <cell r="L544">
            <v>118436.9093237601</v>
          </cell>
          <cell r="M544">
            <v>316374.65932376008</v>
          </cell>
          <cell r="N544">
            <v>316374.65932376008</v>
          </cell>
          <cell r="O544">
            <v>316374.65932376008</v>
          </cell>
          <cell r="P544">
            <v>332351.57961960998</v>
          </cell>
          <cell r="Q544">
            <v>332351.57961960998</v>
          </cell>
          <cell r="R544">
            <v>332351.57961960998</v>
          </cell>
          <cell r="S544">
            <v>332351.57961960998</v>
          </cell>
          <cell r="T544">
            <v>349135.33439040033</v>
          </cell>
          <cell r="U544">
            <v>349135.33439040033</v>
          </cell>
          <cell r="V544">
            <v>349135.33439040033</v>
          </cell>
          <cell r="W544">
            <v>349135.33439040033</v>
          </cell>
          <cell r="X544">
            <v>366766.66877711553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</row>
        <row r="547">
          <cell r="E547">
            <v>-17743842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</row>
        <row r="548">
          <cell r="E548">
            <v>-5250</v>
          </cell>
          <cell r="F548">
            <v>-5250</v>
          </cell>
          <cell r="G548">
            <v>-5250</v>
          </cell>
          <cell r="H548">
            <v>-5250</v>
          </cell>
          <cell r="I548">
            <v>-4000</v>
          </cell>
          <cell r="J548">
            <v>-4000</v>
          </cell>
          <cell r="K548">
            <v>-4000</v>
          </cell>
          <cell r="L548">
            <v>-4000</v>
          </cell>
          <cell r="M548">
            <v>-4000</v>
          </cell>
          <cell r="N548">
            <v>-4000</v>
          </cell>
          <cell r="O548">
            <v>-4000</v>
          </cell>
          <cell r="P548">
            <v>-4000</v>
          </cell>
          <cell r="Q548">
            <v>-4000</v>
          </cell>
          <cell r="R548">
            <v>-4000</v>
          </cell>
          <cell r="S548">
            <v>-4000</v>
          </cell>
          <cell r="T548">
            <v>-4000</v>
          </cell>
          <cell r="U548">
            <v>-5000</v>
          </cell>
          <cell r="V548">
            <v>-5000</v>
          </cell>
          <cell r="W548">
            <v>-5000</v>
          </cell>
          <cell r="X548">
            <v>-5000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</row>
        <row r="549"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19774395.638528105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</row>
        <row r="551">
          <cell r="E551">
            <v>-17749092</v>
          </cell>
          <cell r="F551">
            <v>-5250</v>
          </cell>
          <cell r="G551">
            <v>-5250</v>
          </cell>
          <cell r="H551">
            <v>-5250</v>
          </cell>
          <cell r="I551">
            <v>-4000</v>
          </cell>
          <cell r="J551">
            <v>-4000</v>
          </cell>
          <cell r="K551">
            <v>-4000</v>
          </cell>
          <cell r="L551">
            <v>-4000</v>
          </cell>
          <cell r="M551">
            <v>-4000</v>
          </cell>
          <cell r="N551">
            <v>-4000</v>
          </cell>
          <cell r="O551">
            <v>-4000</v>
          </cell>
          <cell r="P551">
            <v>-4000</v>
          </cell>
          <cell r="Q551">
            <v>-4000</v>
          </cell>
          <cell r="R551">
            <v>-4000</v>
          </cell>
          <cell r="S551">
            <v>-4000</v>
          </cell>
          <cell r="T551">
            <v>-4000</v>
          </cell>
          <cell r="U551">
            <v>-5000</v>
          </cell>
          <cell r="V551">
            <v>-5000</v>
          </cell>
          <cell r="W551">
            <v>-5000</v>
          </cell>
          <cell r="X551">
            <v>-5000</v>
          </cell>
          <cell r="Y551">
            <v>19774395.638528105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</row>
        <row r="554"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</row>
        <row r="555"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</row>
        <row r="556"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</row>
        <row r="557"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</row>
        <row r="559"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</row>
        <row r="562"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</row>
        <row r="563"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</row>
        <row r="565"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</row>
        <row r="568"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</row>
        <row r="569"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</row>
        <row r="570"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</row>
        <row r="572">
          <cell r="E572">
            <v>-17446074.762499999</v>
          </cell>
          <cell r="F572">
            <v>297767.23749999999</v>
          </cell>
          <cell r="G572">
            <v>297767.23749999999</v>
          </cell>
          <cell r="H572">
            <v>297767.23749999999</v>
          </cell>
          <cell r="I572">
            <v>314362.57640208164</v>
          </cell>
          <cell r="J572">
            <v>266779.88420520216</v>
          </cell>
          <cell r="K572">
            <v>-51553.820901689789</v>
          </cell>
          <cell r="L572">
            <v>114436.9093237601</v>
          </cell>
          <cell r="M572">
            <v>312374.65932376008</v>
          </cell>
          <cell r="N572">
            <v>312374.65932376008</v>
          </cell>
          <cell r="O572">
            <v>312374.65932376008</v>
          </cell>
          <cell r="P572">
            <v>328351.57961960998</v>
          </cell>
          <cell r="Q572">
            <v>328351.57961960998</v>
          </cell>
          <cell r="R572">
            <v>328351.57961960998</v>
          </cell>
          <cell r="S572">
            <v>328351.57961960998</v>
          </cell>
          <cell r="T572">
            <v>345135.33439040033</v>
          </cell>
          <cell r="U572">
            <v>344135.33439040033</v>
          </cell>
          <cell r="V572">
            <v>344135.33439040033</v>
          </cell>
          <cell r="W572">
            <v>344135.33439040033</v>
          </cell>
          <cell r="X572">
            <v>361766.66877711553</v>
          </cell>
          <cell r="Y572">
            <v>19774395.638528105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</row>
        <row r="574">
          <cell r="E574">
            <v>-17446074.762499999</v>
          </cell>
          <cell r="F574">
            <v>297767.23749999999</v>
          </cell>
          <cell r="G574">
            <v>297767.23749999999</v>
          </cell>
          <cell r="H574">
            <v>297767.23749999999</v>
          </cell>
          <cell r="I574">
            <v>314362.57640208164</v>
          </cell>
          <cell r="J574">
            <v>266779.88420520216</v>
          </cell>
          <cell r="K574">
            <v>-51553.820901689789</v>
          </cell>
          <cell r="L574">
            <v>114436.9093237601</v>
          </cell>
          <cell r="M574">
            <v>312374.65932376008</v>
          </cell>
          <cell r="N574">
            <v>312374.65932376008</v>
          </cell>
          <cell r="O574">
            <v>312374.65932376008</v>
          </cell>
          <cell r="P574">
            <v>328351.57961960998</v>
          </cell>
          <cell r="Q574">
            <v>328351.57961960998</v>
          </cell>
          <cell r="R574">
            <v>328351.57961960998</v>
          </cell>
          <cell r="S574">
            <v>328351.57961960998</v>
          </cell>
          <cell r="T574">
            <v>345135.33439040033</v>
          </cell>
          <cell r="U574">
            <v>344135.33439040033</v>
          </cell>
          <cell r="V574">
            <v>344135.33439040033</v>
          </cell>
          <cell r="W574">
            <v>344135.33439040033</v>
          </cell>
          <cell r="X574">
            <v>361766.66877711553</v>
          </cell>
          <cell r="Y574">
            <v>19774395.638528105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</row>
        <row r="576">
          <cell r="E576">
            <v>-17446074.762499999</v>
          </cell>
          <cell r="F576">
            <v>297767.23749999999</v>
          </cell>
          <cell r="G576">
            <v>297767.23749999999</v>
          </cell>
          <cell r="H576">
            <v>297767.23749999999</v>
          </cell>
          <cell r="I576">
            <v>314362.57640208164</v>
          </cell>
          <cell r="J576">
            <v>266779.88420520216</v>
          </cell>
          <cell r="K576">
            <v>-51553.820901689789</v>
          </cell>
          <cell r="L576">
            <v>114436.9093237601</v>
          </cell>
          <cell r="M576">
            <v>312374.65932376008</v>
          </cell>
          <cell r="N576">
            <v>312374.65932376008</v>
          </cell>
          <cell r="O576">
            <v>312374.65932376008</v>
          </cell>
          <cell r="P576">
            <v>328351.57961960998</v>
          </cell>
          <cell r="Q576">
            <v>328351.57961960998</v>
          </cell>
          <cell r="R576">
            <v>328351.57961960998</v>
          </cell>
          <cell r="S576">
            <v>328351.57961960998</v>
          </cell>
          <cell r="T576">
            <v>345135.33439040033</v>
          </cell>
          <cell r="U576">
            <v>344135.33439040033</v>
          </cell>
          <cell r="V576">
            <v>344135.33439040033</v>
          </cell>
          <cell r="W576">
            <v>344135.33439040033</v>
          </cell>
          <cell r="X576">
            <v>361766.66877711553</v>
          </cell>
          <cell r="Y576">
            <v>19774395.638528105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</row>
        <row r="578">
          <cell r="E578">
            <v>6.8309273155159972E-2</v>
          </cell>
          <cell r="F578">
            <v>7.1130126310525066E-2</v>
          </cell>
          <cell r="G578">
            <v>7.1130126310525066E-2</v>
          </cell>
          <cell r="H578">
            <v>7.1130126310525066E-2</v>
          </cell>
          <cell r="I578">
            <v>7.4732284073523225E-2</v>
          </cell>
          <cell r="J578">
            <v>6.0498968137322327E-2</v>
          </cell>
          <cell r="K578">
            <v>-1.249173031155428E-2</v>
          </cell>
          <cell r="L578">
            <v>-0.17715573975524446</v>
          </cell>
          <cell r="M578">
            <v>0.19000638912006651</v>
          </cell>
          <cell r="N578">
            <v>7.113012631052508E-2</v>
          </cell>
          <cell r="O578">
            <v>7.113012631052508E-2</v>
          </cell>
          <cell r="P578">
            <v>7.4722197689206599E-2</v>
          </cell>
          <cell r="Q578">
            <v>7.1130126310525066E-2</v>
          </cell>
          <cell r="R578">
            <v>7.1130126310525066E-2</v>
          </cell>
          <cell r="S578">
            <v>7.1130126310525066E-2</v>
          </cell>
          <cell r="T578">
            <v>7.4722197689206585E-2</v>
          </cell>
          <cell r="U578">
            <v>7.1130126310525066E-2</v>
          </cell>
          <cell r="V578">
            <v>7.1130126310525066E-2</v>
          </cell>
          <cell r="W578">
            <v>7.1130126310525066E-2</v>
          </cell>
          <cell r="X578">
            <v>7.4722197689206571E-2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</row>
        <row r="579">
          <cell r="E579">
            <v>17743842</v>
          </cell>
          <cell r="F579">
            <v>17040163.048616029</v>
          </cell>
          <cell r="G579">
            <v>17040163.048616029</v>
          </cell>
          <cell r="H579">
            <v>17040163.048616029</v>
          </cell>
          <cell r="I579">
            <v>17040163.048616029</v>
          </cell>
          <cell r="J579">
            <v>17903107.609410994</v>
          </cell>
          <cell r="K579">
            <v>15227296.688499486</v>
          </cell>
          <cell r="L579">
            <v>-2674187.3447033814</v>
          </cell>
          <cell r="M579">
            <v>6660295.1782603581</v>
          </cell>
          <cell r="N579">
            <v>17791317.166658614</v>
          </cell>
          <cell r="O579">
            <v>17791317.166658614</v>
          </cell>
          <cell r="P579">
            <v>17791317.166658614</v>
          </cell>
          <cell r="Q579">
            <v>18689778.683574878</v>
          </cell>
          <cell r="R579">
            <v>18689778.683574878</v>
          </cell>
          <cell r="S579">
            <v>18689778.683574878</v>
          </cell>
          <cell r="T579">
            <v>18689778.683574878</v>
          </cell>
          <cell r="U579">
            <v>19633612.507095411</v>
          </cell>
          <cell r="V579">
            <v>19633612.507095411</v>
          </cell>
          <cell r="W579">
            <v>19633612.507095411</v>
          </cell>
          <cell r="X579">
            <v>19633612.507095411</v>
          </cell>
          <cell r="Y579">
            <v>20625109.938703727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</row>
        <row r="580">
          <cell r="E580">
            <v>1</v>
          </cell>
          <cell r="F580">
            <v>1</v>
          </cell>
          <cell r="G580">
            <v>1</v>
          </cell>
          <cell r="H580">
            <v>1</v>
          </cell>
          <cell r="I580">
            <v>1</v>
          </cell>
          <cell r="J580">
            <v>0</v>
          </cell>
          <cell r="K580">
            <v>0</v>
          </cell>
          <cell r="L580">
            <v>1</v>
          </cell>
          <cell r="M580">
            <v>1</v>
          </cell>
          <cell r="N580">
            <v>1</v>
          </cell>
          <cell r="O580">
            <v>1</v>
          </cell>
          <cell r="P580">
            <v>1</v>
          </cell>
          <cell r="Q580">
            <v>1</v>
          </cell>
          <cell r="R580">
            <v>1</v>
          </cell>
          <cell r="S580">
            <v>1</v>
          </cell>
          <cell r="T580">
            <v>1</v>
          </cell>
          <cell r="U580">
            <v>1</v>
          </cell>
          <cell r="V580">
            <v>1</v>
          </cell>
          <cell r="W580">
            <v>1</v>
          </cell>
          <cell r="X580">
            <v>1</v>
          </cell>
          <cell r="Y580" t="str">
            <v>-</v>
          </cell>
          <cell r="Z580" t="str">
            <v>-</v>
          </cell>
          <cell r="AA580" t="str">
            <v>-</v>
          </cell>
          <cell r="AB580" t="str">
            <v>-</v>
          </cell>
          <cell r="AC580" t="str">
            <v>-</v>
          </cell>
          <cell r="AD580" t="str">
            <v>-</v>
          </cell>
          <cell r="AE580" t="str">
            <v>-</v>
          </cell>
          <cell r="AF580" t="str">
            <v>-</v>
          </cell>
          <cell r="AG580" t="str">
            <v>-</v>
          </cell>
          <cell r="AH580" t="str">
            <v>-</v>
          </cell>
          <cell r="AI580" t="str">
            <v>-</v>
          </cell>
          <cell r="AJ580" t="str">
            <v>-</v>
          </cell>
          <cell r="AK580" t="str">
            <v>-</v>
          </cell>
          <cell r="AL580" t="str">
            <v>-</v>
          </cell>
          <cell r="AM580" t="str">
            <v>-</v>
          </cell>
          <cell r="AN580" t="str">
            <v>-</v>
          </cell>
          <cell r="AO580" t="str">
            <v>-</v>
          </cell>
          <cell r="AP580" t="str">
            <v>-</v>
          </cell>
          <cell r="AQ580" t="str">
            <v>-</v>
          </cell>
          <cell r="AR580" t="str">
            <v>-</v>
          </cell>
          <cell r="AS580" t="str">
            <v>-</v>
          </cell>
          <cell r="AT580" t="str">
            <v>-</v>
          </cell>
          <cell r="AU580" t="str">
            <v>-</v>
          </cell>
          <cell r="AV580" t="str">
            <v>-</v>
          </cell>
          <cell r="AW580" t="str">
            <v>-</v>
          </cell>
          <cell r="AX580" t="str">
            <v>-</v>
          </cell>
          <cell r="AY580" t="str">
            <v>-</v>
          </cell>
          <cell r="AZ580" t="str">
            <v>-</v>
          </cell>
          <cell r="BA580" t="str">
            <v>-</v>
          </cell>
          <cell r="BB580" t="str">
            <v>-</v>
          </cell>
          <cell r="BC580" t="str">
            <v>-</v>
          </cell>
          <cell r="BD580" t="str">
            <v>-</v>
          </cell>
          <cell r="BE580" t="str">
            <v>-</v>
          </cell>
          <cell r="BF580" t="str">
            <v>-</v>
          </cell>
          <cell r="BG580" t="str">
            <v>-</v>
          </cell>
          <cell r="BH580" t="str">
            <v>-</v>
          </cell>
          <cell r="BI580" t="str">
            <v>-</v>
          </cell>
          <cell r="BJ580" t="str">
            <v>-</v>
          </cell>
          <cell r="BK580" t="str">
            <v>-</v>
          </cell>
          <cell r="BL580" t="str">
            <v>-</v>
          </cell>
          <cell r="BM580" t="str">
            <v>-</v>
          </cell>
          <cell r="BN580" t="str">
            <v>-</v>
          </cell>
          <cell r="BO580" t="str">
            <v>-</v>
          </cell>
          <cell r="BP580" t="str">
            <v>-</v>
          </cell>
          <cell r="BQ580" t="str">
            <v>-</v>
          </cell>
        </row>
        <row r="581">
          <cell r="E581">
            <v>1</v>
          </cell>
          <cell r="F581">
            <v>2</v>
          </cell>
          <cell r="G581">
            <v>3</v>
          </cell>
          <cell r="H581">
            <v>4</v>
          </cell>
          <cell r="I581">
            <v>5</v>
          </cell>
          <cell r="J581">
            <v>6</v>
          </cell>
          <cell r="K581">
            <v>7</v>
          </cell>
          <cell r="L581">
            <v>8</v>
          </cell>
          <cell r="M581">
            <v>9</v>
          </cell>
          <cell r="N581">
            <v>10</v>
          </cell>
          <cell r="O581">
            <v>11</v>
          </cell>
          <cell r="P581">
            <v>12</v>
          </cell>
          <cell r="Q581">
            <v>13</v>
          </cell>
          <cell r="R581">
            <v>14</v>
          </cell>
          <cell r="S581">
            <v>15</v>
          </cell>
          <cell r="T581">
            <v>16</v>
          </cell>
          <cell r="U581">
            <v>17</v>
          </cell>
          <cell r="V581">
            <v>18</v>
          </cell>
          <cell r="W581">
            <v>19</v>
          </cell>
          <cell r="X581">
            <v>20</v>
          </cell>
          <cell r="Y581">
            <v>21</v>
          </cell>
          <cell r="Z581">
            <v>22</v>
          </cell>
          <cell r="AA581">
            <v>23</v>
          </cell>
          <cell r="AB581">
            <v>24</v>
          </cell>
          <cell r="AC581">
            <v>25</v>
          </cell>
          <cell r="AD581">
            <v>26</v>
          </cell>
          <cell r="AE581">
            <v>27</v>
          </cell>
          <cell r="AF581">
            <v>28</v>
          </cell>
          <cell r="AG581">
            <v>29</v>
          </cell>
          <cell r="AH581">
            <v>30</v>
          </cell>
          <cell r="AI581">
            <v>31</v>
          </cell>
          <cell r="AJ581">
            <v>32</v>
          </cell>
          <cell r="AK581">
            <v>33</v>
          </cell>
          <cell r="AL581">
            <v>34</v>
          </cell>
          <cell r="AM581">
            <v>35</v>
          </cell>
          <cell r="AN581">
            <v>36</v>
          </cell>
          <cell r="AO581">
            <v>37</v>
          </cell>
          <cell r="AP581">
            <v>38</v>
          </cell>
          <cell r="AQ581">
            <v>39</v>
          </cell>
          <cell r="AR581">
            <v>40</v>
          </cell>
          <cell r="AS581">
            <v>41</v>
          </cell>
          <cell r="AT581">
            <v>42</v>
          </cell>
          <cell r="AU581">
            <v>43</v>
          </cell>
          <cell r="AV581">
            <v>44</v>
          </cell>
          <cell r="AW581">
            <v>45</v>
          </cell>
          <cell r="AX581">
            <v>46</v>
          </cell>
          <cell r="AY581">
            <v>47</v>
          </cell>
          <cell r="AZ581">
            <v>48</v>
          </cell>
          <cell r="BA581">
            <v>49</v>
          </cell>
          <cell r="BB581">
            <v>50</v>
          </cell>
          <cell r="BC581">
            <v>51</v>
          </cell>
          <cell r="BD581">
            <v>52</v>
          </cell>
          <cell r="BE581">
            <v>53</v>
          </cell>
          <cell r="BF581">
            <v>54</v>
          </cell>
          <cell r="BG581">
            <v>55</v>
          </cell>
          <cell r="BH581">
            <v>56</v>
          </cell>
          <cell r="BI581">
            <v>57</v>
          </cell>
          <cell r="BJ581">
            <v>58</v>
          </cell>
          <cell r="BK581">
            <v>59</v>
          </cell>
          <cell r="BL581">
            <v>60</v>
          </cell>
          <cell r="BM581">
            <v>61</v>
          </cell>
          <cell r="BN581">
            <v>62</v>
          </cell>
          <cell r="BO581">
            <v>63</v>
          </cell>
          <cell r="BP581">
            <v>64</v>
          </cell>
          <cell r="BQ581">
            <v>65</v>
          </cell>
        </row>
        <row r="582">
          <cell r="E582">
            <v>39172</v>
          </cell>
          <cell r="F582">
            <v>39263</v>
          </cell>
          <cell r="G582">
            <v>39355</v>
          </cell>
          <cell r="H582">
            <v>39446</v>
          </cell>
          <cell r="I582">
            <v>39537</v>
          </cell>
          <cell r="J582">
            <v>39629</v>
          </cell>
          <cell r="K582">
            <v>39721</v>
          </cell>
          <cell r="L582">
            <v>39812</v>
          </cell>
          <cell r="M582">
            <v>39902</v>
          </cell>
          <cell r="N582">
            <v>39994</v>
          </cell>
          <cell r="O582">
            <v>40086</v>
          </cell>
          <cell r="P582">
            <v>40177</v>
          </cell>
          <cell r="Q582">
            <v>40267</v>
          </cell>
          <cell r="R582">
            <v>40359</v>
          </cell>
          <cell r="S582">
            <v>40451</v>
          </cell>
          <cell r="T582">
            <v>40542</v>
          </cell>
          <cell r="U582">
            <v>40632</v>
          </cell>
          <cell r="V582">
            <v>40724</v>
          </cell>
          <cell r="W582">
            <v>40816</v>
          </cell>
          <cell r="X582">
            <v>40907</v>
          </cell>
          <cell r="Y582">
            <v>40998</v>
          </cell>
          <cell r="Z582">
            <v>41090</v>
          </cell>
          <cell r="AA582">
            <v>41182</v>
          </cell>
          <cell r="AB582">
            <v>41273</v>
          </cell>
          <cell r="AC582">
            <v>41363</v>
          </cell>
          <cell r="AD582">
            <v>41455</v>
          </cell>
          <cell r="AE582">
            <v>41547</v>
          </cell>
          <cell r="AF582">
            <v>41638</v>
          </cell>
          <cell r="AG582">
            <v>41728</v>
          </cell>
          <cell r="AH582">
            <v>41820</v>
          </cell>
          <cell r="AI582">
            <v>41912</v>
          </cell>
          <cell r="AJ582">
            <v>42003</v>
          </cell>
          <cell r="AK582">
            <v>42093</v>
          </cell>
          <cell r="AL582">
            <v>42185</v>
          </cell>
          <cell r="AM582">
            <v>42277</v>
          </cell>
          <cell r="AN582">
            <v>42368</v>
          </cell>
          <cell r="AO582">
            <v>42459</v>
          </cell>
          <cell r="AP582">
            <v>42551</v>
          </cell>
          <cell r="AQ582">
            <v>42643</v>
          </cell>
          <cell r="AR582">
            <v>42734</v>
          </cell>
          <cell r="AS582">
            <v>42824</v>
          </cell>
          <cell r="AT582">
            <v>42916</v>
          </cell>
          <cell r="AU582">
            <v>43008</v>
          </cell>
          <cell r="AV582">
            <v>43099</v>
          </cell>
          <cell r="AW582">
            <v>43189</v>
          </cell>
          <cell r="AX582">
            <v>43281</v>
          </cell>
          <cell r="AY582">
            <v>43373</v>
          </cell>
          <cell r="AZ582">
            <v>43464</v>
          </cell>
          <cell r="BA582">
            <v>43554</v>
          </cell>
          <cell r="BB582">
            <v>43646</v>
          </cell>
          <cell r="BC582">
            <v>43738</v>
          </cell>
          <cell r="BD582">
            <v>43829</v>
          </cell>
          <cell r="BE582">
            <v>43920</v>
          </cell>
          <cell r="BF582">
            <v>44012</v>
          </cell>
          <cell r="BG582">
            <v>44104</v>
          </cell>
          <cell r="BH582">
            <v>44195</v>
          </cell>
          <cell r="BI582">
            <v>44285</v>
          </cell>
          <cell r="BJ582">
            <v>44377</v>
          </cell>
          <cell r="BK582">
            <v>44469</v>
          </cell>
          <cell r="BL582">
            <v>44560</v>
          </cell>
          <cell r="BM582">
            <v>44650</v>
          </cell>
          <cell r="BN582">
            <v>44742</v>
          </cell>
          <cell r="BO582">
            <v>44834</v>
          </cell>
          <cell r="BP582">
            <v>44925</v>
          </cell>
          <cell r="BQ582">
            <v>45015</v>
          </cell>
        </row>
        <row r="583">
          <cell r="D583" t="str">
            <v>Geared</v>
          </cell>
          <cell r="E583">
            <v>-17446074.762499999</v>
          </cell>
          <cell r="F583">
            <v>297767.23749999999</v>
          </cell>
          <cell r="G583">
            <v>297767.23749999999</v>
          </cell>
          <cell r="H583">
            <v>297767.23749999999</v>
          </cell>
          <cell r="I583">
            <v>314362.57640208164</v>
          </cell>
          <cell r="J583">
            <v>266779.88420520216</v>
          </cell>
          <cell r="K583">
            <v>-51553.820901689789</v>
          </cell>
          <cell r="L583">
            <v>114436.9093237601</v>
          </cell>
          <cell r="M583">
            <v>312374.65932376008</v>
          </cell>
          <cell r="N583">
            <v>312374.65932376008</v>
          </cell>
          <cell r="O583">
            <v>312374.65932376008</v>
          </cell>
          <cell r="P583">
            <v>328351.57961960998</v>
          </cell>
          <cell r="Q583">
            <v>328351.57961960998</v>
          </cell>
          <cell r="R583">
            <v>328351.57961960998</v>
          </cell>
          <cell r="S583">
            <v>328351.57961960998</v>
          </cell>
          <cell r="T583">
            <v>345135.33439040033</v>
          </cell>
          <cell r="U583">
            <v>344135.33439040033</v>
          </cell>
          <cell r="V583">
            <v>344135.33439040033</v>
          </cell>
          <cell r="W583">
            <v>344135.33439040033</v>
          </cell>
          <cell r="X583">
            <v>361766.66877711553</v>
          </cell>
          <cell r="Y583">
            <v>19774395.638528105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</row>
        <row r="584">
          <cell r="D584" t="str">
            <v>Un-geared</v>
          </cell>
          <cell r="E584">
            <v>-17446074.762499999</v>
          </cell>
          <cell r="F584">
            <v>297767.23749999999</v>
          </cell>
          <cell r="G584">
            <v>297767.23749999999</v>
          </cell>
          <cell r="H584">
            <v>297767.23749999999</v>
          </cell>
          <cell r="I584">
            <v>314362.57640208164</v>
          </cell>
          <cell r="J584">
            <v>266779.88420520216</v>
          </cell>
          <cell r="K584">
            <v>-51553.820901689789</v>
          </cell>
          <cell r="L584">
            <v>114436.9093237601</v>
          </cell>
          <cell r="M584">
            <v>312374.65932376008</v>
          </cell>
          <cell r="N584">
            <v>312374.65932376008</v>
          </cell>
          <cell r="O584">
            <v>312374.65932376008</v>
          </cell>
          <cell r="P584">
            <v>328351.57961960998</v>
          </cell>
          <cell r="Q584">
            <v>328351.57961960998</v>
          </cell>
          <cell r="R584">
            <v>328351.57961960998</v>
          </cell>
          <cell r="S584">
            <v>328351.57961960998</v>
          </cell>
          <cell r="T584">
            <v>345135.33439040033</v>
          </cell>
          <cell r="U584">
            <v>344135.33439040033</v>
          </cell>
          <cell r="V584">
            <v>344135.33439040033</v>
          </cell>
          <cell r="W584">
            <v>344135.33439040033</v>
          </cell>
          <cell r="X584">
            <v>361766.66877711553</v>
          </cell>
          <cell r="Y584">
            <v>19774395.638528105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</row>
        <row r="585">
          <cell r="D585" t="str">
            <v>Geared - After Tax</v>
          </cell>
          <cell r="E585">
            <v>-17446074.762499999</v>
          </cell>
          <cell r="F585">
            <v>297767.23749999999</v>
          </cell>
          <cell r="G585">
            <v>297767.23749999999</v>
          </cell>
          <cell r="H585">
            <v>297767.23749999999</v>
          </cell>
          <cell r="I585">
            <v>314362.57640208164</v>
          </cell>
          <cell r="J585">
            <v>266779.88420520216</v>
          </cell>
          <cell r="K585">
            <v>-51553.820901689789</v>
          </cell>
          <cell r="L585">
            <v>114436.9093237601</v>
          </cell>
          <cell r="M585">
            <v>312374.65932376008</v>
          </cell>
          <cell r="N585">
            <v>312374.65932376008</v>
          </cell>
          <cell r="O585">
            <v>312374.65932376008</v>
          </cell>
          <cell r="P585">
            <v>328351.57961960998</v>
          </cell>
          <cell r="Q585">
            <v>328351.57961960998</v>
          </cell>
          <cell r="R585">
            <v>328351.57961960998</v>
          </cell>
          <cell r="S585">
            <v>328351.57961960998</v>
          </cell>
          <cell r="T585">
            <v>345135.33439040033</v>
          </cell>
          <cell r="U585">
            <v>344135.33439040033</v>
          </cell>
          <cell r="V585">
            <v>344135.33439040033</v>
          </cell>
          <cell r="W585">
            <v>344135.33439040033</v>
          </cell>
          <cell r="X585">
            <v>361766.66877711553</v>
          </cell>
          <cell r="Y585">
            <v>19774395.638528105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</row>
        <row r="587">
          <cell r="E587" t="str">
            <v>Qtr Ending</v>
          </cell>
        </row>
        <row r="588">
          <cell r="D588">
            <v>9</v>
          </cell>
          <cell r="E588">
            <v>39172</v>
          </cell>
          <cell r="F588">
            <v>39263</v>
          </cell>
          <cell r="G588">
            <v>39355</v>
          </cell>
          <cell r="H588">
            <v>39447</v>
          </cell>
          <cell r="I588">
            <v>39538</v>
          </cell>
          <cell r="J588">
            <v>39629</v>
          </cell>
          <cell r="K588">
            <v>39721</v>
          </cell>
          <cell r="L588">
            <v>39813</v>
          </cell>
          <cell r="M588">
            <v>39903</v>
          </cell>
          <cell r="N588">
            <v>39994</v>
          </cell>
          <cell r="O588">
            <v>40086</v>
          </cell>
          <cell r="P588">
            <v>40178</v>
          </cell>
          <cell r="Q588">
            <v>40268</v>
          </cell>
          <cell r="R588">
            <v>40359</v>
          </cell>
          <cell r="S588">
            <v>40451</v>
          </cell>
          <cell r="T588">
            <v>40543</v>
          </cell>
          <cell r="U588">
            <v>40633</v>
          </cell>
          <cell r="V588">
            <v>40724</v>
          </cell>
          <cell r="W588">
            <v>40816</v>
          </cell>
          <cell r="X588">
            <v>40908</v>
          </cell>
          <cell r="Y588">
            <v>40999</v>
          </cell>
          <cell r="Z588">
            <v>41090</v>
          </cell>
          <cell r="AA588">
            <v>41182</v>
          </cell>
          <cell r="AB588">
            <v>41274</v>
          </cell>
          <cell r="AC588">
            <v>41364</v>
          </cell>
          <cell r="AD588">
            <v>41455</v>
          </cell>
          <cell r="AE588">
            <v>41547</v>
          </cell>
          <cell r="AF588">
            <v>41639</v>
          </cell>
          <cell r="AG588">
            <v>41729</v>
          </cell>
          <cell r="AH588">
            <v>41820</v>
          </cell>
          <cell r="AI588">
            <v>41912</v>
          </cell>
          <cell r="AJ588">
            <v>42004</v>
          </cell>
          <cell r="AK588">
            <v>42094</v>
          </cell>
          <cell r="AL588">
            <v>42185</v>
          </cell>
          <cell r="AM588">
            <v>42277</v>
          </cell>
          <cell r="AN588">
            <v>42369</v>
          </cell>
          <cell r="AO588">
            <v>42460</v>
          </cell>
          <cell r="AP588">
            <v>42551</v>
          </cell>
          <cell r="AQ588">
            <v>42643</v>
          </cell>
          <cell r="AR588">
            <v>42735</v>
          </cell>
          <cell r="AS588">
            <v>42825</v>
          </cell>
          <cell r="AT588">
            <v>42916</v>
          </cell>
          <cell r="AU588">
            <v>43008</v>
          </cell>
          <cell r="AV588">
            <v>43100</v>
          </cell>
          <cell r="AW588">
            <v>43190</v>
          </cell>
          <cell r="AX588">
            <v>43281</v>
          </cell>
          <cell r="AY588">
            <v>43373</v>
          </cell>
          <cell r="AZ588">
            <v>43465</v>
          </cell>
          <cell r="BA588">
            <v>43555</v>
          </cell>
          <cell r="BB588">
            <v>43646</v>
          </cell>
          <cell r="BC588">
            <v>43738</v>
          </cell>
          <cell r="BD588">
            <v>43830</v>
          </cell>
          <cell r="BE588">
            <v>43921</v>
          </cell>
          <cell r="BF588">
            <v>44012</v>
          </cell>
          <cell r="BG588">
            <v>44104</v>
          </cell>
          <cell r="BH588">
            <v>44196</v>
          </cell>
          <cell r="BI588">
            <v>44286</v>
          </cell>
          <cell r="BJ588">
            <v>44377</v>
          </cell>
          <cell r="BK588">
            <v>44469</v>
          </cell>
          <cell r="BL588">
            <v>44561</v>
          </cell>
          <cell r="BM588">
            <v>44651</v>
          </cell>
          <cell r="BN588">
            <v>44742</v>
          </cell>
          <cell r="BO588">
            <v>44834</v>
          </cell>
          <cell r="BP588">
            <v>44926</v>
          </cell>
          <cell r="BQ588">
            <v>45016</v>
          </cell>
        </row>
        <row r="589">
          <cell r="E589" t="str">
            <v>Forecast</v>
          </cell>
          <cell r="F589" t="str">
            <v>Forecast</v>
          </cell>
          <cell r="G589" t="str">
            <v>Forecast</v>
          </cell>
          <cell r="H589" t="str">
            <v>Forecast</v>
          </cell>
          <cell r="I589" t="str">
            <v>Forecast</v>
          </cell>
          <cell r="J589" t="str">
            <v>Forecast</v>
          </cell>
          <cell r="K589" t="str">
            <v>Forecast</v>
          </cell>
          <cell r="L589" t="str">
            <v>Forecast</v>
          </cell>
          <cell r="M589" t="str">
            <v>Forecast</v>
          </cell>
          <cell r="N589" t="str">
            <v>Forecast</v>
          </cell>
          <cell r="O589" t="str">
            <v>Forecast</v>
          </cell>
          <cell r="P589" t="str">
            <v>Forecast</v>
          </cell>
          <cell r="Q589" t="str">
            <v>Forecast</v>
          </cell>
          <cell r="R589" t="str">
            <v>Forecast</v>
          </cell>
          <cell r="S589" t="str">
            <v>Forecast</v>
          </cell>
          <cell r="T589" t="str">
            <v>Forecast</v>
          </cell>
          <cell r="U589" t="str">
            <v>Forecast</v>
          </cell>
          <cell r="V589" t="str">
            <v>Forecast</v>
          </cell>
          <cell r="W589" t="str">
            <v>Forecast</v>
          </cell>
          <cell r="X589" t="str">
            <v>Forecast</v>
          </cell>
          <cell r="Y589" t="str">
            <v>Forecast</v>
          </cell>
          <cell r="Z589" t="str">
            <v>Forecast</v>
          </cell>
          <cell r="AA589" t="str">
            <v>Forecast</v>
          </cell>
          <cell r="AB589" t="str">
            <v>Forecast</v>
          </cell>
          <cell r="AC589" t="str">
            <v>Forecast</v>
          </cell>
          <cell r="AD589" t="str">
            <v>Forecast</v>
          </cell>
          <cell r="AE589" t="str">
            <v>Forecast</v>
          </cell>
          <cell r="AF589" t="str">
            <v>Forecast</v>
          </cell>
          <cell r="AG589" t="str">
            <v>Forecast</v>
          </cell>
          <cell r="AH589" t="str">
            <v>Forecast</v>
          </cell>
          <cell r="AI589" t="str">
            <v>Forecast</v>
          </cell>
          <cell r="AJ589" t="str">
            <v>Forecast</v>
          </cell>
          <cell r="AK589" t="str">
            <v>Forecast</v>
          </cell>
          <cell r="AL589" t="str">
            <v>Forecast</v>
          </cell>
          <cell r="AM589" t="str">
            <v>Forecast</v>
          </cell>
          <cell r="AN589" t="str">
            <v>Forecast</v>
          </cell>
          <cell r="AO589" t="str">
            <v>Forecast</v>
          </cell>
          <cell r="AP589" t="str">
            <v>Forecast</v>
          </cell>
          <cell r="AQ589" t="str">
            <v>Forecast</v>
          </cell>
          <cell r="AR589" t="str">
            <v>Forecast</v>
          </cell>
          <cell r="AS589" t="str">
            <v>Forecast</v>
          </cell>
          <cell r="AT589" t="str">
            <v>Forecast</v>
          </cell>
          <cell r="AU589" t="str">
            <v>Forecast</v>
          </cell>
          <cell r="AV589" t="str">
            <v>Forecast</v>
          </cell>
          <cell r="AW589" t="str">
            <v>Forecast</v>
          </cell>
          <cell r="AX589" t="str">
            <v>Forecast</v>
          </cell>
          <cell r="AY589" t="str">
            <v>Forecast</v>
          </cell>
          <cell r="AZ589" t="str">
            <v>Forecast</v>
          </cell>
          <cell r="BA589" t="str">
            <v>Forecast</v>
          </cell>
          <cell r="BB589" t="str">
            <v>Forecast</v>
          </cell>
          <cell r="BC589" t="str">
            <v>Forecast</v>
          </cell>
          <cell r="BD589" t="str">
            <v>Forecast</v>
          </cell>
          <cell r="BE589" t="str">
            <v>Forecast</v>
          </cell>
          <cell r="BF589" t="str">
            <v>Forecast</v>
          </cell>
          <cell r="BG589" t="str">
            <v>Forecast</v>
          </cell>
          <cell r="BH589" t="str">
            <v>Forecast</v>
          </cell>
          <cell r="BI589" t="str">
            <v>Forecast</v>
          </cell>
          <cell r="BJ589" t="str">
            <v>Forecast</v>
          </cell>
          <cell r="BK589" t="str">
            <v>Forecast</v>
          </cell>
          <cell r="BL589" t="str">
            <v>Forecast</v>
          </cell>
          <cell r="BM589" t="str">
            <v>Forecast</v>
          </cell>
          <cell r="BN589" t="str">
            <v>Forecast</v>
          </cell>
          <cell r="BO589" t="str">
            <v>Forecast</v>
          </cell>
          <cell r="BP589" t="str">
            <v>Forecast</v>
          </cell>
          <cell r="BQ589" t="str">
            <v>Forecast</v>
          </cell>
        </row>
        <row r="592">
          <cell r="E592">
            <v>204996.75</v>
          </cell>
          <cell r="F592">
            <v>204996.75</v>
          </cell>
          <cell r="G592">
            <v>204996.75</v>
          </cell>
          <cell r="H592">
            <v>204996.75</v>
          </cell>
          <cell r="I592">
            <v>215378.15479574303</v>
          </cell>
          <cell r="J592">
            <v>215378.15479574303</v>
          </cell>
          <cell r="K592">
            <v>153747.5625</v>
          </cell>
          <cell r="L592">
            <v>206926.00299804696</v>
          </cell>
          <cell r="M592">
            <v>206926.00299804696</v>
          </cell>
          <cell r="N592">
            <v>206926.00299804696</v>
          </cell>
          <cell r="O592">
            <v>217375.76614944832</v>
          </cell>
          <cell r="P592">
            <v>217375.76614944832</v>
          </cell>
          <cell r="Q592">
            <v>217375.76614944832</v>
          </cell>
          <cell r="R592">
            <v>217375.76614944832</v>
          </cell>
          <cell r="S592">
            <v>228353.24233999549</v>
          </cell>
          <cell r="T592">
            <v>228353.24233999549</v>
          </cell>
          <cell r="U592">
            <v>228353.24233999549</v>
          </cell>
          <cell r="V592">
            <v>228353.24233999549</v>
          </cell>
          <cell r="W592">
            <v>239885.08107816521</v>
          </cell>
          <cell r="X592">
            <v>239885.08107816521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</row>
        <row r="593"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</row>
        <row r="595">
          <cell r="E595">
            <v>204996.75</v>
          </cell>
          <cell r="F595">
            <v>204996.75</v>
          </cell>
          <cell r="G595">
            <v>204996.75</v>
          </cell>
          <cell r="H595">
            <v>204996.75</v>
          </cell>
          <cell r="I595">
            <v>215378.15479574303</v>
          </cell>
          <cell r="J595">
            <v>215378.15479574303</v>
          </cell>
          <cell r="K595">
            <v>153747.5625</v>
          </cell>
          <cell r="L595">
            <v>206926.00299804696</v>
          </cell>
          <cell r="M595">
            <v>206926.00299804696</v>
          </cell>
          <cell r="N595">
            <v>206926.00299804696</v>
          </cell>
          <cell r="O595">
            <v>217375.76614944832</v>
          </cell>
          <cell r="P595">
            <v>217375.76614944832</v>
          </cell>
          <cell r="Q595">
            <v>217375.76614944832</v>
          </cell>
          <cell r="R595">
            <v>217375.76614944832</v>
          </cell>
          <cell r="S595">
            <v>228353.24233999549</v>
          </cell>
          <cell r="T595">
            <v>228353.24233999549</v>
          </cell>
          <cell r="U595">
            <v>228353.24233999549</v>
          </cell>
          <cell r="V595">
            <v>228353.24233999549</v>
          </cell>
          <cell r="W595">
            <v>239885.08107816521</v>
          </cell>
          <cell r="X595">
            <v>239885.08107816521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</row>
        <row r="598">
          <cell r="E598">
            <v>-7174.8862500000005</v>
          </cell>
          <cell r="F598">
            <v>-7174.8862500000005</v>
          </cell>
          <cell r="G598">
            <v>-7174.8862500000005</v>
          </cell>
          <cell r="H598">
            <v>-7174.8862500000005</v>
          </cell>
          <cell r="I598">
            <v>-7538.2354178510068</v>
          </cell>
          <cell r="J598">
            <v>-7538.2354178510068</v>
          </cell>
          <cell r="K598">
            <v>-5381.1646875000006</v>
          </cell>
          <cell r="L598">
            <v>-7242.4101049316441</v>
          </cell>
          <cell r="M598">
            <v>-7242.4101049316441</v>
          </cell>
          <cell r="N598">
            <v>-7242.4101049316441</v>
          </cell>
          <cell r="O598">
            <v>-7608.1518152306908</v>
          </cell>
          <cell r="P598">
            <v>-7608.1518152306908</v>
          </cell>
          <cell r="Q598">
            <v>-7608.1518152306908</v>
          </cell>
          <cell r="R598">
            <v>-7608.1518152306908</v>
          </cell>
          <cell r="S598">
            <v>-7992.3634818998426</v>
          </cell>
          <cell r="T598">
            <v>-7992.3634818998426</v>
          </cell>
          <cell r="U598">
            <v>-7992.3634818998426</v>
          </cell>
          <cell r="V598">
            <v>-7992.3634818998426</v>
          </cell>
          <cell r="W598">
            <v>-8395.9778377357834</v>
          </cell>
          <cell r="X598">
            <v>-8395.9778377357834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</row>
        <row r="599"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</row>
        <row r="600"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</row>
        <row r="601"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-32106.26967494678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</row>
        <row r="602"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</row>
        <row r="604">
          <cell r="E604">
            <v>-7174.8862500000005</v>
          </cell>
          <cell r="F604">
            <v>-7174.8862500000005</v>
          </cell>
          <cell r="G604">
            <v>-7174.8862500000005</v>
          </cell>
          <cell r="H604">
            <v>-7174.8862500000005</v>
          </cell>
          <cell r="I604">
            <v>-7538.2354178510068</v>
          </cell>
          <cell r="J604">
            <v>-7538.2354178510068</v>
          </cell>
          <cell r="K604">
            <v>-37487.43436244678</v>
          </cell>
          <cell r="L604">
            <v>-7242.4101049316441</v>
          </cell>
          <cell r="M604">
            <v>-7242.4101049316441</v>
          </cell>
          <cell r="N604">
            <v>-7242.4101049316441</v>
          </cell>
          <cell r="O604">
            <v>-7608.1518152306908</v>
          </cell>
          <cell r="P604">
            <v>-7608.1518152306908</v>
          </cell>
          <cell r="Q604">
            <v>-7608.1518152306908</v>
          </cell>
          <cell r="R604">
            <v>-7608.1518152306908</v>
          </cell>
          <cell r="S604">
            <v>-7992.3634818998426</v>
          </cell>
          <cell r="T604">
            <v>-7992.3634818998426</v>
          </cell>
          <cell r="U604">
            <v>-7992.3634818998426</v>
          </cell>
          <cell r="V604">
            <v>-7992.3634818998426</v>
          </cell>
          <cell r="W604">
            <v>-8395.9778377357834</v>
          </cell>
          <cell r="X604">
            <v>-8395.9778377357834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</row>
        <row r="606">
          <cell r="E606">
            <v>197821.86374999999</v>
          </cell>
          <cell r="F606">
            <v>197821.86374999999</v>
          </cell>
          <cell r="G606">
            <v>197821.86374999999</v>
          </cell>
          <cell r="H606">
            <v>197821.86374999999</v>
          </cell>
          <cell r="I606">
            <v>207839.91937789202</v>
          </cell>
          <cell r="J606">
            <v>207839.91937789202</v>
          </cell>
          <cell r="K606">
            <v>116260.12813755323</v>
          </cell>
          <cell r="L606">
            <v>199683.5928931153</v>
          </cell>
          <cell r="M606">
            <v>199683.5928931153</v>
          </cell>
          <cell r="N606">
            <v>199683.5928931153</v>
          </cell>
          <cell r="O606">
            <v>209767.61433421762</v>
          </cell>
          <cell r="P606">
            <v>209767.61433421762</v>
          </cell>
          <cell r="Q606">
            <v>209767.61433421762</v>
          </cell>
          <cell r="R606">
            <v>209767.61433421762</v>
          </cell>
          <cell r="S606">
            <v>220360.87885809565</v>
          </cell>
          <cell r="T606">
            <v>220360.87885809565</v>
          </cell>
          <cell r="U606">
            <v>220360.87885809565</v>
          </cell>
          <cell r="V606">
            <v>220360.87885809565</v>
          </cell>
          <cell r="W606">
            <v>231489.10324042942</v>
          </cell>
          <cell r="X606">
            <v>231489.10324042942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</row>
        <row r="609">
          <cell r="E609">
            <v>-11494801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</row>
        <row r="610">
          <cell r="E610">
            <v>-3250</v>
          </cell>
          <cell r="F610">
            <v>-3250</v>
          </cell>
          <cell r="G610">
            <v>-3250</v>
          </cell>
          <cell r="H610">
            <v>-3250</v>
          </cell>
          <cell r="I610">
            <v>-2750</v>
          </cell>
          <cell r="J610">
            <v>-2750</v>
          </cell>
          <cell r="K610">
            <v>-2750</v>
          </cell>
          <cell r="L610">
            <v>-2750</v>
          </cell>
          <cell r="M610">
            <v>-2750</v>
          </cell>
          <cell r="N610">
            <v>-2750</v>
          </cell>
          <cell r="O610">
            <v>-2750</v>
          </cell>
          <cell r="P610">
            <v>-2750</v>
          </cell>
          <cell r="Q610">
            <v>-2750</v>
          </cell>
          <cell r="R610">
            <v>-2750</v>
          </cell>
          <cell r="S610">
            <v>-2750</v>
          </cell>
          <cell r="T610">
            <v>-2750</v>
          </cell>
          <cell r="U610">
            <v>-3250</v>
          </cell>
          <cell r="V610">
            <v>-3250</v>
          </cell>
          <cell r="W610">
            <v>-3250</v>
          </cell>
          <cell r="X610">
            <v>-3250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</row>
        <row r="611"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12810232.573089214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</row>
        <row r="613">
          <cell r="E613">
            <v>-11498051</v>
          </cell>
          <cell r="F613">
            <v>-3250</v>
          </cell>
          <cell r="G613">
            <v>-3250</v>
          </cell>
          <cell r="H613">
            <v>-3250</v>
          </cell>
          <cell r="I613">
            <v>-2750</v>
          </cell>
          <cell r="J613">
            <v>-2750</v>
          </cell>
          <cell r="K613">
            <v>-2750</v>
          </cell>
          <cell r="L613">
            <v>-2750</v>
          </cell>
          <cell r="M613">
            <v>-2750</v>
          </cell>
          <cell r="N613">
            <v>-2750</v>
          </cell>
          <cell r="O613">
            <v>-2750</v>
          </cell>
          <cell r="P613">
            <v>-2750</v>
          </cell>
          <cell r="Q613">
            <v>-2750</v>
          </cell>
          <cell r="R613">
            <v>-2750</v>
          </cell>
          <cell r="S613">
            <v>-2750</v>
          </cell>
          <cell r="T613">
            <v>-2750</v>
          </cell>
          <cell r="U613">
            <v>-3250</v>
          </cell>
          <cell r="V613">
            <v>-3250</v>
          </cell>
          <cell r="W613">
            <v>-3250</v>
          </cell>
          <cell r="X613">
            <v>-3250</v>
          </cell>
          <cell r="Y613">
            <v>12810232.573089214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</row>
        <row r="616"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</row>
        <row r="617"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</row>
        <row r="618"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</row>
        <row r="619"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</row>
        <row r="621"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</row>
        <row r="624"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</row>
        <row r="625"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</row>
        <row r="627"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</row>
        <row r="630"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</row>
        <row r="631"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</row>
        <row r="632"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</row>
        <row r="634">
          <cell r="E634">
            <v>-11300229.13625</v>
          </cell>
          <cell r="F634">
            <v>194571.86374999999</v>
          </cell>
          <cell r="G634">
            <v>194571.86374999999</v>
          </cell>
          <cell r="H634">
            <v>194571.86374999999</v>
          </cell>
          <cell r="I634">
            <v>205089.91937789202</v>
          </cell>
          <cell r="J634">
            <v>205089.91937789202</v>
          </cell>
          <cell r="K634">
            <v>113510.12813755323</v>
          </cell>
          <cell r="L634">
            <v>196933.5928931153</v>
          </cell>
          <cell r="M634">
            <v>196933.5928931153</v>
          </cell>
          <cell r="N634">
            <v>196933.5928931153</v>
          </cell>
          <cell r="O634">
            <v>207017.61433421762</v>
          </cell>
          <cell r="P634">
            <v>207017.61433421762</v>
          </cell>
          <cell r="Q634">
            <v>207017.61433421762</v>
          </cell>
          <cell r="R634">
            <v>207017.61433421762</v>
          </cell>
          <cell r="S634">
            <v>217610.87885809565</v>
          </cell>
          <cell r="T634">
            <v>217610.87885809565</v>
          </cell>
          <cell r="U634">
            <v>217110.87885809565</v>
          </cell>
          <cell r="V634">
            <v>217110.87885809565</v>
          </cell>
          <cell r="W634">
            <v>228239.10324042942</v>
          </cell>
          <cell r="X634">
            <v>228239.10324042942</v>
          </cell>
          <cell r="Y634">
            <v>12810232.573089214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</row>
        <row r="636">
          <cell r="E636">
            <v>-11300229.13625</v>
          </cell>
          <cell r="F636">
            <v>194571.86374999999</v>
          </cell>
          <cell r="G636">
            <v>194571.86374999999</v>
          </cell>
          <cell r="H636">
            <v>194571.86374999999</v>
          </cell>
          <cell r="I636">
            <v>205089.91937789202</v>
          </cell>
          <cell r="J636">
            <v>205089.91937789202</v>
          </cell>
          <cell r="K636">
            <v>113510.12813755323</v>
          </cell>
          <cell r="L636">
            <v>196933.5928931153</v>
          </cell>
          <cell r="M636">
            <v>196933.5928931153</v>
          </cell>
          <cell r="N636">
            <v>196933.5928931153</v>
          </cell>
          <cell r="O636">
            <v>207017.61433421762</v>
          </cell>
          <cell r="P636">
            <v>207017.61433421762</v>
          </cell>
          <cell r="Q636">
            <v>207017.61433421762</v>
          </cell>
          <cell r="R636">
            <v>207017.61433421762</v>
          </cell>
          <cell r="S636">
            <v>217610.87885809565</v>
          </cell>
          <cell r="T636">
            <v>217610.87885809565</v>
          </cell>
          <cell r="U636">
            <v>217110.87885809565</v>
          </cell>
          <cell r="V636">
            <v>217110.87885809565</v>
          </cell>
          <cell r="W636">
            <v>228239.10324042942</v>
          </cell>
          <cell r="X636">
            <v>228239.10324042942</v>
          </cell>
          <cell r="Y636">
            <v>12810232.573089214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</row>
        <row r="638">
          <cell r="E638">
            <v>-11300229.13625</v>
          </cell>
          <cell r="F638">
            <v>194571.86374999999</v>
          </cell>
          <cell r="G638">
            <v>194571.86374999999</v>
          </cell>
          <cell r="H638">
            <v>194571.86374999999</v>
          </cell>
          <cell r="I638">
            <v>205089.91937789202</v>
          </cell>
          <cell r="J638">
            <v>205089.91937789202</v>
          </cell>
          <cell r="K638">
            <v>113510.12813755323</v>
          </cell>
          <cell r="L638">
            <v>196933.5928931153</v>
          </cell>
          <cell r="M638">
            <v>196933.5928931153</v>
          </cell>
          <cell r="N638">
            <v>196933.5928931153</v>
          </cell>
          <cell r="O638">
            <v>207017.61433421762</v>
          </cell>
          <cell r="P638">
            <v>207017.61433421762</v>
          </cell>
          <cell r="Q638">
            <v>207017.61433421762</v>
          </cell>
          <cell r="R638">
            <v>207017.61433421762</v>
          </cell>
          <cell r="S638">
            <v>217610.87885809565</v>
          </cell>
          <cell r="T638">
            <v>217610.87885809565</v>
          </cell>
          <cell r="U638">
            <v>217110.87885809565</v>
          </cell>
          <cell r="V638">
            <v>217110.87885809565</v>
          </cell>
          <cell r="W638">
            <v>228239.10324042942</v>
          </cell>
          <cell r="X638">
            <v>228239.10324042942</v>
          </cell>
          <cell r="Y638">
            <v>12810232.573089214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</row>
        <row r="640">
          <cell r="E640">
            <v>6.8838725872679307E-2</v>
          </cell>
          <cell r="F640">
            <v>7.0283984472632455E-2</v>
          </cell>
          <cell r="G640">
            <v>7.0283984472632455E-2</v>
          </cell>
          <cell r="H640">
            <v>7.0283984472632455E-2</v>
          </cell>
          <cell r="I640">
            <v>7.3843292088329363E-2</v>
          </cell>
          <cell r="J640">
            <v>7.0283984472632455E-2</v>
          </cell>
          <cell r="K640">
            <v>3.9314993314394184E-2</v>
          </cell>
          <cell r="L640">
            <v>0.12071686800253807</v>
          </cell>
          <cell r="M640">
            <v>7.0283984472632455E-2</v>
          </cell>
          <cell r="N640">
            <v>7.0283984472632455E-2</v>
          </cell>
          <cell r="O640">
            <v>7.3833325688500387E-2</v>
          </cell>
          <cell r="P640">
            <v>7.0283984472632455E-2</v>
          </cell>
          <cell r="Q640">
            <v>7.0283984472632455E-2</v>
          </cell>
          <cell r="R640">
            <v>7.0283984472632455E-2</v>
          </cell>
          <cell r="S640">
            <v>7.3833325688500401E-2</v>
          </cell>
          <cell r="T640">
            <v>7.0283984472632455E-2</v>
          </cell>
          <cell r="U640">
            <v>7.0283984472632455E-2</v>
          </cell>
          <cell r="V640">
            <v>7.0283984472632455E-2</v>
          </cell>
          <cell r="W640">
            <v>7.3833325688500373E-2</v>
          </cell>
          <cell r="X640">
            <v>7.0283984472632455E-2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</row>
        <row r="641">
          <cell r="E641">
            <v>11494801</v>
          </cell>
          <cell r="F641">
            <v>11258431.930650085</v>
          </cell>
          <cell r="G641">
            <v>11258431.930650085</v>
          </cell>
          <cell r="H641">
            <v>11258431.930650085</v>
          </cell>
          <cell r="I641">
            <v>11258431.930650085</v>
          </cell>
          <cell r="J641">
            <v>11828579.209752789</v>
          </cell>
          <cell r="K641">
            <v>11828579.209752789</v>
          </cell>
          <cell r="L641">
            <v>6616592.8986466732</v>
          </cell>
          <cell r="M641">
            <v>11364386.603373015</v>
          </cell>
          <cell r="N641">
            <v>11364386.603373015</v>
          </cell>
          <cell r="O641">
            <v>11364386.603373015</v>
          </cell>
          <cell r="P641">
            <v>11938288.126843352</v>
          </cell>
          <cell r="Q641">
            <v>11938288.126843352</v>
          </cell>
          <cell r="R641">
            <v>11938288.126843352</v>
          </cell>
          <cell r="S641">
            <v>11938288.126843352</v>
          </cell>
          <cell r="T641">
            <v>12541171.677248944</v>
          </cell>
          <cell r="U641">
            <v>12541171.677248944</v>
          </cell>
          <cell r="V641">
            <v>12541171.677248944</v>
          </cell>
          <cell r="W641">
            <v>12541171.677248944</v>
          </cell>
          <cell r="X641">
            <v>13174500.846950011</v>
          </cell>
          <cell r="Y641">
            <v>13174500.846950011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</row>
        <row r="642">
          <cell r="E642">
            <v>0.75</v>
          </cell>
          <cell r="F642">
            <v>0.75</v>
          </cell>
          <cell r="G642">
            <v>0.75</v>
          </cell>
          <cell r="H642">
            <v>0.75</v>
          </cell>
          <cell r="I642">
            <v>0.75</v>
          </cell>
          <cell r="J642">
            <v>-0.25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 t="str">
            <v>-</v>
          </cell>
          <cell r="Z642" t="str">
            <v>-</v>
          </cell>
          <cell r="AA642" t="str">
            <v>-</v>
          </cell>
          <cell r="AB642" t="str">
            <v>-</v>
          </cell>
          <cell r="AC642" t="str">
            <v>-</v>
          </cell>
          <cell r="AD642" t="str">
            <v>-</v>
          </cell>
          <cell r="AE642" t="str">
            <v>-</v>
          </cell>
          <cell r="AF642" t="str">
            <v>-</v>
          </cell>
          <cell r="AG642" t="str">
            <v>-</v>
          </cell>
          <cell r="AH642" t="str">
            <v>-</v>
          </cell>
          <cell r="AI642" t="str">
            <v>-</v>
          </cell>
          <cell r="AJ642" t="str">
            <v>-</v>
          </cell>
          <cell r="AK642" t="str">
            <v>-</v>
          </cell>
          <cell r="AL642" t="str">
            <v>-</v>
          </cell>
          <cell r="AM642" t="str">
            <v>-</v>
          </cell>
          <cell r="AN642" t="str">
            <v>-</v>
          </cell>
          <cell r="AO642" t="str">
            <v>-</v>
          </cell>
          <cell r="AP642" t="str">
            <v>-</v>
          </cell>
          <cell r="AQ642" t="str">
            <v>-</v>
          </cell>
          <cell r="AR642" t="str">
            <v>-</v>
          </cell>
          <cell r="AS642" t="str">
            <v>-</v>
          </cell>
          <cell r="AT642" t="str">
            <v>-</v>
          </cell>
          <cell r="AU642" t="str">
            <v>-</v>
          </cell>
          <cell r="AV642" t="str">
            <v>-</v>
          </cell>
          <cell r="AW642" t="str">
            <v>-</v>
          </cell>
          <cell r="AX642" t="str">
            <v>-</v>
          </cell>
          <cell r="AY642" t="str">
            <v>-</v>
          </cell>
          <cell r="AZ642" t="str">
            <v>-</v>
          </cell>
          <cell r="BA642" t="str">
            <v>-</v>
          </cell>
          <cell r="BB642" t="str">
            <v>-</v>
          </cell>
          <cell r="BC642" t="str">
            <v>-</v>
          </cell>
          <cell r="BD642" t="str">
            <v>-</v>
          </cell>
          <cell r="BE642" t="str">
            <v>-</v>
          </cell>
          <cell r="BF642" t="str">
            <v>-</v>
          </cell>
          <cell r="BG642" t="str">
            <v>-</v>
          </cell>
          <cell r="BH642" t="str">
            <v>-</v>
          </cell>
          <cell r="BI642" t="str">
            <v>-</v>
          </cell>
          <cell r="BJ642" t="str">
            <v>-</v>
          </cell>
          <cell r="BK642" t="str">
            <v>-</v>
          </cell>
          <cell r="BL642" t="str">
            <v>-</v>
          </cell>
          <cell r="BM642" t="str">
            <v>-</v>
          </cell>
          <cell r="BN642" t="str">
            <v>-</v>
          </cell>
          <cell r="BO642" t="str">
            <v>-</v>
          </cell>
          <cell r="BP642" t="str">
            <v>-</v>
          </cell>
          <cell r="BQ642" t="str">
            <v>-</v>
          </cell>
        </row>
        <row r="643">
          <cell r="E643">
            <v>1</v>
          </cell>
          <cell r="F643">
            <v>2</v>
          </cell>
          <cell r="G643">
            <v>3</v>
          </cell>
          <cell r="H643">
            <v>4</v>
          </cell>
          <cell r="I643">
            <v>5</v>
          </cell>
          <cell r="J643">
            <v>6</v>
          </cell>
          <cell r="K643">
            <v>7</v>
          </cell>
          <cell r="L643">
            <v>8</v>
          </cell>
          <cell r="M643">
            <v>9</v>
          </cell>
          <cell r="N643">
            <v>10</v>
          </cell>
          <cell r="O643">
            <v>11</v>
          </cell>
          <cell r="P643">
            <v>12</v>
          </cell>
          <cell r="Q643">
            <v>13</v>
          </cell>
          <cell r="R643">
            <v>14</v>
          </cell>
          <cell r="S643">
            <v>15</v>
          </cell>
          <cell r="T643">
            <v>16</v>
          </cell>
          <cell r="U643">
            <v>17</v>
          </cell>
          <cell r="V643">
            <v>18</v>
          </cell>
          <cell r="W643">
            <v>19</v>
          </cell>
          <cell r="X643">
            <v>20</v>
          </cell>
          <cell r="Y643">
            <v>21</v>
          </cell>
          <cell r="Z643">
            <v>22</v>
          </cell>
          <cell r="AA643">
            <v>23</v>
          </cell>
          <cell r="AB643">
            <v>24</v>
          </cell>
          <cell r="AC643">
            <v>25</v>
          </cell>
          <cell r="AD643">
            <v>26</v>
          </cell>
          <cell r="AE643">
            <v>27</v>
          </cell>
          <cell r="AF643">
            <v>28</v>
          </cell>
          <cell r="AG643">
            <v>29</v>
          </cell>
          <cell r="AH643">
            <v>30</v>
          </cell>
          <cell r="AI643">
            <v>31</v>
          </cell>
          <cell r="AJ643">
            <v>32</v>
          </cell>
          <cell r="AK643">
            <v>33</v>
          </cell>
          <cell r="AL643">
            <v>34</v>
          </cell>
          <cell r="AM643">
            <v>35</v>
          </cell>
          <cell r="AN643">
            <v>36</v>
          </cell>
          <cell r="AO643">
            <v>37</v>
          </cell>
          <cell r="AP643">
            <v>38</v>
          </cell>
          <cell r="AQ643">
            <v>39</v>
          </cell>
          <cell r="AR643">
            <v>40</v>
          </cell>
          <cell r="AS643">
            <v>41</v>
          </cell>
          <cell r="AT643">
            <v>42</v>
          </cell>
          <cell r="AU643">
            <v>43</v>
          </cell>
          <cell r="AV643">
            <v>44</v>
          </cell>
          <cell r="AW643">
            <v>45</v>
          </cell>
          <cell r="AX643">
            <v>46</v>
          </cell>
          <cell r="AY643">
            <v>47</v>
          </cell>
          <cell r="AZ643">
            <v>48</v>
          </cell>
          <cell r="BA643">
            <v>49</v>
          </cell>
          <cell r="BB643">
            <v>50</v>
          </cell>
          <cell r="BC643">
            <v>51</v>
          </cell>
          <cell r="BD643">
            <v>52</v>
          </cell>
          <cell r="BE643">
            <v>53</v>
          </cell>
          <cell r="BF643">
            <v>54</v>
          </cell>
          <cell r="BG643">
            <v>55</v>
          </cell>
          <cell r="BH643">
            <v>56</v>
          </cell>
          <cell r="BI643">
            <v>57</v>
          </cell>
          <cell r="BJ643">
            <v>58</v>
          </cell>
          <cell r="BK643">
            <v>59</v>
          </cell>
          <cell r="BL643">
            <v>60</v>
          </cell>
          <cell r="BM643">
            <v>61</v>
          </cell>
          <cell r="BN643">
            <v>62</v>
          </cell>
          <cell r="BO643">
            <v>63</v>
          </cell>
          <cell r="BP643">
            <v>64</v>
          </cell>
          <cell r="BQ643">
            <v>65</v>
          </cell>
        </row>
        <row r="644">
          <cell r="E644">
            <v>39172</v>
          </cell>
          <cell r="F644">
            <v>39263</v>
          </cell>
          <cell r="G644">
            <v>39355</v>
          </cell>
          <cell r="H644">
            <v>39446</v>
          </cell>
          <cell r="I644">
            <v>39537</v>
          </cell>
          <cell r="J644">
            <v>39629</v>
          </cell>
          <cell r="K644">
            <v>39721</v>
          </cell>
          <cell r="L644">
            <v>39812</v>
          </cell>
          <cell r="M644">
            <v>39902</v>
          </cell>
          <cell r="N644">
            <v>39994</v>
          </cell>
          <cell r="O644">
            <v>40086</v>
          </cell>
          <cell r="P644">
            <v>40177</v>
          </cell>
          <cell r="Q644">
            <v>40267</v>
          </cell>
          <cell r="R644">
            <v>40359</v>
          </cell>
          <cell r="S644">
            <v>40451</v>
          </cell>
          <cell r="T644">
            <v>40542</v>
          </cell>
          <cell r="U644">
            <v>40632</v>
          </cell>
          <cell r="V644">
            <v>40724</v>
          </cell>
          <cell r="W644">
            <v>40816</v>
          </cell>
          <cell r="X644">
            <v>40907</v>
          </cell>
          <cell r="Y644">
            <v>40998</v>
          </cell>
          <cell r="Z644">
            <v>41090</v>
          </cell>
          <cell r="AA644">
            <v>41182</v>
          </cell>
          <cell r="AB644">
            <v>41273</v>
          </cell>
          <cell r="AC644">
            <v>41363</v>
          </cell>
          <cell r="AD644">
            <v>41455</v>
          </cell>
          <cell r="AE644">
            <v>41547</v>
          </cell>
          <cell r="AF644">
            <v>41638</v>
          </cell>
          <cell r="AG644">
            <v>41728</v>
          </cell>
          <cell r="AH644">
            <v>41820</v>
          </cell>
          <cell r="AI644">
            <v>41912</v>
          </cell>
          <cell r="AJ644">
            <v>42003</v>
          </cell>
          <cell r="AK644">
            <v>42093</v>
          </cell>
          <cell r="AL644">
            <v>42185</v>
          </cell>
          <cell r="AM644">
            <v>42277</v>
          </cell>
          <cell r="AN644">
            <v>42368</v>
          </cell>
          <cell r="AO644">
            <v>42459</v>
          </cell>
          <cell r="AP644">
            <v>42551</v>
          </cell>
          <cell r="AQ644">
            <v>42643</v>
          </cell>
          <cell r="AR644">
            <v>42734</v>
          </cell>
          <cell r="AS644">
            <v>42824</v>
          </cell>
          <cell r="AT644">
            <v>42916</v>
          </cell>
          <cell r="AU644">
            <v>43008</v>
          </cell>
          <cell r="AV644">
            <v>43099</v>
          </cell>
          <cell r="AW644">
            <v>43189</v>
          </cell>
          <cell r="AX644">
            <v>43281</v>
          </cell>
          <cell r="AY644">
            <v>43373</v>
          </cell>
          <cell r="AZ644">
            <v>43464</v>
          </cell>
          <cell r="BA644">
            <v>43554</v>
          </cell>
          <cell r="BB644">
            <v>43646</v>
          </cell>
          <cell r="BC644">
            <v>43738</v>
          </cell>
          <cell r="BD644">
            <v>43829</v>
          </cell>
          <cell r="BE644">
            <v>43920</v>
          </cell>
          <cell r="BF644">
            <v>44012</v>
          </cell>
          <cell r="BG644">
            <v>44104</v>
          </cell>
          <cell r="BH644">
            <v>44195</v>
          </cell>
          <cell r="BI644">
            <v>44285</v>
          </cell>
          <cell r="BJ644">
            <v>44377</v>
          </cell>
          <cell r="BK644">
            <v>44469</v>
          </cell>
          <cell r="BL644">
            <v>44560</v>
          </cell>
          <cell r="BM644">
            <v>44650</v>
          </cell>
          <cell r="BN644">
            <v>44742</v>
          </cell>
          <cell r="BO644">
            <v>44834</v>
          </cell>
          <cell r="BP644">
            <v>44925</v>
          </cell>
          <cell r="BQ644">
            <v>45015</v>
          </cell>
        </row>
        <row r="645">
          <cell r="D645" t="str">
            <v>Geared</v>
          </cell>
          <cell r="E645">
            <v>-11300229.13625</v>
          </cell>
          <cell r="F645">
            <v>194571.86374999999</v>
          </cell>
          <cell r="G645">
            <v>194571.86374999999</v>
          </cell>
          <cell r="H645">
            <v>194571.86374999999</v>
          </cell>
          <cell r="I645">
            <v>205089.91937789202</v>
          </cell>
          <cell r="J645">
            <v>205089.91937789202</v>
          </cell>
          <cell r="K645">
            <v>113510.12813755323</v>
          </cell>
          <cell r="L645">
            <v>196933.5928931153</v>
          </cell>
          <cell r="M645">
            <v>196933.5928931153</v>
          </cell>
          <cell r="N645">
            <v>196933.5928931153</v>
          </cell>
          <cell r="O645">
            <v>207017.61433421762</v>
          </cell>
          <cell r="P645">
            <v>207017.61433421762</v>
          </cell>
          <cell r="Q645">
            <v>207017.61433421762</v>
          </cell>
          <cell r="R645">
            <v>207017.61433421762</v>
          </cell>
          <cell r="S645">
            <v>217610.87885809565</v>
          </cell>
          <cell r="T645">
            <v>217610.87885809565</v>
          </cell>
          <cell r="U645">
            <v>217110.87885809565</v>
          </cell>
          <cell r="V645">
            <v>217110.87885809565</v>
          </cell>
          <cell r="W645">
            <v>228239.10324042942</v>
          </cell>
          <cell r="X645">
            <v>228239.10324042942</v>
          </cell>
          <cell r="Y645">
            <v>12810232.573089214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</row>
        <row r="646">
          <cell r="D646" t="str">
            <v>Un-geared</v>
          </cell>
          <cell r="E646">
            <v>-11300229.13625</v>
          </cell>
          <cell r="F646">
            <v>194571.86374999999</v>
          </cell>
          <cell r="G646">
            <v>194571.86374999999</v>
          </cell>
          <cell r="H646">
            <v>194571.86374999999</v>
          </cell>
          <cell r="I646">
            <v>205089.91937789202</v>
          </cell>
          <cell r="J646">
            <v>205089.91937789202</v>
          </cell>
          <cell r="K646">
            <v>113510.12813755323</v>
          </cell>
          <cell r="L646">
            <v>196933.5928931153</v>
          </cell>
          <cell r="M646">
            <v>196933.5928931153</v>
          </cell>
          <cell r="N646">
            <v>196933.5928931153</v>
          </cell>
          <cell r="O646">
            <v>207017.61433421762</v>
          </cell>
          <cell r="P646">
            <v>207017.61433421762</v>
          </cell>
          <cell r="Q646">
            <v>207017.61433421762</v>
          </cell>
          <cell r="R646">
            <v>207017.61433421762</v>
          </cell>
          <cell r="S646">
            <v>217610.87885809565</v>
          </cell>
          <cell r="T646">
            <v>217610.87885809565</v>
          </cell>
          <cell r="U646">
            <v>217110.87885809565</v>
          </cell>
          <cell r="V646">
            <v>217110.87885809565</v>
          </cell>
          <cell r="W646">
            <v>228239.10324042942</v>
          </cell>
          <cell r="X646">
            <v>228239.10324042942</v>
          </cell>
          <cell r="Y646">
            <v>12810232.573089214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</row>
        <row r="647">
          <cell r="D647" t="str">
            <v>Geared - After Tax</v>
          </cell>
          <cell r="E647">
            <v>-11300229.13625</v>
          </cell>
          <cell r="F647">
            <v>194571.86374999999</v>
          </cell>
          <cell r="G647">
            <v>194571.86374999999</v>
          </cell>
          <cell r="H647">
            <v>194571.86374999999</v>
          </cell>
          <cell r="I647">
            <v>205089.91937789202</v>
          </cell>
          <cell r="J647">
            <v>205089.91937789202</v>
          </cell>
          <cell r="K647">
            <v>113510.12813755323</v>
          </cell>
          <cell r="L647">
            <v>196933.5928931153</v>
          </cell>
          <cell r="M647">
            <v>196933.5928931153</v>
          </cell>
          <cell r="N647">
            <v>196933.5928931153</v>
          </cell>
          <cell r="O647">
            <v>207017.61433421762</v>
          </cell>
          <cell r="P647">
            <v>207017.61433421762</v>
          </cell>
          <cell r="Q647">
            <v>207017.61433421762</v>
          </cell>
          <cell r="R647">
            <v>207017.61433421762</v>
          </cell>
          <cell r="S647">
            <v>217610.87885809565</v>
          </cell>
          <cell r="T647">
            <v>217610.87885809565</v>
          </cell>
          <cell r="U647">
            <v>217110.87885809565</v>
          </cell>
          <cell r="V647">
            <v>217110.87885809565</v>
          </cell>
          <cell r="W647">
            <v>228239.10324042942</v>
          </cell>
          <cell r="X647">
            <v>228239.10324042942</v>
          </cell>
          <cell r="Y647">
            <v>12810232.573089214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</row>
        <row r="649">
          <cell r="E649" t="str">
            <v>Qtr Ending</v>
          </cell>
        </row>
        <row r="650">
          <cell r="D650">
            <v>10</v>
          </cell>
          <cell r="E650">
            <v>39172</v>
          </cell>
          <cell r="F650">
            <v>39263</v>
          </cell>
          <cell r="G650">
            <v>39355</v>
          </cell>
          <cell r="H650">
            <v>39447</v>
          </cell>
          <cell r="I650">
            <v>39538</v>
          </cell>
          <cell r="J650">
            <v>39629</v>
          </cell>
          <cell r="K650">
            <v>39721</v>
          </cell>
          <cell r="L650">
            <v>39813</v>
          </cell>
          <cell r="M650">
            <v>39903</v>
          </cell>
          <cell r="N650">
            <v>39994</v>
          </cell>
          <cell r="O650">
            <v>40086</v>
          </cell>
          <cell r="P650">
            <v>40178</v>
          </cell>
          <cell r="Q650">
            <v>40268</v>
          </cell>
          <cell r="R650">
            <v>40359</v>
          </cell>
          <cell r="S650">
            <v>40451</v>
          </cell>
          <cell r="T650">
            <v>40543</v>
          </cell>
          <cell r="U650">
            <v>40633</v>
          </cell>
          <cell r="V650">
            <v>40724</v>
          </cell>
          <cell r="W650">
            <v>40816</v>
          </cell>
          <cell r="X650">
            <v>40908</v>
          </cell>
          <cell r="Y650">
            <v>40999</v>
          </cell>
          <cell r="Z650">
            <v>41090</v>
          </cell>
          <cell r="AA650">
            <v>41182</v>
          </cell>
          <cell r="AB650">
            <v>41274</v>
          </cell>
          <cell r="AC650">
            <v>41364</v>
          </cell>
          <cell r="AD650">
            <v>41455</v>
          </cell>
          <cell r="AE650">
            <v>41547</v>
          </cell>
          <cell r="AF650">
            <v>41639</v>
          </cell>
          <cell r="AG650">
            <v>41729</v>
          </cell>
          <cell r="AH650">
            <v>41820</v>
          </cell>
          <cell r="AI650">
            <v>41912</v>
          </cell>
          <cell r="AJ650">
            <v>42004</v>
          </cell>
          <cell r="AK650">
            <v>42094</v>
          </cell>
          <cell r="AL650">
            <v>42185</v>
          </cell>
          <cell r="AM650">
            <v>42277</v>
          </cell>
          <cell r="AN650">
            <v>42369</v>
          </cell>
          <cell r="AO650">
            <v>42460</v>
          </cell>
          <cell r="AP650">
            <v>42551</v>
          </cell>
          <cell r="AQ650">
            <v>42643</v>
          </cell>
          <cell r="AR650">
            <v>42735</v>
          </cell>
          <cell r="AS650">
            <v>42825</v>
          </cell>
          <cell r="AT650">
            <v>42916</v>
          </cell>
          <cell r="AU650">
            <v>43008</v>
          </cell>
          <cell r="AV650">
            <v>43100</v>
          </cell>
          <cell r="AW650">
            <v>43190</v>
          </cell>
          <cell r="AX650">
            <v>43281</v>
          </cell>
          <cell r="AY650">
            <v>43373</v>
          </cell>
          <cell r="AZ650">
            <v>43465</v>
          </cell>
          <cell r="BA650">
            <v>43555</v>
          </cell>
          <cell r="BB650">
            <v>43646</v>
          </cell>
          <cell r="BC650">
            <v>43738</v>
          </cell>
          <cell r="BD650">
            <v>43830</v>
          </cell>
          <cell r="BE650">
            <v>43921</v>
          </cell>
          <cell r="BF650">
            <v>44012</v>
          </cell>
          <cell r="BG650">
            <v>44104</v>
          </cell>
          <cell r="BH650">
            <v>44196</v>
          </cell>
          <cell r="BI650">
            <v>44286</v>
          </cell>
          <cell r="BJ650">
            <v>44377</v>
          </cell>
          <cell r="BK650">
            <v>44469</v>
          </cell>
          <cell r="BL650">
            <v>44561</v>
          </cell>
          <cell r="BM650">
            <v>44651</v>
          </cell>
          <cell r="BN650">
            <v>44742</v>
          </cell>
          <cell r="BO650">
            <v>44834</v>
          </cell>
          <cell r="BP650">
            <v>44926</v>
          </cell>
          <cell r="BQ650">
            <v>45016</v>
          </cell>
        </row>
        <row r="651">
          <cell r="E651" t="str">
            <v>Forecast</v>
          </cell>
          <cell r="F651" t="str">
            <v>Forecast</v>
          </cell>
          <cell r="G651" t="str">
            <v>Forecast</v>
          </cell>
          <cell r="H651" t="str">
            <v>Forecast</v>
          </cell>
          <cell r="I651" t="str">
            <v>Forecast</v>
          </cell>
          <cell r="J651" t="str">
            <v>Forecast</v>
          </cell>
          <cell r="K651" t="str">
            <v>Forecast</v>
          </cell>
          <cell r="L651" t="str">
            <v>Forecast</v>
          </cell>
          <cell r="M651" t="str">
            <v>Forecast</v>
          </cell>
          <cell r="N651" t="str">
            <v>Forecast</v>
          </cell>
          <cell r="O651" t="str">
            <v>Forecast</v>
          </cell>
          <cell r="P651" t="str">
            <v>Forecast</v>
          </cell>
          <cell r="Q651" t="str">
            <v>Forecast</v>
          </cell>
          <cell r="R651" t="str">
            <v>Forecast</v>
          </cell>
          <cell r="S651" t="str">
            <v>Forecast</v>
          </cell>
          <cell r="T651" t="str">
            <v>Forecast</v>
          </cell>
          <cell r="U651" t="str">
            <v>Forecast</v>
          </cell>
          <cell r="V651" t="str">
            <v>Forecast</v>
          </cell>
          <cell r="W651" t="str">
            <v>Forecast</v>
          </cell>
          <cell r="X651" t="str">
            <v>Forecast</v>
          </cell>
          <cell r="Y651" t="str">
            <v>Forecast</v>
          </cell>
          <cell r="Z651" t="str">
            <v>Forecast</v>
          </cell>
          <cell r="AA651" t="str">
            <v>Forecast</v>
          </cell>
          <cell r="AB651" t="str">
            <v>Forecast</v>
          </cell>
          <cell r="AC651" t="str">
            <v>Forecast</v>
          </cell>
          <cell r="AD651" t="str">
            <v>Forecast</v>
          </cell>
          <cell r="AE651" t="str">
            <v>Forecast</v>
          </cell>
          <cell r="AF651" t="str">
            <v>Forecast</v>
          </cell>
          <cell r="AG651" t="str">
            <v>Forecast</v>
          </cell>
          <cell r="AH651" t="str">
            <v>Forecast</v>
          </cell>
          <cell r="AI651" t="str">
            <v>Forecast</v>
          </cell>
          <cell r="AJ651" t="str">
            <v>Forecast</v>
          </cell>
          <cell r="AK651" t="str">
            <v>Forecast</v>
          </cell>
          <cell r="AL651" t="str">
            <v>Forecast</v>
          </cell>
          <cell r="AM651" t="str">
            <v>Forecast</v>
          </cell>
          <cell r="AN651" t="str">
            <v>Forecast</v>
          </cell>
          <cell r="AO651" t="str">
            <v>Forecast</v>
          </cell>
          <cell r="AP651" t="str">
            <v>Forecast</v>
          </cell>
          <cell r="AQ651" t="str">
            <v>Forecast</v>
          </cell>
          <cell r="AR651" t="str">
            <v>Forecast</v>
          </cell>
          <cell r="AS651" t="str">
            <v>Forecast</v>
          </cell>
          <cell r="AT651" t="str">
            <v>Forecast</v>
          </cell>
          <cell r="AU651" t="str">
            <v>Forecast</v>
          </cell>
          <cell r="AV651" t="str">
            <v>Forecast</v>
          </cell>
          <cell r="AW651" t="str">
            <v>Forecast</v>
          </cell>
          <cell r="AX651" t="str">
            <v>Forecast</v>
          </cell>
          <cell r="AY651" t="str">
            <v>Forecast</v>
          </cell>
          <cell r="AZ651" t="str">
            <v>Forecast</v>
          </cell>
          <cell r="BA651" t="str">
            <v>Forecast</v>
          </cell>
          <cell r="BB651" t="str">
            <v>Forecast</v>
          </cell>
          <cell r="BC651" t="str">
            <v>Forecast</v>
          </cell>
          <cell r="BD651" t="str">
            <v>Forecast</v>
          </cell>
          <cell r="BE651" t="str">
            <v>Forecast</v>
          </cell>
          <cell r="BF651" t="str">
            <v>Forecast</v>
          </cell>
          <cell r="BG651" t="str">
            <v>Forecast</v>
          </cell>
          <cell r="BH651" t="str">
            <v>Forecast</v>
          </cell>
          <cell r="BI651" t="str">
            <v>Forecast</v>
          </cell>
          <cell r="BJ651" t="str">
            <v>Forecast</v>
          </cell>
          <cell r="BK651" t="str">
            <v>Forecast</v>
          </cell>
          <cell r="BL651" t="str">
            <v>Forecast</v>
          </cell>
          <cell r="BM651" t="str">
            <v>Forecast</v>
          </cell>
          <cell r="BN651" t="str">
            <v>Forecast</v>
          </cell>
          <cell r="BO651" t="str">
            <v>Forecast</v>
          </cell>
          <cell r="BP651" t="str">
            <v>Forecast</v>
          </cell>
          <cell r="BQ651" t="str">
            <v>Forecast</v>
          </cell>
        </row>
        <row r="654">
          <cell r="E654">
            <v>2390242.75</v>
          </cell>
          <cell r="F654">
            <v>2390242.75</v>
          </cell>
          <cell r="G654">
            <v>2390242.75</v>
          </cell>
          <cell r="H654">
            <v>2390242.75</v>
          </cell>
          <cell r="I654">
            <v>2511288.9497462888</v>
          </cell>
          <cell r="J654">
            <v>2511288.9497462888</v>
          </cell>
          <cell r="K654">
            <v>2511288.9497462888</v>
          </cell>
          <cell r="L654">
            <v>2511288.9497462888</v>
          </cell>
          <cell r="M654">
            <v>2638109.0417084764</v>
          </cell>
          <cell r="N654">
            <v>2638109.0417084764</v>
          </cell>
          <cell r="O654">
            <v>2638109.0417084764</v>
          </cell>
          <cell r="P654">
            <v>2638109.0417084764</v>
          </cell>
          <cell r="Q654">
            <v>2771333.5483147544</v>
          </cell>
          <cell r="R654">
            <v>2771333.5483147544</v>
          </cell>
          <cell r="S654">
            <v>2771333.5483147544</v>
          </cell>
          <cell r="T654">
            <v>2771333.5483147544</v>
          </cell>
          <cell r="U654">
            <v>2911285.8925046497</v>
          </cell>
          <cell r="V654">
            <v>2911285.8925046497</v>
          </cell>
          <cell r="W654">
            <v>2911285.8925046497</v>
          </cell>
          <cell r="X654">
            <v>2911285.8925046497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</row>
        <row r="655"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</row>
        <row r="657">
          <cell r="E657">
            <v>2390242.75</v>
          </cell>
          <cell r="F657">
            <v>2390242.75</v>
          </cell>
          <cell r="G657">
            <v>2390242.75</v>
          </cell>
          <cell r="H657">
            <v>2390242.75</v>
          </cell>
          <cell r="I657">
            <v>2511288.9497462888</v>
          </cell>
          <cell r="J657">
            <v>2511288.9497462888</v>
          </cell>
          <cell r="K657">
            <v>2511288.9497462888</v>
          </cell>
          <cell r="L657">
            <v>2511288.9497462888</v>
          </cell>
          <cell r="M657">
            <v>2638109.0417084764</v>
          </cell>
          <cell r="N657">
            <v>2638109.0417084764</v>
          </cell>
          <cell r="O657">
            <v>2638109.0417084764</v>
          </cell>
          <cell r="P657">
            <v>2638109.0417084764</v>
          </cell>
          <cell r="Q657">
            <v>2771333.5483147544</v>
          </cell>
          <cell r="R657">
            <v>2771333.5483147544</v>
          </cell>
          <cell r="S657">
            <v>2771333.5483147544</v>
          </cell>
          <cell r="T657">
            <v>2771333.5483147544</v>
          </cell>
          <cell r="U657">
            <v>2911285.8925046497</v>
          </cell>
          <cell r="V657">
            <v>2911285.8925046497</v>
          </cell>
          <cell r="W657">
            <v>2911285.8925046497</v>
          </cell>
          <cell r="X657">
            <v>2911285.8925046497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</row>
        <row r="660">
          <cell r="E660">
            <v>-83658.496250000011</v>
          </cell>
          <cell r="F660">
            <v>-83658.496250000011</v>
          </cell>
          <cell r="G660">
            <v>-83658.496250000011</v>
          </cell>
          <cell r="H660">
            <v>-83658.496250000011</v>
          </cell>
          <cell r="I660">
            <v>-87895.113241120111</v>
          </cell>
          <cell r="J660">
            <v>-87895.113241120111</v>
          </cell>
          <cell r="K660">
            <v>-87895.113241120111</v>
          </cell>
          <cell r="L660">
            <v>-87895.113241120111</v>
          </cell>
          <cell r="M660">
            <v>-92333.816459796682</v>
          </cell>
          <cell r="N660">
            <v>-92333.816459796682</v>
          </cell>
          <cell r="O660">
            <v>-92333.816459796682</v>
          </cell>
          <cell r="P660">
            <v>-92333.816459796682</v>
          </cell>
          <cell r="Q660">
            <v>-96996.674191016413</v>
          </cell>
          <cell r="R660">
            <v>-96996.674191016413</v>
          </cell>
          <cell r="S660">
            <v>-96996.674191016413</v>
          </cell>
          <cell r="T660">
            <v>-96996.674191016413</v>
          </cell>
          <cell r="U660">
            <v>-101895.00623766275</v>
          </cell>
          <cell r="V660">
            <v>-101895.00623766275</v>
          </cell>
          <cell r="W660">
            <v>-101895.00623766275</v>
          </cell>
          <cell r="X660">
            <v>-101895.00623766275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</row>
        <row r="661"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</row>
        <row r="662"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</row>
        <row r="663"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</row>
        <row r="664"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</row>
        <row r="666">
          <cell r="E666">
            <v>-83658.496250000011</v>
          </cell>
          <cell r="F666">
            <v>-83658.496250000011</v>
          </cell>
          <cell r="G666">
            <v>-83658.496250000011</v>
          </cell>
          <cell r="H666">
            <v>-83658.496250000011</v>
          </cell>
          <cell r="I666">
            <v>-87895.113241120111</v>
          </cell>
          <cell r="J666">
            <v>-87895.113241120111</v>
          </cell>
          <cell r="K666">
            <v>-87895.113241120111</v>
          </cell>
          <cell r="L666">
            <v>-87895.113241120111</v>
          </cell>
          <cell r="M666">
            <v>-92333.816459796682</v>
          </cell>
          <cell r="N666">
            <v>-92333.816459796682</v>
          </cell>
          <cell r="O666">
            <v>-92333.816459796682</v>
          </cell>
          <cell r="P666">
            <v>-92333.816459796682</v>
          </cell>
          <cell r="Q666">
            <v>-96996.674191016413</v>
          </cell>
          <cell r="R666">
            <v>-96996.674191016413</v>
          </cell>
          <cell r="S666">
            <v>-96996.674191016413</v>
          </cell>
          <cell r="T666">
            <v>-96996.674191016413</v>
          </cell>
          <cell r="U666">
            <v>-101895.00623766275</v>
          </cell>
          <cell r="V666">
            <v>-101895.00623766275</v>
          </cell>
          <cell r="W666">
            <v>-101895.00623766275</v>
          </cell>
          <cell r="X666">
            <v>-101895.00623766275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</row>
        <row r="668">
          <cell r="E668">
            <v>2306584.2537500001</v>
          </cell>
          <cell r="F668">
            <v>2306584.2537500001</v>
          </cell>
          <cell r="G668">
            <v>2306584.2537500001</v>
          </cell>
          <cell r="H668">
            <v>2306584.2537500001</v>
          </cell>
          <cell r="I668">
            <v>2423393.8365051686</v>
          </cell>
          <cell r="J668">
            <v>2423393.8365051686</v>
          </cell>
          <cell r="K668">
            <v>2423393.8365051686</v>
          </cell>
          <cell r="L668">
            <v>2423393.8365051686</v>
          </cell>
          <cell r="M668">
            <v>2545775.2252486795</v>
          </cell>
          <cell r="N668">
            <v>2545775.2252486795</v>
          </cell>
          <cell r="O668">
            <v>2545775.2252486795</v>
          </cell>
          <cell r="P668">
            <v>2545775.2252486795</v>
          </cell>
          <cell r="Q668">
            <v>2674336.8741237381</v>
          </cell>
          <cell r="R668">
            <v>2674336.8741237381</v>
          </cell>
          <cell r="S668">
            <v>2674336.8741237381</v>
          </cell>
          <cell r="T668">
            <v>2674336.8741237381</v>
          </cell>
          <cell r="U668">
            <v>2809390.8862669868</v>
          </cell>
          <cell r="V668">
            <v>2809390.8862669868</v>
          </cell>
          <cell r="W668">
            <v>2809390.8862669868</v>
          </cell>
          <cell r="X668">
            <v>2809390.8862669868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</row>
        <row r="671">
          <cell r="E671">
            <v>-116762170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</row>
        <row r="672">
          <cell r="E672">
            <v>-34000</v>
          </cell>
          <cell r="F672">
            <v>-34000</v>
          </cell>
          <cell r="G672">
            <v>-34000</v>
          </cell>
          <cell r="H672">
            <v>-34000</v>
          </cell>
          <cell r="I672">
            <v>-27000</v>
          </cell>
          <cell r="J672">
            <v>-27000</v>
          </cell>
          <cell r="K672">
            <v>-27000</v>
          </cell>
          <cell r="L672">
            <v>-27000</v>
          </cell>
          <cell r="M672">
            <v>-27000</v>
          </cell>
          <cell r="N672">
            <v>-27000</v>
          </cell>
          <cell r="O672">
            <v>-27000</v>
          </cell>
          <cell r="P672">
            <v>-27000</v>
          </cell>
          <cell r="Q672">
            <v>-27000</v>
          </cell>
          <cell r="R672">
            <v>-27000</v>
          </cell>
          <cell r="S672">
            <v>-27000</v>
          </cell>
          <cell r="T672">
            <v>-27000</v>
          </cell>
          <cell r="U672">
            <v>-33000</v>
          </cell>
          <cell r="V672">
            <v>-33000</v>
          </cell>
          <cell r="W672">
            <v>-33000</v>
          </cell>
          <cell r="X672">
            <v>-33000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</row>
        <row r="673"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130124092.92153732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</row>
        <row r="675">
          <cell r="E675">
            <v>-116796170</v>
          </cell>
          <cell r="F675">
            <v>-34000</v>
          </cell>
          <cell r="G675">
            <v>-34000</v>
          </cell>
          <cell r="H675">
            <v>-34000</v>
          </cell>
          <cell r="I675">
            <v>-27000</v>
          </cell>
          <cell r="J675">
            <v>-27000</v>
          </cell>
          <cell r="K675">
            <v>-27000</v>
          </cell>
          <cell r="L675">
            <v>-27000</v>
          </cell>
          <cell r="M675">
            <v>-27000</v>
          </cell>
          <cell r="N675">
            <v>-27000</v>
          </cell>
          <cell r="O675">
            <v>-27000</v>
          </cell>
          <cell r="P675">
            <v>-27000</v>
          </cell>
          <cell r="Q675">
            <v>-27000</v>
          </cell>
          <cell r="R675">
            <v>-27000</v>
          </cell>
          <cell r="S675">
            <v>-27000</v>
          </cell>
          <cell r="T675">
            <v>-27000</v>
          </cell>
          <cell r="U675">
            <v>-33000</v>
          </cell>
          <cell r="V675">
            <v>-33000</v>
          </cell>
          <cell r="W675">
            <v>-33000</v>
          </cell>
          <cell r="X675">
            <v>-33000</v>
          </cell>
          <cell r="Y675">
            <v>130124092.92153732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</row>
        <row r="678"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</row>
        <row r="679"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</row>
        <row r="680"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</row>
        <row r="681"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</row>
        <row r="686"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</row>
        <row r="687"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</row>
        <row r="689"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</row>
        <row r="692"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</row>
        <row r="693"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</row>
        <row r="694"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</row>
        <row r="696">
          <cell r="E696">
            <v>-114489585.74625</v>
          </cell>
          <cell r="F696">
            <v>2272584.2537500001</v>
          </cell>
          <cell r="G696">
            <v>2272584.2537500001</v>
          </cell>
          <cell r="H696">
            <v>2272584.2537500001</v>
          </cell>
          <cell r="I696">
            <v>2396393.8365051686</v>
          </cell>
          <cell r="J696">
            <v>2396393.8365051686</v>
          </cell>
          <cell r="K696">
            <v>2396393.8365051686</v>
          </cell>
          <cell r="L696">
            <v>2396393.8365051686</v>
          </cell>
          <cell r="M696">
            <v>2518775.2252486795</v>
          </cell>
          <cell r="N696">
            <v>2518775.2252486795</v>
          </cell>
          <cell r="O696">
            <v>2518775.2252486795</v>
          </cell>
          <cell r="P696">
            <v>2518775.2252486795</v>
          </cell>
          <cell r="Q696">
            <v>2647336.8741237381</v>
          </cell>
          <cell r="R696">
            <v>2647336.8741237381</v>
          </cell>
          <cell r="S696">
            <v>2647336.8741237381</v>
          </cell>
          <cell r="T696">
            <v>2647336.8741237381</v>
          </cell>
          <cell r="U696">
            <v>2776390.8862669868</v>
          </cell>
          <cell r="V696">
            <v>2776390.8862669868</v>
          </cell>
          <cell r="W696">
            <v>2776390.8862669868</v>
          </cell>
          <cell r="X696">
            <v>2776390.8862669868</v>
          </cell>
          <cell r="Y696">
            <v>130124092.92153732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</row>
        <row r="698">
          <cell r="E698">
            <v>-114489585.74625</v>
          </cell>
          <cell r="F698">
            <v>2272584.2537500001</v>
          </cell>
          <cell r="G698">
            <v>2272584.2537500001</v>
          </cell>
          <cell r="H698">
            <v>2272584.2537500001</v>
          </cell>
          <cell r="I698">
            <v>2396393.8365051686</v>
          </cell>
          <cell r="J698">
            <v>2396393.8365051686</v>
          </cell>
          <cell r="K698">
            <v>2396393.8365051686</v>
          </cell>
          <cell r="L698">
            <v>2396393.8365051686</v>
          </cell>
          <cell r="M698">
            <v>2518775.2252486795</v>
          </cell>
          <cell r="N698">
            <v>2518775.2252486795</v>
          </cell>
          <cell r="O698">
            <v>2518775.2252486795</v>
          </cell>
          <cell r="P698">
            <v>2518775.2252486795</v>
          </cell>
          <cell r="Q698">
            <v>2647336.8741237381</v>
          </cell>
          <cell r="R698">
            <v>2647336.8741237381</v>
          </cell>
          <cell r="S698">
            <v>2647336.8741237381</v>
          </cell>
          <cell r="T698">
            <v>2647336.8741237381</v>
          </cell>
          <cell r="U698">
            <v>2776390.8862669868</v>
          </cell>
          <cell r="V698">
            <v>2776390.8862669868</v>
          </cell>
          <cell r="W698">
            <v>2776390.8862669868</v>
          </cell>
          <cell r="X698">
            <v>2776390.8862669868</v>
          </cell>
          <cell r="Y698">
            <v>130124092.92153732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</row>
        <row r="700">
          <cell r="E700">
            <v>-114489585.74625</v>
          </cell>
          <cell r="F700">
            <v>2272584.2537500001</v>
          </cell>
          <cell r="G700">
            <v>2272584.2537500001</v>
          </cell>
          <cell r="H700">
            <v>2272584.2537500001</v>
          </cell>
          <cell r="I700">
            <v>2396393.8365051686</v>
          </cell>
          <cell r="J700">
            <v>2396393.8365051686</v>
          </cell>
          <cell r="K700">
            <v>2396393.8365051686</v>
          </cell>
          <cell r="L700">
            <v>2396393.8365051686</v>
          </cell>
          <cell r="M700">
            <v>2518775.2252486795</v>
          </cell>
          <cell r="N700">
            <v>2518775.2252486795</v>
          </cell>
          <cell r="O700">
            <v>2518775.2252486795</v>
          </cell>
          <cell r="P700">
            <v>2518775.2252486795</v>
          </cell>
          <cell r="Q700">
            <v>2647336.8741237381</v>
          </cell>
          <cell r="R700">
            <v>2647336.8741237381</v>
          </cell>
          <cell r="S700">
            <v>2647336.8741237381</v>
          </cell>
          <cell r="T700">
            <v>2647336.8741237381</v>
          </cell>
          <cell r="U700">
            <v>2776390.8862669868</v>
          </cell>
          <cell r="V700">
            <v>2776390.8862669868</v>
          </cell>
          <cell r="W700">
            <v>2776390.8862669868</v>
          </cell>
          <cell r="X700">
            <v>2776390.8862669868</v>
          </cell>
          <cell r="Y700">
            <v>130124092.92153732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</row>
        <row r="702">
          <cell r="E702">
            <v>7.9018204397879904E-2</v>
          </cell>
          <cell r="F702">
            <v>7.3862027144579442E-2</v>
          </cell>
          <cell r="G702">
            <v>7.3862027144579442E-2</v>
          </cell>
          <cell r="H702">
            <v>7.3862027144579442E-2</v>
          </cell>
          <cell r="I702">
            <v>7.7602533288320924E-2</v>
          </cell>
          <cell r="J702">
            <v>7.3862027144579442E-2</v>
          </cell>
          <cell r="K702">
            <v>7.3862027144579442E-2</v>
          </cell>
          <cell r="L702">
            <v>7.3862027144579442E-2</v>
          </cell>
          <cell r="M702">
            <v>7.7592059515380701E-2</v>
          </cell>
          <cell r="N702">
            <v>7.3862027144579429E-2</v>
          </cell>
          <cell r="O702">
            <v>7.3862027144579429E-2</v>
          </cell>
          <cell r="P702">
            <v>7.3862027144579429E-2</v>
          </cell>
          <cell r="Q702">
            <v>7.7592059515380701E-2</v>
          </cell>
          <cell r="R702">
            <v>7.3862027144579442E-2</v>
          </cell>
          <cell r="S702">
            <v>7.3862027144579442E-2</v>
          </cell>
          <cell r="T702">
            <v>7.3862027144579442E-2</v>
          </cell>
          <cell r="U702">
            <v>7.7592059515380701E-2</v>
          </cell>
          <cell r="V702">
            <v>7.3862027144579429E-2</v>
          </cell>
          <cell r="W702">
            <v>7.3862027144579429E-2</v>
          </cell>
          <cell r="X702">
            <v>7.3862027144579429E-2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</row>
        <row r="703">
          <cell r="E703">
            <v>116762170</v>
          </cell>
          <cell r="F703">
            <v>124913130.21967472</v>
          </cell>
          <cell r="G703">
            <v>124913130.21967472</v>
          </cell>
          <cell r="H703">
            <v>124913130.21967472</v>
          </cell>
          <cell r="I703">
            <v>124913130.21967472</v>
          </cell>
          <cell r="J703">
            <v>131238956.2101541</v>
          </cell>
          <cell r="K703">
            <v>131238956.2101541</v>
          </cell>
          <cell r="L703">
            <v>131238956.2101541</v>
          </cell>
          <cell r="M703">
            <v>131238956.2101541</v>
          </cell>
          <cell r="N703">
            <v>137866523.4987669</v>
          </cell>
          <cell r="O703">
            <v>137866523.4987669</v>
          </cell>
          <cell r="P703">
            <v>137866523.4987669</v>
          </cell>
          <cell r="Q703">
            <v>137866523.4987669</v>
          </cell>
          <cell r="R703">
            <v>144828782.93545461</v>
          </cell>
          <cell r="S703">
            <v>144828782.93545461</v>
          </cell>
          <cell r="T703">
            <v>144828782.93545461</v>
          </cell>
          <cell r="U703">
            <v>144828782.93545461</v>
          </cell>
          <cell r="V703">
            <v>152142636.4736951</v>
          </cell>
          <cell r="W703">
            <v>152142636.4736951</v>
          </cell>
          <cell r="X703">
            <v>152142636.4736951</v>
          </cell>
          <cell r="Y703">
            <v>152142636.4736951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</row>
        <row r="704">
          <cell r="E704">
            <v>1</v>
          </cell>
          <cell r="F704">
            <v>1</v>
          </cell>
          <cell r="G704">
            <v>1</v>
          </cell>
          <cell r="H704">
            <v>1</v>
          </cell>
          <cell r="I704">
            <v>1</v>
          </cell>
          <cell r="J704">
            <v>1</v>
          </cell>
          <cell r="K704">
            <v>1</v>
          </cell>
          <cell r="L704">
            <v>1</v>
          </cell>
          <cell r="M704">
            <v>1</v>
          </cell>
          <cell r="N704">
            <v>1</v>
          </cell>
          <cell r="O704">
            <v>1</v>
          </cell>
          <cell r="P704">
            <v>1</v>
          </cell>
          <cell r="Q704">
            <v>1</v>
          </cell>
          <cell r="R704">
            <v>1</v>
          </cell>
          <cell r="S704">
            <v>1</v>
          </cell>
          <cell r="T704">
            <v>1</v>
          </cell>
          <cell r="U704">
            <v>1</v>
          </cell>
          <cell r="V704">
            <v>1</v>
          </cell>
          <cell r="W704">
            <v>1</v>
          </cell>
          <cell r="X704">
            <v>1</v>
          </cell>
          <cell r="Y704" t="str">
            <v>-</v>
          </cell>
          <cell r="Z704" t="str">
            <v>-</v>
          </cell>
          <cell r="AA704" t="str">
            <v>-</v>
          </cell>
          <cell r="AB704" t="str">
            <v>-</v>
          </cell>
          <cell r="AC704" t="str">
            <v>-</v>
          </cell>
          <cell r="AD704" t="str">
            <v>-</v>
          </cell>
          <cell r="AE704" t="str">
            <v>-</v>
          </cell>
          <cell r="AF704" t="str">
            <v>-</v>
          </cell>
          <cell r="AG704" t="str">
            <v>-</v>
          </cell>
          <cell r="AH704" t="str">
            <v>-</v>
          </cell>
          <cell r="AI704" t="str">
            <v>-</v>
          </cell>
          <cell r="AJ704" t="str">
            <v>-</v>
          </cell>
          <cell r="AK704" t="str">
            <v>-</v>
          </cell>
          <cell r="AL704" t="str">
            <v>-</v>
          </cell>
          <cell r="AM704" t="str">
            <v>-</v>
          </cell>
          <cell r="AN704" t="str">
            <v>-</v>
          </cell>
          <cell r="AO704" t="str">
            <v>-</v>
          </cell>
          <cell r="AP704" t="str">
            <v>-</v>
          </cell>
          <cell r="AQ704" t="str">
            <v>-</v>
          </cell>
          <cell r="AR704" t="str">
            <v>-</v>
          </cell>
          <cell r="AS704" t="str">
            <v>-</v>
          </cell>
          <cell r="AT704" t="str">
            <v>-</v>
          </cell>
          <cell r="AU704" t="str">
            <v>-</v>
          </cell>
          <cell r="AV704" t="str">
            <v>-</v>
          </cell>
          <cell r="AW704" t="str">
            <v>-</v>
          </cell>
          <cell r="AX704" t="str">
            <v>-</v>
          </cell>
          <cell r="AY704" t="str">
            <v>-</v>
          </cell>
          <cell r="AZ704" t="str">
            <v>-</v>
          </cell>
          <cell r="BA704" t="str">
            <v>-</v>
          </cell>
          <cell r="BB704" t="str">
            <v>-</v>
          </cell>
          <cell r="BC704" t="str">
            <v>-</v>
          </cell>
          <cell r="BD704" t="str">
            <v>-</v>
          </cell>
          <cell r="BE704" t="str">
            <v>-</v>
          </cell>
          <cell r="BF704" t="str">
            <v>-</v>
          </cell>
          <cell r="BG704" t="str">
            <v>-</v>
          </cell>
          <cell r="BH704" t="str">
            <v>-</v>
          </cell>
          <cell r="BI704" t="str">
            <v>-</v>
          </cell>
          <cell r="BJ704" t="str">
            <v>-</v>
          </cell>
          <cell r="BK704" t="str">
            <v>-</v>
          </cell>
          <cell r="BL704" t="str">
            <v>-</v>
          </cell>
          <cell r="BM704" t="str">
            <v>-</v>
          </cell>
          <cell r="BN704" t="str">
            <v>-</v>
          </cell>
          <cell r="BO704" t="str">
            <v>-</v>
          </cell>
          <cell r="BP704" t="str">
            <v>-</v>
          </cell>
          <cell r="BQ704" t="str">
            <v>-</v>
          </cell>
        </row>
        <row r="705">
          <cell r="E705">
            <v>1</v>
          </cell>
          <cell r="F705">
            <v>2</v>
          </cell>
          <cell r="G705">
            <v>3</v>
          </cell>
          <cell r="H705">
            <v>4</v>
          </cell>
          <cell r="I705">
            <v>5</v>
          </cell>
          <cell r="J705">
            <v>6</v>
          </cell>
          <cell r="K705">
            <v>7</v>
          </cell>
          <cell r="L705">
            <v>8</v>
          </cell>
          <cell r="M705">
            <v>9</v>
          </cell>
          <cell r="N705">
            <v>10</v>
          </cell>
          <cell r="O705">
            <v>11</v>
          </cell>
          <cell r="P705">
            <v>12</v>
          </cell>
          <cell r="Q705">
            <v>13</v>
          </cell>
          <cell r="R705">
            <v>14</v>
          </cell>
          <cell r="S705">
            <v>15</v>
          </cell>
          <cell r="T705">
            <v>16</v>
          </cell>
          <cell r="U705">
            <v>17</v>
          </cell>
          <cell r="V705">
            <v>18</v>
          </cell>
          <cell r="W705">
            <v>19</v>
          </cell>
          <cell r="X705">
            <v>20</v>
          </cell>
          <cell r="Y705">
            <v>21</v>
          </cell>
          <cell r="Z705">
            <v>22</v>
          </cell>
          <cell r="AA705">
            <v>23</v>
          </cell>
          <cell r="AB705">
            <v>24</v>
          </cell>
          <cell r="AC705">
            <v>25</v>
          </cell>
          <cell r="AD705">
            <v>26</v>
          </cell>
          <cell r="AE705">
            <v>27</v>
          </cell>
          <cell r="AF705">
            <v>28</v>
          </cell>
          <cell r="AG705">
            <v>29</v>
          </cell>
          <cell r="AH705">
            <v>30</v>
          </cell>
          <cell r="AI705">
            <v>31</v>
          </cell>
          <cell r="AJ705">
            <v>32</v>
          </cell>
          <cell r="AK705">
            <v>33</v>
          </cell>
          <cell r="AL705">
            <v>34</v>
          </cell>
          <cell r="AM705">
            <v>35</v>
          </cell>
          <cell r="AN705">
            <v>36</v>
          </cell>
          <cell r="AO705">
            <v>37</v>
          </cell>
          <cell r="AP705">
            <v>38</v>
          </cell>
          <cell r="AQ705">
            <v>39</v>
          </cell>
          <cell r="AR705">
            <v>40</v>
          </cell>
          <cell r="AS705">
            <v>41</v>
          </cell>
          <cell r="AT705">
            <v>42</v>
          </cell>
          <cell r="AU705">
            <v>43</v>
          </cell>
          <cell r="AV705">
            <v>44</v>
          </cell>
          <cell r="AW705">
            <v>45</v>
          </cell>
          <cell r="AX705">
            <v>46</v>
          </cell>
          <cell r="AY705">
            <v>47</v>
          </cell>
          <cell r="AZ705">
            <v>48</v>
          </cell>
          <cell r="BA705">
            <v>49</v>
          </cell>
          <cell r="BB705">
            <v>50</v>
          </cell>
          <cell r="BC705">
            <v>51</v>
          </cell>
          <cell r="BD705">
            <v>52</v>
          </cell>
          <cell r="BE705">
            <v>53</v>
          </cell>
          <cell r="BF705">
            <v>54</v>
          </cell>
          <cell r="BG705">
            <v>55</v>
          </cell>
          <cell r="BH705">
            <v>56</v>
          </cell>
          <cell r="BI705">
            <v>57</v>
          </cell>
          <cell r="BJ705">
            <v>58</v>
          </cell>
          <cell r="BK705">
            <v>59</v>
          </cell>
          <cell r="BL705">
            <v>60</v>
          </cell>
          <cell r="BM705">
            <v>61</v>
          </cell>
          <cell r="BN705">
            <v>62</v>
          </cell>
          <cell r="BO705">
            <v>63</v>
          </cell>
          <cell r="BP705">
            <v>64</v>
          </cell>
          <cell r="BQ705">
            <v>65</v>
          </cell>
        </row>
        <row r="706">
          <cell r="E706">
            <v>39172</v>
          </cell>
          <cell r="F706">
            <v>39263</v>
          </cell>
          <cell r="G706">
            <v>39355</v>
          </cell>
          <cell r="H706">
            <v>39446</v>
          </cell>
          <cell r="I706">
            <v>39537</v>
          </cell>
          <cell r="J706">
            <v>39629</v>
          </cell>
          <cell r="K706">
            <v>39721</v>
          </cell>
          <cell r="L706">
            <v>39812</v>
          </cell>
          <cell r="M706">
            <v>39902</v>
          </cell>
          <cell r="N706">
            <v>39994</v>
          </cell>
          <cell r="O706">
            <v>40086</v>
          </cell>
          <cell r="P706">
            <v>40177</v>
          </cell>
          <cell r="Q706">
            <v>40267</v>
          </cell>
          <cell r="R706">
            <v>40359</v>
          </cell>
          <cell r="S706">
            <v>40451</v>
          </cell>
          <cell r="T706">
            <v>40542</v>
          </cell>
          <cell r="U706">
            <v>40632</v>
          </cell>
          <cell r="V706">
            <v>40724</v>
          </cell>
          <cell r="W706">
            <v>40816</v>
          </cell>
          <cell r="X706">
            <v>40907</v>
          </cell>
          <cell r="Y706">
            <v>40998</v>
          </cell>
          <cell r="Z706">
            <v>41090</v>
          </cell>
          <cell r="AA706">
            <v>41182</v>
          </cell>
          <cell r="AB706">
            <v>41273</v>
          </cell>
          <cell r="AC706">
            <v>41363</v>
          </cell>
          <cell r="AD706">
            <v>41455</v>
          </cell>
          <cell r="AE706">
            <v>41547</v>
          </cell>
          <cell r="AF706">
            <v>41638</v>
          </cell>
          <cell r="AG706">
            <v>41728</v>
          </cell>
          <cell r="AH706">
            <v>41820</v>
          </cell>
          <cell r="AI706">
            <v>41912</v>
          </cell>
          <cell r="AJ706">
            <v>42003</v>
          </cell>
          <cell r="AK706">
            <v>42093</v>
          </cell>
          <cell r="AL706">
            <v>42185</v>
          </cell>
          <cell r="AM706">
            <v>42277</v>
          </cell>
          <cell r="AN706">
            <v>42368</v>
          </cell>
          <cell r="AO706">
            <v>42459</v>
          </cell>
          <cell r="AP706">
            <v>42551</v>
          </cell>
          <cell r="AQ706">
            <v>42643</v>
          </cell>
          <cell r="AR706">
            <v>42734</v>
          </cell>
          <cell r="AS706">
            <v>42824</v>
          </cell>
          <cell r="AT706">
            <v>42916</v>
          </cell>
          <cell r="AU706">
            <v>43008</v>
          </cell>
          <cell r="AV706">
            <v>43099</v>
          </cell>
          <cell r="AW706">
            <v>43189</v>
          </cell>
          <cell r="AX706">
            <v>43281</v>
          </cell>
          <cell r="AY706">
            <v>43373</v>
          </cell>
          <cell r="AZ706">
            <v>43464</v>
          </cell>
          <cell r="BA706">
            <v>43554</v>
          </cell>
          <cell r="BB706">
            <v>43646</v>
          </cell>
          <cell r="BC706">
            <v>43738</v>
          </cell>
          <cell r="BD706">
            <v>43829</v>
          </cell>
          <cell r="BE706">
            <v>43920</v>
          </cell>
          <cell r="BF706">
            <v>44012</v>
          </cell>
          <cell r="BG706">
            <v>44104</v>
          </cell>
          <cell r="BH706">
            <v>44195</v>
          </cell>
          <cell r="BI706">
            <v>44285</v>
          </cell>
          <cell r="BJ706">
            <v>44377</v>
          </cell>
          <cell r="BK706">
            <v>44469</v>
          </cell>
          <cell r="BL706">
            <v>44560</v>
          </cell>
          <cell r="BM706">
            <v>44650</v>
          </cell>
          <cell r="BN706">
            <v>44742</v>
          </cell>
          <cell r="BO706">
            <v>44834</v>
          </cell>
          <cell r="BP706">
            <v>44925</v>
          </cell>
          <cell r="BQ706">
            <v>45015</v>
          </cell>
        </row>
        <row r="707">
          <cell r="D707" t="str">
            <v>Geared</v>
          </cell>
          <cell r="E707">
            <v>-114489585.74625</v>
          </cell>
          <cell r="F707">
            <v>2272584.2537500001</v>
          </cell>
          <cell r="G707">
            <v>2272584.2537500001</v>
          </cell>
          <cell r="H707">
            <v>2272584.2537500001</v>
          </cell>
          <cell r="I707">
            <v>2396393.8365051686</v>
          </cell>
          <cell r="J707">
            <v>2396393.8365051686</v>
          </cell>
          <cell r="K707">
            <v>2396393.8365051686</v>
          </cell>
          <cell r="L707">
            <v>2396393.8365051686</v>
          </cell>
          <cell r="M707">
            <v>2518775.2252486795</v>
          </cell>
          <cell r="N707">
            <v>2518775.2252486795</v>
          </cell>
          <cell r="O707">
            <v>2518775.2252486795</v>
          </cell>
          <cell r="P707">
            <v>2518775.2252486795</v>
          </cell>
          <cell r="Q707">
            <v>2647336.8741237381</v>
          </cell>
          <cell r="R707">
            <v>2647336.8741237381</v>
          </cell>
          <cell r="S707">
            <v>2647336.8741237381</v>
          </cell>
          <cell r="T707">
            <v>2647336.8741237381</v>
          </cell>
          <cell r="U707">
            <v>2776390.8862669868</v>
          </cell>
          <cell r="V707">
            <v>2776390.8862669868</v>
          </cell>
          <cell r="W707">
            <v>2776390.8862669868</v>
          </cell>
          <cell r="X707">
            <v>2776390.8862669868</v>
          </cell>
          <cell r="Y707">
            <v>130124092.92153732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</row>
        <row r="708">
          <cell r="D708" t="str">
            <v>Un-geared</v>
          </cell>
          <cell r="E708">
            <v>-114489585.74625</v>
          </cell>
          <cell r="F708">
            <v>2272584.2537500001</v>
          </cell>
          <cell r="G708">
            <v>2272584.2537500001</v>
          </cell>
          <cell r="H708">
            <v>2272584.2537500001</v>
          </cell>
          <cell r="I708">
            <v>2396393.8365051686</v>
          </cell>
          <cell r="J708">
            <v>2396393.8365051686</v>
          </cell>
          <cell r="K708">
            <v>2396393.8365051686</v>
          </cell>
          <cell r="L708">
            <v>2396393.8365051686</v>
          </cell>
          <cell r="M708">
            <v>2518775.2252486795</v>
          </cell>
          <cell r="N708">
            <v>2518775.2252486795</v>
          </cell>
          <cell r="O708">
            <v>2518775.2252486795</v>
          </cell>
          <cell r="P708">
            <v>2518775.2252486795</v>
          </cell>
          <cell r="Q708">
            <v>2647336.8741237381</v>
          </cell>
          <cell r="R708">
            <v>2647336.8741237381</v>
          </cell>
          <cell r="S708">
            <v>2647336.8741237381</v>
          </cell>
          <cell r="T708">
            <v>2647336.8741237381</v>
          </cell>
          <cell r="U708">
            <v>2776390.8862669868</v>
          </cell>
          <cell r="V708">
            <v>2776390.8862669868</v>
          </cell>
          <cell r="W708">
            <v>2776390.8862669868</v>
          </cell>
          <cell r="X708">
            <v>2776390.8862669868</v>
          </cell>
          <cell r="Y708">
            <v>130124092.92153732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</row>
        <row r="709">
          <cell r="D709" t="str">
            <v>Geared - After Tax</v>
          </cell>
          <cell r="E709">
            <v>-114489585.74625</v>
          </cell>
          <cell r="F709">
            <v>2272584.2537500001</v>
          </cell>
          <cell r="G709">
            <v>2272584.2537500001</v>
          </cell>
          <cell r="H709">
            <v>2272584.2537500001</v>
          </cell>
          <cell r="I709">
            <v>2396393.8365051686</v>
          </cell>
          <cell r="J709">
            <v>2396393.8365051686</v>
          </cell>
          <cell r="K709">
            <v>2396393.8365051686</v>
          </cell>
          <cell r="L709">
            <v>2396393.8365051686</v>
          </cell>
          <cell r="M709">
            <v>2518775.2252486795</v>
          </cell>
          <cell r="N709">
            <v>2518775.2252486795</v>
          </cell>
          <cell r="O709">
            <v>2518775.2252486795</v>
          </cell>
          <cell r="P709">
            <v>2518775.2252486795</v>
          </cell>
          <cell r="Q709">
            <v>2647336.8741237381</v>
          </cell>
          <cell r="R709">
            <v>2647336.8741237381</v>
          </cell>
          <cell r="S709">
            <v>2647336.8741237381</v>
          </cell>
          <cell r="T709">
            <v>2647336.8741237381</v>
          </cell>
          <cell r="U709">
            <v>2776390.8862669868</v>
          </cell>
          <cell r="V709">
            <v>2776390.8862669868</v>
          </cell>
          <cell r="W709">
            <v>2776390.8862669868</v>
          </cell>
          <cell r="X709">
            <v>2776390.8862669868</v>
          </cell>
          <cell r="Y709">
            <v>130124092.92153732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</row>
        <row r="711">
          <cell r="E711" t="str">
            <v>Qtr Ending</v>
          </cell>
        </row>
        <row r="712">
          <cell r="D712">
            <v>11</v>
          </cell>
          <cell r="E712">
            <v>39172</v>
          </cell>
          <cell r="F712">
            <v>39263</v>
          </cell>
          <cell r="G712">
            <v>39355</v>
          </cell>
          <cell r="H712">
            <v>39447</v>
          </cell>
          <cell r="I712">
            <v>39538</v>
          </cell>
          <cell r="J712">
            <v>39629</v>
          </cell>
          <cell r="K712">
            <v>39721</v>
          </cell>
          <cell r="L712">
            <v>39813</v>
          </cell>
          <cell r="M712">
            <v>39903</v>
          </cell>
          <cell r="N712">
            <v>39994</v>
          </cell>
          <cell r="O712">
            <v>40086</v>
          </cell>
          <cell r="P712">
            <v>40178</v>
          </cell>
          <cell r="Q712">
            <v>40268</v>
          </cell>
          <cell r="R712">
            <v>40359</v>
          </cell>
          <cell r="S712">
            <v>40451</v>
          </cell>
          <cell r="T712">
            <v>40543</v>
          </cell>
          <cell r="U712">
            <v>40633</v>
          </cell>
          <cell r="V712">
            <v>40724</v>
          </cell>
          <cell r="W712">
            <v>40816</v>
          </cell>
          <cell r="X712">
            <v>40908</v>
          </cell>
          <cell r="Y712">
            <v>40999</v>
          </cell>
          <cell r="Z712">
            <v>41090</v>
          </cell>
          <cell r="AA712">
            <v>41182</v>
          </cell>
          <cell r="AB712">
            <v>41274</v>
          </cell>
          <cell r="AC712">
            <v>41364</v>
          </cell>
          <cell r="AD712">
            <v>41455</v>
          </cell>
          <cell r="AE712">
            <v>41547</v>
          </cell>
          <cell r="AF712">
            <v>41639</v>
          </cell>
          <cell r="AG712">
            <v>41729</v>
          </cell>
          <cell r="AH712">
            <v>41820</v>
          </cell>
          <cell r="AI712">
            <v>41912</v>
          </cell>
          <cell r="AJ712">
            <v>42004</v>
          </cell>
          <cell r="AK712">
            <v>42094</v>
          </cell>
          <cell r="AL712">
            <v>42185</v>
          </cell>
          <cell r="AM712">
            <v>42277</v>
          </cell>
          <cell r="AN712">
            <v>42369</v>
          </cell>
          <cell r="AO712">
            <v>42460</v>
          </cell>
          <cell r="AP712">
            <v>42551</v>
          </cell>
          <cell r="AQ712">
            <v>42643</v>
          </cell>
          <cell r="AR712">
            <v>42735</v>
          </cell>
          <cell r="AS712">
            <v>42825</v>
          </cell>
          <cell r="AT712">
            <v>42916</v>
          </cell>
          <cell r="AU712">
            <v>43008</v>
          </cell>
          <cell r="AV712">
            <v>43100</v>
          </cell>
          <cell r="AW712">
            <v>43190</v>
          </cell>
          <cell r="AX712">
            <v>43281</v>
          </cell>
          <cell r="AY712">
            <v>43373</v>
          </cell>
          <cell r="AZ712">
            <v>43465</v>
          </cell>
          <cell r="BA712">
            <v>43555</v>
          </cell>
          <cell r="BB712">
            <v>43646</v>
          </cell>
          <cell r="BC712">
            <v>43738</v>
          </cell>
          <cell r="BD712">
            <v>43830</v>
          </cell>
          <cell r="BE712">
            <v>43921</v>
          </cell>
          <cell r="BF712">
            <v>44012</v>
          </cell>
          <cell r="BG712">
            <v>44104</v>
          </cell>
          <cell r="BH712">
            <v>44196</v>
          </cell>
          <cell r="BI712">
            <v>44286</v>
          </cell>
          <cell r="BJ712">
            <v>44377</v>
          </cell>
          <cell r="BK712">
            <v>44469</v>
          </cell>
          <cell r="BL712">
            <v>44561</v>
          </cell>
          <cell r="BM712">
            <v>44651</v>
          </cell>
          <cell r="BN712">
            <v>44742</v>
          </cell>
          <cell r="BO712">
            <v>44834</v>
          </cell>
          <cell r="BP712">
            <v>44926</v>
          </cell>
          <cell r="BQ712">
            <v>45016</v>
          </cell>
        </row>
        <row r="713">
          <cell r="E713" t="str">
            <v>Forecast</v>
          </cell>
          <cell r="F713" t="str">
            <v>Forecast</v>
          </cell>
          <cell r="G713" t="str">
            <v>Forecast</v>
          </cell>
          <cell r="H713" t="str">
            <v>Forecast</v>
          </cell>
          <cell r="I713" t="str">
            <v>Forecast</v>
          </cell>
          <cell r="J713" t="str">
            <v>Forecast</v>
          </cell>
          <cell r="K713" t="str">
            <v>Forecast</v>
          </cell>
          <cell r="L713" t="str">
            <v>Forecast</v>
          </cell>
          <cell r="M713" t="str">
            <v>Forecast</v>
          </cell>
          <cell r="N713" t="str">
            <v>Forecast</v>
          </cell>
          <cell r="O713" t="str">
            <v>Forecast</v>
          </cell>
          <cell r="P713" t="str">
            <v>Forecast</v>
          </cell>
          <cell r="Q713" t="str">
            <v>Forecast</v>
          </cell>
          <cell r="R713" t="str">
            <v>Forecast</v>
          </cell>
          <cell r="S713" t="str">
            <v>Forecast</v>
          </cell>
          <cell r="T713" t="str">
            <v>Forecast</v>
          </cell>
          <cell r="U713" t="str">
            <v>Forecast</v>
          </cell>
          <cell r="V713" t="str">
            <v>Forecast</v>
          </cell>
          <cell r="W713" t="str">
            <v>Forecast</v>
          </cell>
          <cell r="X713" t="str">
            <v>Forecast</v>
          </cell>
          <cell r="Y713" t="str">
            <v>Forecast</v>
          </cell>
          <cell r="Z713" t="str">
            <v>Forecast</v>
          </cell>
          <cell r="AA713" t="str">
            <v>Forecast</v>
          </cell>
          <cell r="AB713" t="str">
            <v>Forecast</v>
          </cell>
          <cell r="AC713" t="str">
            <v>Forecast</v>
          </cell>
          <cell r="AD713" t="str">
            <v>Forecast</v>
          </cell>
          <cell r="AE713" t="str">
            <v>Forecast</v>
          </cell>
          <cell r="AF713" t="str">
            <v>Forecast</v>
          </cell>
          <cell r="AG713" t="str">
            <v>Forecast</v>
          </cell>
          <cell r="AH713" t="str">
            <v>Forecast</v>
          </cell>
          <cell r="AI713" t="str">
            <v>Forecast</v>
          </cell>
          <cell r="AJ713" t="str">
            <v>Forecast</v>
          </cell>
          <cell r="AK713" t="str">
            <v>Forecast</v>
          </cell>
          <cell r="AL713" t="str">
            <v>Forecast</v>
          </cell>
          <cell r="AM713" t="str">
            <v>Forecast</v>
          </cell>
          <cell r="AN713" t="str">
            <v>Forecast</v>
          </cell>
          <cell r="AO713" t="str">
            <v>Forecast</v>
          </cell>
          <cell r="AP713" t="str">
            <v>Forecast</v>
          </cell>
          <cell r="AQ713" t="str">
            <v>Forecast</v>
          </cell>
          <cell r="AR713" t="str">
            <v>Forecast</v>
          </cell>
          <cell r="AS713" t="str">
            <v>Forecast</v>
          </cell>
          <cell r="AT713" t="str">
            <v>Forecast</v>
          </cell>
          <cell r="AU713" t="str">
            <v>Forecast</v>
          </cell>
          <cell r="AV713" t="str">
            <v>Forecast</v>
          </cell>
          <cell r="AW713" t="str">
            <v>Forecast</v>
          </cell>
          <cell r="AX713" t="str">
            <v>Forecast</v>
          </cell>
          <cell r="AY713" t="str">
            <v>Forecast</v>
          </cell>
          <cell r="AZ713" t="str">
            <v>Forecast</v>
          </cell>
          <cell r="BA713" t="str">
            <v>Forecast</v>
          </cell>
          <cell r="BB713" t="str">
            <v>Forecast</v>
          </cell>
          <cell r="BC713" t="str">
            <v>Forecast</v>
          </cell>
          <cell r="BD713" t="str">
            <v>Forecast</v>
          </cell>
          <cell r="BE713" t="str">
            <v>Forecast</v>
          </cell>
          <cell r="BF713" t="str">
            <v>Forecast</v>
          </cell>
          <cell r="BG713" t="str">
            <v>Forecast</v>
          </cell>
          <cell r="BH713" t="str">
            <v>Forecast</v>
          </cell>
          <cell r="BI713" t="str">
            <v>Forecast</v>
          </cell>
          <cell r="BJ713" t="str">
            <v>Forecast</v>
          </cell>
          <cell r="BK713" t="str">
            <v>Forecast</v>
          </cell>
          <cell r="BL713" t="str">
            <v>Forecast</v>
          </cell>
          <cell r="BM713" t="str">
            <v>Forecast</v>
          </cell>
          <cell r="BN713" t="str">
            <v>Forecast</v>
          </cell>
          <cell r="BO713" t="str">
            <v>Forecast</v>
          </cell>
          <cell r="BP713" t="str">
            <v>Forecast</v>
          </cell>
          <cell r="BQ713" t="str">
            <v>Forecast</v>
          </cell>
        </row>
        <row r="716">
          <cell r="E716">
            <v>119518.50749999999</v>
          </cell>
          <cell r="F716">
            <v>119518.50749999999</v>
          </cell>
          <cell r="G716">
            <v>119518.50749999999</v>
          </cell>
          <cell r="H716">
            <v>119518.50749999999</v>
          </cell>
          <cell r="I716">
            <v>124312.60497007481</v>
          </cell>
          <cell r="J716">
            <v>124312.60497007481</v>
          </cell>
          <cell r="K716">
            <v>124312.60497007481</v>
          </cell>
          <cell r="L716">
            <v>124312.60497007481</v>
          </cell>
          <cell r="M716">
            <v>108560.22399653171</v>
          </cell>
          <cell r="N716">
            <v>102529.65602264287</v>
          </cell>
          <cell r="O716">
            <v>117051.61179318982</v>
          </cell>
          <cell r="P716">
            <v>122981.00790872205</v>
          </cell>
          <cell r="Q716">
            <v>132525.48635838705</v>
          </cell>
          <cell r="R716">
            <v>133335.18002302357</v>
          </cell>
          <cell r="S716">
            <v>133572.35586764486</v>
          </cell>
          <cell r="T716">
            <v>133799.24017334782</v>
          </cell>
          <cell r="U716">
            <v>137826.50581272252</v>
          </cell>
          <cell r="V716">
            <v>138668.58722394452</v>
          </cell>
          <cell r="W716">
            <v>138915.25010235066</v>
          </cell>
          <cell r="X716">
            <v>139151.20978028173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</row>
        <row r="717"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</row>
        <row r="719">
          <cell r="E719">
            <v>119518.50749999999</v>
          </cell>
          <cell r="F719">
            <v>119518.50749999999</v>
          </cell>
          <cell r="G719">
            <v>119518.50749999999</v>
          </cell>
          <cell r="H719">
            <v>119518.50749999999</v>
          </cell>
          <cell r="I719">
            <v>124312.60497007481</v>
          </cell>
          <cell r="J719">
            <v>124312.60497007481</v>
          </cell>
          <cell r="K719">
            <v>124312.60497007481</v>
          </cell>
          <cell r="L719">
            <v>124312.60497007481</v>
          </cell>
          <cell r="M719">
            <v>108560.22399653171</v>
          </cell>
          <cell r="N719">
            <v>102529.65602264287</v>
          </cell>
          <cell r="O719">
            <v>117051.61179318982</v>
          </cell>
          <cell r="P719">
            <v>122981.00790872205</v>
          </cell>
          <cell r="Q719">
            <v>132525.48635838705</v>
          </cell>
          <cell r="R719">
            <v>133335.18002302357</v>
          </cell>
          <cell r="S719">
            <v>133572.35586764486</v>
          </cell>
          <cell r="T719">
            <v>133799.24017334782</v>
          </cell>
          <cell r="U719">
            <v>137826.50581272252</v>
          </cell>
          <cell r="V719">
            <v>138668.58722394452</v>
          </cell>
          <cell r="W719">
            <v>138915.25010235066</v>
          </cell>
          <cell r="X719">
            <v>139151.20978028173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</row>
        <row r="722">
          <cell r="E722">
            <v>-4183.1477624999998</v>
          </cell>
          <cell r="F722">
            <v>-4183.1477624999998</v>
          </cell>
          <cell r="G722">
            <v>-4183.1477624999998</v>
          </cell>
          <cell r="H722">
            <v>-4183.1477624999998</v>
          </cell>
          <cell r="I722">
            <v>-4350.9411739526195</v>
          </cell>
          <cell r="J722">
            <v>-4350.9411739526195</v>
          </cell>
          <cell r="K722">
            <v>-4350.9411739526195</v>
          </cell>
          <cell r="L722">
            <v>-4350.9411739526195</v>
          </cell>
          <cell r="M722">
            <v>-3799.6078398786103</v>
          </cell>
          <cell r="N722">
            <v>-3588.5379607925006</v>
          </cell>
          <cell r="O722">
            <v>-4096.8064127616435</v>
          </cell>
          <cell r="P722">
            <v>-4304.3352768052719</v>
          </cell>
          <cell r="Q722">
            <v>-4638.3920225435468</v>
          </cell>
          <cell r="R722">
            <v>-4666.7313008058254</v>
          </cell>
          <cell r="S722">
            <v>-4675.03245536757</v>
          </cell>
          <cell r="T722">
            <v>-4682.9734060671735</v>
          </cell>
          <cell r="U722">
            <v>-4823.927703445288</v>
          </cell>
          <cell r="V722">
            <v>-4853.4005528380585</v>
          </cell>
          <cell r="W722">
            <v>-4862.0337535822737</v>
          </cell>
          <cell r="X722">
            <v>-4870.2923423098619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</row>
        <row r="723"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</row>
        <row r="724"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-6278.4808593750004</v>
          </cell>
          <cell r="M724">
            <v>-8100.5096553105641</v>
          </cell>
          <cell r="N724">
            <v>-3547.5889807870144</v>
          </cell>
          <cell r="O724">
            <v>-1725.0170748161433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</row>
        <row r="725"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-12220.405626451187</v>
          </cell>
          <cell r="O725">
            <v>-3579.8490687565659</v>
          </cell>
          <cell r="P725">
            <v>-3424.5121874999991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</row>
        <row r="726"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</row>
        <row r="728">
          <cell r="E728">
            <v>-4183.1477624999998</v>
          </cell>
          <cell r="F728">
            <v>-4183.1477624999998</v>
          </cell>
          <cell r="G728">
            <v>-4183.1477624999998</v>
          </cell>
          <cell r="H728">
            <v>-4183.1477624999998</v>
          </cell>
          <cell r="I728">
            <v>-4350.9411739526195</v>
          </cell>
          <cell r="J728">
            <v>-4350.9411739526195</v>
          </cell>
          <cell r="K728">
            <v>-4350.9411739526195</v>
          </cell>
          <cell r="L728">
            <v>-10629.422033327621</v>
          </cell>
          <cell r="M728">
            <v>-11900.117495189173</v>
          </cell>
          <cell r="N728">
            <v>-19356.532568030703</v>
          </cell>
          <cell r="O728">
            <v>-9401.6725563343534</v>
          </cell>
          <cell r="P728">
            <v>-7728.8474643052705</v>
          </cell>
          <cell r="Q728">
            <v>-4638.3920225435468</v>
          </cell>
          <cell r="R728">
            <v>-4666.7313008058254</v>
          </cell>
          <cell r="S728">
            <v>-4675.03245536757</v>
          </cell>
          <cell r="T728">
            <v>-4682.9734060671735</v>
          </cell>
          <cell r="U728">
            <v>-4823.927703445288</v>
          </cell>
          <cell r="V728">
            <v>-4853.4005528380585</v>
          </cell>
          <cell r="W728">
            <v>-4862.0337535822737</v>
          </cell>
          <cell r="X728">
            <v>-4870.2923423098619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</row>
        <row r="730">
          <cell r="E730">
            <v>115335.3597375</v>
          </cell>
          <cell r="F730">
            <v>115335.3597375</v>
          </cell>
          <cell r="G730">
            <v>115335.3597375</v>
          </cell>
          <cell r="H730">
            <v>115335.3597375</v>
          </cell>
          <cell r="I730">
            <v>119961.66379612219</v>
          </cell>
          <cell r="J730">
            <v>119961.66379612219</v>
          </cell>
          <cell r="K730">
            <v>119961.66379612219</v>
          </cell>
          <cell r="L730">
            <v>113683.18293674719</v>
          </cell>
          <cell r="M730">
            <v>96660.10650134254</v>
          </cell>
          <cell r="N730">
            <v>83173.12345461217</v>
          </cell>
          <cell r="O730">
            <v>107649.93923685547</v>
          </cell>
          <cell r="P730">
            <v>115252.16044441678</v>
          </cell>
          <cell r="Q730">
            <v>127887.0943358435</v>
          </cell>
          <cell r="R730">
            <v>128668.44872221774</v>
          </cell>
          <cell r="S730">
            <v>128897.32341227728</v>
          </cell>
          <cell r="T730">
            <v>129116.26676728064</v>
          </cell>
          <cell r="U730">
            <v>133002.57810927724</v>
          </cell>
          <cell r="V730">
            <v>133815.18667110646</v>
          </cell>
          <cell r="W730">
            <v>134053.21634876839</v>
          </cell>
          <cell r="X730">
            <v>134280.91743797186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</row>
        <row r="733">
          <cell r="E733">
            <v>-6718717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</row>
        <row r="734">
          <cell r="E734">
            <v>-2000</v>
          </cell>
          <cell r="F734">
            <v>-2000</v>
          </cell>
          <cell r="G734">
            <v>-2000</v>
          </cell>
          <cell r="H734">
            <v>-2000</v>
          </cell>
          <cell r="I734">
            <v>-1500</v>
          </cell>
          <cell r="J734">
            <v>-1500</v>
          </cell>
          <cell r="K734">
            <v>-1500</v>
          </cell>
          <cell r="L734">
            <v>-1500</v>
          </cell>
          <cell r="M734">
            <v>-1500</v>
          </cell>
          <cell r="N734">
            <v>-1500</v>
          </cell>
          <cell r="O734">
            <v>-1500</v>
          </cell>
          <cell r="P734">
            <v>-1500</v>
          </cell>
          <cell r="Q734">
            <v>-1500</v>
          </cell>
          <cell r="R734">
            <v>-1500</v>
          </cell>
          <cell r="S734">
            <v>-1500</v>
          </cell>
          <cell r="T734">
            <v>-1500</v>
          </cell>
          <cell r="U734">
            <v>-2000</v>
          </cell>
          <cell r="V734">
            <v>-2000</v>
          </cell>
          <cell r="W734">
            <v>-2000</v>
          </cell>
          <cell r="X734">
            <v>-2000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</row>
        <row r="735"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7487587.4199795406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</row>
        <row r="737">
          <cell r="E737">
            <v>-6720717</v>
          </cell>
          <cell r="F737">
            <v>-2000</v>
          </cell>
          <cell r="G737">
            <v>-2000</v>
          </cell>
          <cell r="H737">
            <v>-2000</v>
          </cell>
          <cell r="I737">
            <v>-1500</v>
          </cell>
          <cell r="J737">
            <v>-1500</v>
          </cell>
          <cell r="K737">
            <v>-1500</v>
          </cell>
          <cell r="L737">
            <v>-1500</v>
          </cell>
          <cell r="M737">
            <v>-1500</v>
          </cell>
          <cell r="N737">
            <v>-1500</v>
          </cell>
          <cell r="O737">
            <v>-1500</v>
          </cell>
          <cell r="P737">
            <v>-1500</v>
          </cell>
          <cell r="Q737">
            <v>-1500</v>
          </cell>
          <cell r="R737">
            <v>-1500</v>
          </cell>
          <cell r="S737">
            <v>-1500</v>
          </cell>
          <cell r="T737">
            <v>-1500</v>
          </cell>
          <cell r="U737">
            <v>-2000</v>
          </cell>
          <cell r="V737">
            <v>-2000</v>
          </cell>
          <cell r="W737">
            <v>-2000</v>
          </cell>
          <cell r="X737">
            <v>-2000</v>
          </cell>
          <cell r="Y737">
            <v>7487587.4199795406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</row>
        <row r="740"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</row>
        <row r="741"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</row>
        <row r="742"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</row>
        <row r="743"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</row>
        <row r="745"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</row>
        <row r="748"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</row>
        <row r="749"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</row>
        <row r="751"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</row>
        <row r="754"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</row>
        <row r="755"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</row>
        <row r="756"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</row>
        <row r="758">
          <cell r="E758">
            <v>-6605381.6402625004</v>
          </cell>
          <cell r="F758">
            <v>113335.3597375</v>
          </cell>
          <cell r="G758">
            <v>113335.3597375</v>
          </cell>
          <cell r="H758">
            <v>113335.3597375</v>
          </cell>
          <cell r="I758">
            <v>118461.66379612219</v>
          </cell>
          <cell r="J758">
            <v>118461.66379612219</v>
          </cell>
          <cell r="K758">
            <v>118461.66379612219</v>
          </cell>
          <cell r="L758">
            <v>112183.18293674719</v>
          </cell>
          <cell r="M758">
            <v>95160.10650134254</v>
          </cell>
          <cell r="N758">
            <v>81673.12345461217</v>
          </cell>
          <cell r="O758">
            <v>106149.93923685547</v>
          </cell>
          <cell r="P758">
            <v>113752.16044441678</v>
          </cell>
          <cell r="Q758">
            <v>126387.0943358435</v>
          </cell>
          <cell r="R758">
            <v>127168.44872221774</v>
          </cell>
          <cell r="S758">
            <v>127397.32341227728</v>
          </cell>
          <cell r="T758">
            <v>127616.26676728064</v>
          </cell>
          <cell r="U758">
            <v>131002.57810927724</v>
          </cell>
          <cell r="V758">
            <v>131815.18667110646</v>
          </cell>
          <cell r="W758">
            <v>132053.21634876839</v>
          </cell>
          <cell r="X758">
            <v>132280.91743797186</v>
          </cell>
          <cell r="Y758">
            <v>7487587.4199795406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</row>
        <row r="760">
          <cell r="E760">
            <v>-6605381.6402625004</v>
          </cell>
          <cell r="F760">
            <v>113335.3597375</v>
          </cell>
          <cell r="G760">
            <v>113335.3597375</v>
          </cell>
          <cell r="H760">
            <v>113335.3597375</v>
          </cell>
          <cell r="I760">
            <v>118461.66379612219</v>
          </cell>
          <cell r="J760">
            <v>118461.66379612219</v>
          </cell>
          <cell r="K760">
            <v>118461.66379612219</v>
          </cell>
          <cell r="L760">
            <v>112183.18293674719</v>
          </cell>
          <cell r="M760">
            <v>95160.10650134254</v>
          </cell>
          <cell r="N760">
            <v>81673.12345461217</v>
          </cell>
          <cell r="O760">
            <v>106149.93923685547</v>
          </cell>
          <cell r="P760">
            <v>113752.16044441678</v>
          </cell>
          <cell r="Q760">
            <v>126387.0943358435</v>
          </cell>
          <cell r="R760">
            <v>127168.44872221774</v>
          </cell>
          <cell r="S760">
            <v>127397.32341227728</v>
          </cell>
          <cell r="T760">
            <v>127616.26676728064</v>
          </cell>
          <cell r="U760">
            <v>131002.57810927724</v>
          </cell>
          <cell r="V760">
            <v>131815.18667110646</v>
          </cell>
          <cell r="W760">
            <v>132053.21634876839</v>
          </cell>
          <cell r="X760">
            <v>132280.91743797186</v>
          </cell>
          <cell r="Y760">
            <v>7487587.4199795406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</row>
        <row r="762">
          <cell r="E762">
            <v>-6605381.6402625004</v>
          </cell>
          <cell r="F762">
            <v>113335.3597375</v>
          </cell>
          <cell r="G762">
            <v>113335.3597375</v>
          </cell>
          <cell r="H762">
            <v>113335.3597375</v>
          </cell>
          <cell r="I762">
            <v>118461.66379612219</v>
          </cell>
          <cell r="J762">
            <v>118461.66379612219</v>
          </cell>
          <cell r="K762">
            <v>118461.66379612219</v>
          </cell>
          <cell r="L762">
            <v>112183.18293674719</v>
          </cell>
          <cell r="M762">
            <v>95160.10650134254</v>
          </cell>
          <cell r="N762">
            <v>81673.12345461217</v>
          </cell>
          <cell r="O762">
            <v>106149.93923685547</v>
          </cell>
          <cell r="P762">
            <v>113752.16044441678</v>
          </cell>
          <cell r="Q762">
            <v>126387.0943358435</v>
          </cell>
          <cell r="R762">
            <v>127168.44872221774</v>
          </cell>
          <cell r="S762">
            <v>127397.32341227728</v>
          </cell>
          <cell r="T762">
            <v>127616.26676728064</v>
          </cell>
          <cell r="U762">
            <v>131002.57810927724</v>
          </cell>
          <cell r="V762">
            <v>131815.18667110646</v>
          </cell>
          <cell r="W762">
            <v>132053.21634876839</v>
          </cell>
          <cell r="X762">
            <v>132280.91743797186</v>
          </cell>
          <cell r="Y762">
            <v>7487587.4199795406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</row>
        <row r="764">
          <cell r="E764">
            <v>6.8665109566305588E-2</v>
          </cell>
          <cell r="F764">
            <v>7.2222887264041635E-2</v>
          </cell>
          <cell r="G764">
            <v>7.2222887264041635E-2</v>
          </cell>
          <cell r="H764">
            <v>7.2222887264041635E-2</v>
          </cell>
          <cell r="I764">
            <v>7.5119874252555022E-2</v>
          </cell>
          <cell r="J764">
            <v>7.2222887264041635E-2</v>
          </cell>
          <cell r="K764">
            <v>7.2222887264041635E-2</v>
          </cell>
          <cell r="L764">
            <v>6.8442929559664231E-2</v>
          </cell>
          <cell r="M764">
            <v>6.140813262293119E-2</v>
          </cell>
          <cell r="N764">
            <v>6.2145629009598073E-2</v>
          </cell>
          <cell r="O764">
            <v>9.3477184726951754E-2</v>
          </cell>
          <cell r="P764">
            <v>7.732325582088731E-2</v>
          </cell>
          <cell r="Q764">
            <v>8.0140581843565137E-2</v>
          </cell>
          <cell r="R764">
            <v>7.2664148910132176E-2</v>
          </cell>
          <cell r="S764">
            <v>7.2351356916873527E-2</v>
          </cell>
          <cell r="T764">
            <v>7.2345564142249894E-2</v>
          </cell>
          <cell r="U764">
            <v>7.4396746785800313E-2</v>
          </cell>
          <cell r="V764">
            <v>7.266414891013219E-2</v>
          </cell>
          <cell r="W764">
            <v>7.2351356916873527E-2</v>
          </cell>
          <cell r="X764">
            <v>7.234556414224988E-2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</row>
        <row r="765">
          <cell r="E765">
            <v>6718717</v>
          </cell>
          <cell r="F765">
            <v>6387745.7192118224</v>
          </cell>
          <cell r="G765">
            <v>6387745.7192118224</v>
          </cell>
          <cell r="H765">
            <v>6387745.7192118224</v>
          </cell>
          <cell r="I765">
            <v>6387745.7192118224</v>
          </cell>
          <cell r="J765">
            <v>6643969.4307734361</v>
          </cell>
          <cell r="K765">
            <v>6643969.4307734361</v>
          </cell>
          <cell r="L765">
            <v>6643969.4307734361</v>
          </cell>
          <cell r="M765">
            <v>6296241.3851514813</v>
          </cell>
          <cell r="N765">
            <v>5353433.5257442808</v>
          </cell>
          <cell r="O765">
            <v>4606469.0352540053</v>
          </cell>
          <cell r="P765">
            <v>5962095.5802165661</v>
          </cell>
          <cell r="Q765">
            <v>6383137.8007950988</v>
          </cell>
          <cell r="R765">
            <v>7082912.3110682396</v>
          </cell>
          <cell r="S765">
            <v>7126186.9247522736</v>
          </cell>
          <cell r="T765">
            <v>7138862.9447082626</v>
          </cell>
          <cell r="U765">
            <v>7150988.9265568098</v>
          </cell>
          <cell r="V765">
            <v>7366228.8035109686</v>
          </cell>
          <cell r="W765">
            <v>7411234.4017423652</v>
          </cell>
          <cell r="X765">
            <v>7424417.4624965945</v>
          </cell>
          <cell r="Y765">
            <v>7437028.4836190818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</row>
        <row r="766">
          <cell r="E766">
            <v>1</v>
          </cell>
          <cell r="F766">
            <v>1</v>
          </cell>
          <cell r="G766">
            <v>1</v>
          </cell>
          <cell r="H766">
            <v>1</v>
          </cell>
          <cell r="I766">
            <v>1</v>
          </cell>
          <cell r="J766">
            <v>1</v>
          </cell>
          <cell r="K766">
            <v>1</v>
          </cell>
          <cell r="L766">
            <v>0.87197919853166106</v>
          </cell>
          <cell r="M766">
            <v>0.834811869073111</v>
          </cell>
          <cell r="N766">
            <v>0.92765371673294583</v>
          </cell>
          <cell r="O766">
            <v>0.96482104619149589</v>
          </cell>
          <cell r="P766">
            <v>1</v>
          </cell>
          <cell r="Q766">
            <v>1</v>
          </cell>
          <cell r="R766">
            <v>1</v>
          </cell>
          <cell r="S766">
            <v>1</v>
          </cell>
          <cell r="T766">
            <v>1</v>
          </cell>
          <cell r="U766">
            <v>1</v>
          </cell>
          <cell r="V766">
            <v>1</v>
          </cell>
          <cell r="W766">
            <v>1</v>
          </cell>
          <cell r="X766">
            <v>1</v>
          </cell>
          <cell r="Y766" t="str">
            <v>-</v>
          </cell>
          <cell r="Z766" t="str">
            <v>-</v>
          </cell>
          <cell r="AA766" t="str">
            <v>-</v>
          </cell>
          <cell r="AB766" t="str">
            <v>-</v>
          </cell>
          <cell r="AC766" t="str">
            <v>-</v>
          </cell>
          <cell r="AD766" t="str">
            <v>-</v>
          </cell>
          <cell r="AE766" t="str">
            <v>-</v>
          </cell>
          <cell r="AF766" t="str">
            <v>-</v>
          </cell>
          <cell r="AG766" t="str">
            <v>-</v>
          </cell>
          <cell r="AH766" t="str">
            <v>-</v>
          </cell>
          <cell r="AI766" t="str">
            <v>-</v>
          </cell>
          <cell r="AJ766" t="str">
            <v>-</v>
          </cell>
          <cell r="AK766" t="str">
            <v>-</v>
          </cell>
          <cell r="AL766" t="str">
            <v>-</v>
          </cell>
          <cell r="AM766" t="str">
            <v>-</v>
          </cell>
          <cell r="AN766" t="str">
            <v>-</v>
          </cell>
          <cell r="AO766" t="str">
            <v>-</v>
          </cell>
          <cell r="AP766" t="str">
            <v>-</v>
          </cell>
          <cell r="AQ766" t="str">
            <v>-</v>
          </cell>
          <cell r="AR766" t="str">
            <v>-</v>
          </cell>
          <cell r="AS766" t="str">
            <v>-</v>
          </cell>
          <cell r="AT766" t="str">
            <v>-</v>
          </cell>
          <cell r="AU766" t="str">
            <v>-</v>
          </cell>
          <cell r="AV766" t="str">
            <v>-</v>
          </cell>
          <cell r="AW766" t="str">
            <v>-</v>
          </cell>
          <cell r="AX766" t="str">
            <v>-</v>
          </cell>
          <cell r="AY766" t="str">
            <v>-</v>
          </cell>
          <cell r="AZ766" t="str">
            <v>-</v>
          </cell>
          <cell r="BA766" t="str">
            <v>-</v>
          </cell>
          <cell r="BB766" t="str">
            <v>-</v>
          </cell>
          <cell r="BC766" t="str">
            <v>-</v>
          </cell>
          <cell r="BD766" t="str">
            <v>-</v>
          </cell>
          <cell r="BE766" t="str">
            <v>-</v>
          </cell>
          <cell r="BF766" t="str">
            <v>-</v>
          </cell>
          <cell r="BG766" t="str">
            <v>-</v>
          </cell>
          <cell r="BH766" t="str">
            <v>-</v>
          </cell>
          <cell r="BI766" t="str">
            <v>-</v>
          </cell>
          <cell r="BJ766" t="str">
            <v>-</v>
          </cell>
          <cell r="BK766" t="str">
            <v>-</v>
          </cell>
          <cell r="BL766" t="str">
            <v>-</v>
          </cell>
          <cell r="BM766" t="str">
            <v>-</v>
          </cell>
          <cell r="BN766" t="str">
            <v>-</v>
          </cell>
          <cell r="BO766" t="str">
            <v>-</v>
          </cell>
          <cell r="BP766" t="str">
            <v>-</v>
          </cell>
          <cell r="BQ766" t="str">
            <v>-</v>
          </cell>
        </row>
        <row r="767">
          <cell r="E767">
            <v>1</v>
          </cell>
          <cell r="F767">
            <v>2</v>
          </cell>
          <cell r="G767">
            <v>3</v>
          </cell>
          <cell r="H767">
            <v>4</v>
          </cell>
          <cell r="I767">
            <v>5</v>
          </cell>
          <cell r="J767">
            <v>6</v>
          </cell>
          <cell r="K767">
            <v>7</v>
          </cell>
          <cell r="L767">
            <v>8</v>
          </cell>
          <cell r="M767">
            <v>9</v>
          </cell>
          <cell r="N767">
            <v>10</v>
          </cell>
          <cell r="O767">
            <v>11</v>
          </cell>
          <cell r="P767">
            <v>12</v>
          </cell>
          <cell r="Q767">
            <v>13</v>
          </cell>
          <cell r="R767">
            <v>14</v>
          </cell>
          <cell r="S767">
            <v>15</v>
          </cell>
          <cell r="T767">
            <v>16</v>
          </cell>
          <cell r="U767">
            <v>17</v>
          </cell>
          <cell r="V767">
            <v>18</v>
          </cell>
          <cell r="W767">
            <v>19</v>
          </cell>
          <cell r="X767">
            <v>20</v>
          </cell>
          <cell r="Y767">
            <v>21</v>
          </cell>
          <cell r="Z767">
            <v>22</v>
          </cell>
          <cell r="AA767">
            <v>23</v>
          </cell>
          <cell r="AB767">
            <v>24</v>
          </cell>
          <cell r="AC767">
            <v>25</v>
          </cell>
          <cell r="AD767">
            <v>26</v>
          </cell>
          <cell r="AE767">
            <v>27</v>
          </cell>
          <cell r="AF767">
            <v>28</v>
          </cell>
          <cell r="AG767">
            <v>29</v>
          </cell>
          <cell r="AH767">
            <v>30</v>
          </cell>
          <cell r="AI767">
            <v>31</v>
          </cell>
          <cell r="AJ767">
            <v>32</v>
          </cell>
          <cell r="AK767">
            <v>33</v>
          </cell>
          <cell r="AL767">
            <v>34</v>
          </cell>
          <cell r="AM767">
            <v>35</v>
          </cell>
          <cell r="AN767">
            <v>36</v>
          </cell>
          <cell r="AO767">
            <v>37</v>
          </cell>
          <cell r="AP767">
            <v>38</v>
          </cell>
          <cell r="AQ767">
            <v>39</v>
          </cell>
          <cell r="AR767">
            <v>40</v>
          </cell>
          <cell r="AS767">
            <v>41</v>
          </cell>
          <cell r="AT767">
            <v>42</v>
          </cell>
          <cell r="AU767">
            <v>43</v>
          </cell>
          <cell r="AV767">
            <v>44</v>
          </cell>
          <cell r="AW767">
            <v>45</v>
          </cell>
          <cell r="AX767">
            <v>46</v>
          </cell>
          <cell r="AY767">
            <v>47</v>
          </cell>
          <cell r="AZ767">
            <v>48</v>
          </cell>
          <cell r="BA767">
            <v>49</v>
          </cell>
          <cell r="BB767">
            <v>50</v>
          </cell>
          <cell r="BC767">
            <v>51</v>
          </cell>
          <cell r="BD767">
            <v>52</v>
          </cell>
          <cell r="BE767">
            <v>53</v>
          </cell>
          <cell r="BF767">
            <v>54</v>
          </cell>
          <cell r="BG767">
            <v>55</v>
          </cell>
          <cell r="BH767">
            <v>56</v>
          </cell>
          <cell r="BI767">
            <v>57</v>
          </cell>
          <cell r="BJ767">
            <v>58</v>
          </cell>
          <cell r="BK767">
            <v>59</v>
          </cell>
          <cell r="BL767">
            <v>60</v>
          </cell>
          <cell r="BM767">
            <v>61</v>
          </cell>
          <cell r="BN767">
            <v>62</v>
          </cell>
          <cell r="BO767">
            <v>63</v>
          </cell>
          <cell r="BP767">
            <v>64</v>
          </cell>
          <cell r="BQ767">
            <v>65</v>
          </cell>
        </row>
        <row r="768">
          <cell r="E768">
            <v>39172</v>
          </cell>
          <cell r="F768">
            <v>39263</v>
          </cell>
          <cell r="G768">
            <v>39355</v>
          </cell>
          <cell r="H768">
            <v>39446</v>
          </cell>
          <cell r="I768">
            <v>39537</v>
          </cell>
          <cell r="J768">
            <v>39629</v>
          </cell>
          <cell r="K768">
            <v>39721</v>
          </cell>
          <cell r="L768">
            <v>39812</v>
          </cell>
          <cell r="M768">
            <v>39902</v>
          </cell>
          <cell r="N768">
            <v>39994</v>
          </cell>
          <cell r="O768">
            <v>40086</v>
          </cell>
          <cell r="P768">
            <v>40177</v>
          </cell>
          <cell r="Q768">
            <v>40267</v>
          </cell>
          <cell r="R768">
            <v>40359</v>
          </cell>
          <cell r="S768">
            <v>40451</v>
          </cell>
          <cell r="T768">
            <v>40542</v>
          </cell>
          <cell r="U768">
            <v>40632</v>
          </cell>
          <cell r="V768">
            <v>40724</v>
          </cell>
          <cell r="W768">
            <v>40816</v>
          </cell>
          <cell r="X768">
            <v>40907</v>
          </cell>
          <cell r="Y768">
            <v>40998</v>
          </cell>
          <cell r="Z768">
            <v>41090</v>
          </cell>
          <cell r="AA768">
            <v>41182</v>
          </cell>
          <cell r="AB768">
            <v>41273</v>
          </cell>
          <cell r="AC768">
            <v>41363</v>
          </cell>
          <cell r="AD768">
            <v>41455</v>
          </cell>
          <cell r="AE768">
            <v>41547</v>
          </cell>
          <cell r="AF768">
            <v>41638</v>
          </cell>
          <cell r="AG768">
            <v>41728</v>
          </cell>
          <cell r="AH768">
            <v>41820</v>
          </cell>
          <cell r="AI768">
            <v>41912</v>
          </cell>
          <cell r="AJ768">
            <v>42003</v>
          </cell>
          <cell r="AK768">
            <v>42093</v>
          </cell>
          <cell r="AL768">
            <v>42185</v>
          </cell>
          <cell r="AM768">
            <v>42277</v>
          </cell>
          <cell r="AN768">
            <v>42368</v>
          </cell>
          <cell r="AO768">
            <v>42459</v>
          </cell>
          <cell r="AP768">
            <v>42551</v>
          </cell>
          <cell r="AQ768">
            <v>42643</v>
          </cell>
          <cell r="AR768">
            <v>42734</v>
          </cell>
          <cell r="AS768">
            <v>42824</v>
          </cell>
          <cell r="AT768">
            <v>42916</v>
          </cell>
          <cell r="AU768">
            <v>43008</v>
          </cell>
          <cell r="AV768">
            <v>43099</v>
          </cell>
          <cell r="AW768">
            <v>43189</v>
          </cell>
          <cell r="AX768">
            <v>43281</v>
          </cell>
          <cell r="AY768">
            <v>43373</v>
          </cell>
          <cell r="AZ768">
            <v>43464</v>
          </cell>
          <cell r="BA768">
            <v>43554</v>
          </cell>
          <cell r="BB768">
            <v>43646</v>
          </cell>
          <cell r="BC768">
            <v>43738</v>
          </cell>
          <cell r="BD768">
            <v>43829</v>
          </cell>
          <cell r="BE768">
            <v>43920</v>
          </cell>
          <cell r="BF768">
            <v>44012</v>
          </cell>
          <cell r="BG768">
            <v>44104</v>
          </cell>
          <cell r="BH768">
            <v>44195</v>
          </cell>
          <cell r="BI768">
            <v>44285</v>
          </cell>
          <cell r="BJ768">
            <v>44377</v>
          </cell>
          <cell r="BK768">
            <v>44469</v>
          </cell>
          <cell r="BL768">
            <v>44560</v>
          </cell>
          <cell r="BM768">
            <v>44650</v>
          </cell>
          <cell r="BN768">
            <v>44742</v>
          </cell>
          <cell r="BO768">
            <v>44834</v>
          </cell>
          <cell r="BP768">
            <v>44925</v>
          </cell>
          <cell r="BQ768">
            <v>45015</v>
          </cell>
        </row>
        <row r="769">
          <cell r="D769" t="str">
            <v>Geared</v>
          </cell>
          <cell r="E769">
            <v>-6605381.6402625004</v>
          </cell>
          <cell r="F769">
            <v>113335.3597375</v>
          </cell>
          <cell r="G769">
            <v>113335.3597375</v>
          </cell>
          <cell r="H769">
            <v>113335.3597375</v>
          </cell>
          <cell r="I769">
            <v>118461.66379612219</v>
          </cell>
          <cell r="J769">
            <v>118461.66379612219</v>
          </cell>
          <cell r="K769">
            <v>118461.66379612219</v>
          </cell>
          <cell r="L769">
            <v>112183.18293674719</v>
          </cell>
          <cell r="M769">
            <v>95160.10650134254</v>
          </cell>
          <cell r="N769">
            <v>81673.12345461217</v>
          </cell>
          <cell r="O769">
            <v>106149.93923685547</v>
          </cell>
          <cell r="P769">
            <v>113752.16044441678</v>
          </cell>
          <cell r="Q769">
            <v>126387.0943358435</v>
          </cell>
          <cell r="R769">
            <v>127168.44872221774</v>
          </cell>
          <cell r="S769">
            <v>127397.32341227728</v>
          </cell>
          <cell r="T769">
            <v>127616.26676728064</v>
          </cell>
          <cell r="U769">
            <v>131002.57810927724</v>
          </cell>
          <cell r="V769">
            <v>131815.18667110646</v>
          </cell>
          <cell r="W769">
            <v>132053.21634876839</v>
          </cell>
          <cell r="X769">
            <v>132280.91743797186</v>
          </cell>
          <cell r="Y769">
            <v>7487587.4199795406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</row>
        <row r="770">
          <cell r="D770" t="str">
            <v>Un-geared</v>
          </cell>
          <cell r="E770">
            <v>-6605381.6402625004</v>
          </cell>
          <cell r="F770">
            <v>113335.3597375</v>
          </cell>
          <cell r="G770">
            <v>113335.3597375</v>
          </cell>
          <cell r="H770">
            <v>113335.3597375</v>
          </cell>
          <cell r="I770">
            <v>118461.66379612219</v>
          </cell>
          <cell r="J770">
            <v>118461.66379612219</v>
          </cell>
          <cell r="K770">
            <v>118461.66379612219</v>
          </cell>
          <cell r="L770">
            <v>112183.18293674719</v>
          </cell>
          <cell r="M770">
            <v>95160.10650134254</v>
          </cell>
          <cell r="N770">
            <v>81673.12345461217</v>
          </cell>
          <cell r="O770">
            <v>106149.93923685547</v>
          </cell>
          <cell r="P770">
            <v>113752.16044441678</v>
          </cell>
          <cell r="Q770">
            <v>126387.0943358435</v>
          </cell>
          <cell r="R770">
            <v>127168.44872221774</v>
          </cell>
          <cell r="S770">
            <v>127397.32341227728</v>
          </cell>
          <cell r="T770">
            <v>127616.26676728064</v>
          </cell>
          <cell r="U770">
            <v>131002.57810927724</v>
          </cell>
          <cell r="V770">
            <v>131815.18667110646</v>
          </cell>
          <cell r="W770">
            <v>132053.21634876839</v>
          </cell>
          <cell r="X770">
            <v>132280.91743797186</v>
          </cell>
          <cell r="Y770">
            <v>7487587.4199795406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</row>
        <row r="771">
          <cell r="D771" t="str">
            <v>Geared - After Tax</v>
          </cell>
          <cell r="E771">
            <v>-6605381.6402625004</v>
          </cell>
          <cell r="F771">
            <v>113335.3597375</v>
          </cell>
          <cell r="G771">
            <v>113335.3597375</v>
          </cell>
          <cell r="H771">
            <v>113335.3597375</v>
          </cell>
          <cell r="I771">
            <v>118461.66379612219</v>
          </cell>
          <cell r="J771">
            <v>118461.66379612219</v>
          </cell>
          <cell r="K771">
            <v>118461.66379612219</v>
          </cell>
          <cell r="L771">
            <v>112183.18293674719</v>
          </cell>
          <cell r="M771">
            <v>95160.10650134254</v>
          </cell>
          <cell r="N771">
            <v>81673.12345461217</v>
          </cell>
          <cell r="O771">
            <v>106149.93923685547</v>
          </cell>
          <cell r="P771">
            <v>113752.16044441678</v>
          </cell>
          <cell r="Q771">
            <v>126387.0943358435</v>
          </cell>
          <cell r="R771">
            <v>127168.44872221774</v>
          </cell>
          <cell r="S771">
            <v>127397.32341227728</v>
          </cell>
          <cell r="T771">
            <v>127616.26676728064</v>
          </cell>
          <cell r="U771">
            <v>131002.57810927724</v>
          </cell>
          <cell r="V771">
            <v>131815.18667110646</v>
          </cell>
          <cell r="W771">
            <v>132053.21634876839</v>
          </cell>
          <cell r="X771">
            <v>132280.91743797186</v>
          </cell>
          <cell r="Y771">
            <v>7487587.4199795406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</row>
        <row r="773">
          <cell r="E773" t="str">
            <v>Qtr Ending</v>
          </cell>
        </row>
        <row r="774">
          <cell r="D774">
            <v>12</v>
          </cell>
          <cell r="E774">
            <v>39172</v>
          </cell>
          <cell r="F774">
            <v>39263</v>
          </cell>
          <cell r="G774">
            <v>39355</v>
          </cell>
          <cell r="H774">
            <v>39447</v>
          </cell>
          <cell r="I774">
            <v>39538</v>
          </cell>
          <cell r="J774">
            <v>39629</v>
          </cell>
          <cell r="K774">
            <v>39721</v>
          </cell>
          <cell r="L774">
            <v>39813</v>
          </cell>
          <cell r="M774">
            <v>39903</v>
          </cell>
          <cell r="N774">
            <v>39994</v>
          </cell>
          <cell r="O774">
            <v>40086</v>
          </cell>
          <cell r="P774">
            <v>40178</v>
          </cell>
          <cell r="Q774">
            <v>40268</v>
          </cell>
          <cell r="R774">
            <v>40359</v>
          </cell>
          <cell r="S774">
            <v>40451</v>
          </cell>
          <cell r="T774">
            <v>40543</v>
          </cell>
          <cell r="U774">
            <v>40633</v>
          </cell>
          <cell r="V774">
            <v>40724</v>
          </cell>
          <cell r="W774">
            <v>40816</v>
          </cell>
          <cell r="X774">
            <v>40908</v>
          </cell>
          <cell r="Y774">
            <v>40999</v>
          </cell>
          <cell r="Z774">
            <v>41090</v>
          </cell>
          <cell r="AA774">
            <v>41182</v>
          </cell>
          <cell r="AB774">
            <v>41274</v>
          </cell>
          <cell r="AC774">
            <v>41364</v>
          </cell>
          <cell r="AD774">
            <v>41455</v>
          </cell>
          <cell r="AE774">
            <v>41547</v>
          </cell>
          <cell r="AF774">
            <v>41639</v>
          </cell>
          <cell r="AG774">
            <v>41729</v>
          </cell>
          <cell r="AH774">
            <v>41820</v>
          </cell>
          <cell r="AI774">
            <v>41912</v>
          </cell>
          <cell r="AJ774">
            <v>42004</v>
          </cell>
          <cell r="AK774">
            <v>42094</v>
          </cell>
          <cell r="AL774">
            <v>42185</v>
          </cell>
          <cell r="AM774">
            <v>42277</v>
          </cell>
          <cell r="AN774">
            <v>42369</v>
          </cell>
          <cell r="AO774">
            <v>42460</v>
          </cell>
          <cell r="AP774">
            <v>42551</v>
          </cell>
          <cell r="AQ774">
            <v>42643</v>
          </cell>
          <cell r="AR774">
            <v>42735</v>
          </cell>
          <cell r="AS774">
            <v>42825</v>
          </cell>
          <cell r="AT774">
            <v>42916</v>
          </cell>
          <cell r="AU774">
            <v>43008</v>
          </cell>
          <cell r="AV774">
            <v>43100</v>
          </cell>
          <cell r="AW774">
            <v>43190</v>
          </cell>
          <cell r="AX774">
            <v>43281</v>
          </cell>
          <cell r="AY774">
            <v>43373</v>
          </cell>
          <cell r="AZ774">
            <v>43465</v>
          </cell>
          <cell r="BA774">
            <v>43555</v>
          </cell>
          <cell r="BB774">
            <v>43646</v>
          </cell>
          <cell r="BC774">
            <v>43738</v>
          </cell>
          <cell r="BD774">
            <v>43830</v>
          </cell>
          <cell r="BE774">
            <v>43921</v>
          </cell>
          <cell r="BF774">
            <v>44012</v>
          </cell>
          <cell r="BG774">
            <v>44104</v>
          </cell>
          <cell r="BH774">
            <v>44196</v>
          </cell>
          <cell r="BI774">
            <v>44286</v>
          </cell>
          <cell r="BJ774">
            <v>44377</v>
          </cell>
          <cell r="BK774">
            <v>44469</v>
          </cell>
          <cell r="BL774">
            <v>44561</v>
          </cell>
          <cell r="BM774">
            <v>44651</v>
          </cell>
          <cell r="BN774">
            <v>44742</v>
          </cell>
          <cell r="BO774">
            <v>44834</v>
          </cell>
          <cell r="BP774">
            <v>44926</v>
          </cell>
          <cell r="BQ774">
            <v>45016</v>
          </cell>
        </row>
        <row r="775">
          <cell r="E775" t="str">
            <v>Forecast</v>
          </cell>
          <cell r="F775" t="str">
            <v>Forecast</v>
          </cell>
          <cell r="G775" t="str">
            <v>Forecast</v>
          </cell>
          <cell r="H775" t="str">
            <v>Forecast</v>
          </cell>
          <cell r="I775" t="str">
            <v>Forecast</v>
          </cell>
          <cell r="J775" t="str">
            <v>Forecast</v>
          </cell>
          <cell r="K775" t="str">
            <v>Forecast</v>
          </cell>
          <cell r="L775" t="str">
            <v>Forecast</v>
          </cell>
          <cell r="M775" t="str">
            <v>Forecast</v>
          </cell>
          <cell r="N775" t="str">
            <v>Forecast</v>
          </cell>
          <cell r="O775" t="str">
            <v>Forecast</v>
          </cell>
          <cell r="P775" t="str">
            <v>Forecast</v>
          </cell>
          <cell r="Q775" t="str">
            <v>Forecast</v>
          </cell>
          <cell r="R775" t="str">
            <v>Forecast</v>
          </cell>
          <cell r="S775" t="str">
            <v>Forecast</v>
          </cell>
          <cell r="T775" t="str">
            <v>Forecast</v>
          </cell>
          <cell r="U775" t="str">
            <v>Forecast</v>
          </cell>
          <cell r="V775" t="str">
            <v>Forecast</v>
          </cell>
          <cell r="W775" t="str">
            <v>Forecast</v>
          </cell>
          <cell r="X775" t="str">
            <v>Forecast</v>
          </cell>
          <cell r="Y775" t="str">
            <v>Forecast</v>
          </cell>
          <cell r="Z775" t="str">
            <v>Forecast</v>
          </cell>
          <cell r="AA775" t="str">
            <v>Forecast</v>
          </cell>
          <cell r="AB775" t="str">
            <v>Forecast</v>
          </cell>
          <cell r="AC775" t="str">
            <v>Forecast</v>
          </cell>
          <cell r="AD775" t="str">
            <v>Forecast</v>
          </cell>
          <cell r="AE775" t="str">
            <v>Forecast</v>
          </cell>
          <cell r="AF775" t="str">
            <v>Forecast</v>
          </cell>
          <cell r="AG775" t="str">
            <v>Forecast</v>
          </cell>
          <cell r="AH775" t="str">
            <v>Forecast</v>
          </cell>
          <cell r="AI775" t="str">
            <v>Forecast</v>
          </cell>
          <cell r="AJ775" t="str">
            <v>Forecast</v>
          </cell>
          <cell r="AK775" t="str">
            <v>Forecast</v>
          </cell>
          <cell r="AL775" t="str">
            <v>Forecast</v>
          </cell>
          <cell r="AM775" t="str">
            <v>Forecast</v>
          </cell>
          <cell r="AN775" t="str">
            <v>Forecast</v>
          </cell>
          <cell r="AO775" t="str">
            <v>Forecast</v>
          </cell>
          <cell r="AP775" t="str">
            <v>Forecast</v>
          </cell>
          <cell r="AQ775" t="str">
            <v>Forecast</v>
          </cell>
          <cell r="AR775" t="str">
            <v>Forecast</v>
          </cell>
          <cell r="AS775" t="str">
            <v>Forecast</v>
          </cell>
          <cell r="AT775" t="str">
            <v>Forecast</v>
          </cell>
          <cell r="AU775" t="str">
            <v>Forecast</v>
          </cell>
          <cell r="AV775" t="str">
            <v>Forecast</v>
          </cell>
          <cell r="AW775" t="str">
            <v>Forecast</v>
          </cell>
          <cell r="AX775" t="str">
            <v>Forecast</v>
          </cell>
          <cell r="AY775" t="str">
            <v>Forecast</v>
          </cell>
          <cell r="AZ775" t="str">
            <v>Forecast</v>
          </cell>
          <cell r="BA775" t="str">
            <v>Forecast</v>
          </cell>
          <cell r="BB775" t="str">
            <v>Forecast</v>
          </cell>
          <cell r="BC775" t="str">
            <v>Forecast</v>
          </cell>
          <cell r="BD775" t="str">
            <v>Forecast</v>
          </cell>
          <cell r="BE775" t="str">
            <v>Forecast</v>
          </cell>
          <cell r="BF775" t="str">
            <v>Forecast</v>
          </cell>
          <cell r="BG775" t="str">
            <v>Forecast</v>
          </cell>
          <cell r="BH775" t="str">
            <v>Forecast</v>
          </cell>
          <cell r="BI775" t="str">
            <v>Forecast</v>
          </cell>
          <cell r="BJ775" t="str">
            <v>Forecast</v>
          </cell>
          <cell r="BK775" t="str">
            <v>Forecast</v>
          </cell>
          <cell r="BL775" t="str">
            <v>Forecast</v>
          </cell>
          <cell r="BM775" t="str">
            <v>Forecast</v>
          </cell>
          <cell r="BN775" t="str">
            <v>Forecast</v>
          </cell>
          <cell r="BO775" t="str">
            <v>Forecast</v>
          </cell>
          <cell r="BP775" t="str">
            <v>Forecast</v>
          </cell>
          <cell r="BQ775" t="str">
            <v>Forecast</v>
          </cell>
        </row>
        <row r="778">
          <cell r="E778">
            <v>146328.75</v>
          </cell>
          <cell r="F778">
            <v>146328.75</v>
          </cell>
          <cell r="G778">
            <v>146328.75</v>
          </cell>
          <cell r="H778">
            <v>147455.3312207039</v>
          </cell>
          <cell r="I778">
            <v>148868.27793029827</v>
          </cell>
          <cell r="J778">
            <v>151975.64869296018</v>
          </cell>
          <cell r="K778">
            <v>152692.82106951397</v>
          </cell>
          <cell r="L778">
            <v>154244.77833496319</v>
          </cell>
          <cell r="M778">
            <v>117606.58162536884</v>
          </cell>
          <cell r="N778">
            <v>120200.36645587531</v>
          </cell>
          <cell r="O778">
            <v>157935.41446950394</v>
          </cell>
          <cell r="P778">
            <v>159545.12600895006</v>
          </cell>
          <cell r="Q778">
            <v>159545.12600895006</v>
          </cell>
          <cell r="R778">
            <v>163732.03347741946</v>
          </cell>
          <cell r="S778">
            <v>134004.08082394532</v>
          </cell>
          <cell r="T778">
            <v>135678.18082496928</v>
          </cell>
          <cell r="U778">
            <v>124997.66142734104</v>
          </cell>
          <cell r="V778">
            <v>126546.60752187342</v>
          </cell>
          <cell r="W778">
            <v>151986.31802266621</v>
          </cell>
          <cell r="X778">
            <v>154895.64891152826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</row>
        <row r="779"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</row>
        <row r="781">
          <cell r="E781">
            <v>146328.75</v>
          </cell>
          <cell r="F781">
            <v>146328.75</v>
          </cell>
          <cell r="G781">
            <v>146328.75</v>
          </cell>
          <cell r="H781">
            <v>147455.3312207039</v>
          </cell>
          <cell r="I781">
            <v>148868.27793029827</v>
          </cell>
          <cell r="J781">
            <v>151975.64869296018</v>
          </cell>
          <cell r="K781">
            <v>152692.82106951397</v>
          </cell>
          <cell r="L781">
            <v>154244.77833496319</v>
          </cell>
          <cell r="M781">
            <v>117606.58162536884</v>
          </cell>
          <cell r="N781">
            <v>120200.36645587531</v>
          </cell>
          <cell r="O781">
            <v>157935.41446950394</v>
          </cell>
          <cell r="P781">
            <v>159545.12600895006</v>
          </cell>
          <cell r="Q781">
            <v>159545.12600895006</v>
          </cell>
          <cell r="R781">
            <v>163732.03347741946</v>
          </cell>
          <cell r="S781">
            <v>134004.08082394532</v>
          </cell>
          <cell r="T781">
            <v>135678.18082496928</v>
          </cell>
          <cell r="U781">
            <v>124997.66142734104</v>
          </cell>
          <cell r="V781">
            <v>126546.60752187342</v>
          </cell>
          <cell r="W781">
            <v>151986.31802266621</v>
          </cell>
          <cell r="X781">
            <v>154895.64891152826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</row>
        <row r="784">
          <cell r="E784">
            <v>-5121.5062500000004</v>
          </cell>
          <cell r="F784">
            <v>-5121.5062500000004</v>
          </cell>
          <cell r="G784">
            <v>-5121.5062500000004</v>
          </cell>
          <cell r="H784">
            <v>-5160.9365927246372</v>
          </cell>
          <cell r="I784">
            <v>-5210.3897275604395</v>
          </cell>
          <cell r="J784">
            <v>-5319.1477042536071</v>
          </cell>
          <cell r="K784">
            <v>-5344.2487374329903</v>
          </cell>
          <cell r="L784">
            <v>-5398.567241723712</v>
          </cell>
          <cell r="M784">
            <v>-4116.2303568879097</v>
          </cell>
          <cell r="N784">
            <v>-4207.0128259556359</v>
          </cell>
          <cell r="O784">
            <v>-5527.7395064326374</v>
          </cell>
          <cell r="P784">
            <v>-5584.0794103132521</v>
          </cell>
          <cell r="Q784">
            <v>-5584.0794103132521</v>
          </cell>
          <cell r="R784">
            <v>-5730.6211717096812</v>
          </cell>
          <cell r="S784">
            <v>-4690.1428288380866</v>
          </cell>
          <cell r="T784">
            <v>-4748.7363288739252</v>
          </cell>
          <cell r="U784">
            <v>-4374.9181499569368</v>
          </cell>
          <cell r="V784">
            <v>-4429.1312632655699</v>
          </cell>
          <cell r="W784">
            <v>-5319.5211307933187</v>
          </cell>
          <cell r="X784">
            <v>-5421.3477119034906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</row>
        <row r="785"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</row>
        <row r="786"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-10134.083203125001</v>
          </cell>
          <cell r="M786">
            <v>-10133.137541041271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-8940.0056059777016</v>
          </cell>
          <cell r="S786">
            <v>-8940.0022123022663</v>
          </cell>
          <cell r="T786">
            <v>-15397.50150366211</v>
          </cell>
          <cell r="U786">
            <v>-15397.500605510621</v>
          </cell>
          <cell r="V786">
            <v>-5850.0000917085281</v>
          </cell>
          <cell r="W786">
            <v>-5850.0000361911862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</row>
        <row r="787"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-22478.526798524443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-17633.41092773437</v>
          </cell>
          <cell r="U787">
            <v>0</v>
          </cell>
          <cell r="V787">
            <v>-23532.69631912735</v>
          </cell>
          <cell r="W787">
            <v>0</v>
          </cell>
          <cell r="X787">
            <v>-8010.370147265623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</row>
        <row r="788"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</row>
        <row r="790">
          <cell r="E790">
            <v>-5121.5062500000004</v>
          </cell>
          <cell r="F790">
            <v>-5121.5062500000004</v>
          </cell>
          <cell r="G790">
            <v>-5121.5062500000004</v>
          </cell>
          <cell r="H790">
            <v>-5160.9365927246372</v>
          </cell>
          <cell r="I790">
            <v>-5210.3897275604395</v>
          </cell>
          <cell r="J790">
            <v>-5319.1477042536071</v>
          </cell>
          <cell r="K790">
            <v>-5344.2487374329903</v>
          </cell>
          <cell r="L790">
            <v>-15532.650444848714</v>
          </cell>
          <cell r="M790">
            <v>-14249.36789792918</v>
          </cell>
          <cell r="N790">
            <v>-26685.53962448008</v>
          </cell>
          <cell r="O790">
            <v>-5527.7395064326374</v>
          </cell>
          <cell r="P790">
            <v>-5584.0794103132521</v>
          </cell>
          <cell r="Q790">
            <v>-5584.0794103132521</v>
          </cell>
          <cell r="R790">
            <v>-14670.626777687383</v>
          </cell>
          <cell r="S790">
            <v>-13630.145041140353</v>
          </cell>
          <cell r="T790">
            <v>-37779.6487602704</v>
          </cell>
          <cell r="U790">
            <v>-19772.418755467559</v>
          </cell>
          <cell r="V790">
            <v>-33811.827674101449</v>
          </cell>
          <cell r="W790">
            <v>-11169.521166984505</v>
          </cell>
          <cell r="X790">
            <v>-13431.717859169114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</row>
        <row r="792">
          <cell r="E792">
            <v>141207.24374999999</v>
          </cell>
          <cell r="F792">
            <v>141207.24374999999</v>
          </cell>
          <cell r="G792">
            <v>141207.24374999999</v>
          </cell>
          <cell r="H792">
            <v>142294.39462797926</v>
          </cell>
          <cell r="I792">
            <v>143657.88820273784</v>
          </cell>
          <cell r="J792">
            <v>146656.50098870657</v>
          </cell>
          <cell r="K792">
            <v>147348.57233208098</v>
          </cell>
          <cell r="L792">
            <v>138712.12789011447</v>
          </cell>
          <cell r="M792">
            <v>103357.21372743967</v>
          </cell>
          <cell r="N792">
            <v>93514.826831395229</v>
          </cell>
          <cell r="O792">
            <v>152407.6749630713</v>
          </cell>
          <cell r="P792">
            <v>153961.04659863681</v>
          </cell>
          <cell r="Q792">
            <v>153961.04659863681</v>
          </cell>
          <cell r="R792">
            <v>149061.40669973209</v>
          </cell>
          <cell r="S792">
            <v>120373.93578280497</v>
          </cell>
          <cell r="T792">
            <v>97898.532064698884</v>
          </cell>
          <cell r="U792">
            <v>105225.24267187348</v>
          </cell>
          <cell r="V792">
            <v>92734.779847771977</v>
          </cell>
          <cell r="W792">
            <v>140816.79685568169</v>
          </cell>
          <cell r="X792">
            <v>141463.93105235914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</row>
        <row r="795">
          <cell r="E795">
            <v>-7924666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</row>
        <row r="796">
          <cell r="E796">
            <v>-2250</v>
          </cell>
          <cell r="F796">
            <v>-2250</v>
          </cell>
          <cell r="G796">
            <v>-2250</v>
          </cell>
          <cell r="H796">
            <v>-2250</v>
          </cell>
          <cell r="I796">
            <v>-1750</v>
          </cell>
          <cell r="J796">
            <v>-1750</v>
          </cell>
          <cell r="K796">
            <v>-1750</v>
          </cell>
          <cell r="L796">
            <v>-1750</v>
          </cell>
          <cell r="M796">
            <v>-1750</v>
          </cell>
          <cell r="N796">
            <v>-1750</v>
          </cell>
          <cell r="O796">
            <v>-1750</v>
          </cell>
          <cell r="P796">
            <v>-1750</v>
          </cell>
          <cell r="Q796">
            <v>-1750</v>
          </cell>
          <cell r="R796">
            <v>-1750</v>
          </cell>
          <cell r="S796">
            <v>-1750</v>
          </cell>
          <cell r="T796">
            <v>-1750</v>
          </cell>
          <cell r="U796">
            <v>-2250</v>
          </cell>
          <cell r="V796">
            <v>-2250</v>
          </cell>
          <cell r="W796">
            <v>-2250</v>
          </cell>
          <cell r="X796">
            <v>-2250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</row>
        <row r="797"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8831541.7138628699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</row>
        <row r="799">
          <cell r="E799">
            <v>-7926916</v>
          </cell>
          <cell r="F799">
            <v>-2250</v>
          </cell>
          <cell r="G799">
            <v>-2250</v>
          </cell>
          <cell r="H799">
            <v>-2250</v>
          </cell>
          <cell r="I799">
            <v>-1750</v>
          </cell>
          <cell r="J799">
            <v>-1750</v>
          </cell>
          <cell r="K799">
            <v>-1750</v>
          </cell>
          <cell r="L799">
            <v>-1750</v>
          </cell>
          <cell r="M799">
            <v>-1750</v>
          </cell>
          <cell r="N799">
            <v>-1750</v>
          </cell>
          <cell r="O799">
            <v>-1750</v>
          </cell>
          <cell r="P799">
            <v>-1750</v>
          </cell>
          <cell r="Q799">
            <v>-1750</v>
          </cell>
          <cell r="R799">
            <v>-1750</v>
          </cell>
          <cell r="S799">
            <v>-1750</v>
          </cell>
          <cell r="T799">
            <v>-1750</v>
          </cell>
          <cell r="U799">
            <v>-2250</v>
          </cell>
          <cell r="V799">
            <v>-2250</v>
          </cell>
          <cell r="W799">
            <v>-2250</v>
          </cell>
          <cell r="X799">
            <v>-2250</v>
          </cell>
          <cell r="Y799">
            <v>8831541.7138628699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</row>
        <row r="802"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</row>
        <row r="803"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</row>
        <row r="804"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</row>
        <row r="805"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</row>
        <row r="807"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</row>
        <row r="810"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</row>
        <row r="811"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</row>
        <row r="813"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</row>
        <row r="816"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</row>
        <row r="817"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</row>
        <row r="818"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</row>
        <row r="820">
          <cell r="E820">
            <v>-7785708.7562499996</v>
          </cell>
          <cell r="F820">
            <v>138957.24374999999</v>
          </cell>
          <cell r="G820">
            <v>138957.24374999999</v>
          </cell>
          <cell r="H820">
            <v>140044.39462797926</v>
          </cell>
          <cell r="I820">
            <v>141907.88820273784</v>
          </cell>
          <cell r="J820">
            <v>144906.50098870657</v>
          </cell>
          <cell r="K820">
            <v>145598.57233208098</v>
          </cell>
          <cell r="L820">
            <v>136962.12789011447</v>
          </cell>
          <cell r="M820">
            <v>101607.21372743967</v>
          </cell>
          <cell r="N820">
            <v>91764.826831395229</v>
          </cell>
          <cell r="O820">
            <v>150657.6749630713</v>
          </cell>
          <cell r="P820">
            <v>152211.04659863681</v>
          </cell>
          <cell r="Q820">
            <v>152211.04659863681</v>
          </cell>
          <cell r="R820">
            <v>147311.40669973209</v>
          </cell>
          <cell r="S820">
            <v>118623.93578280497</v>
          </cell>
          <cell r="T820">
            <v>96148.532064698884</v>
          </cell>
          <cell r="U820">
            <v>102975.24267187348</v>
          </cell>
          <cell r="V820">
            <v>90484.779847771977</v>
          </cell>
          <cell r="W820">
            <v>138566.79685568169</v>
          </cell>
          <cell r="X820">
            <v>139213.93105235914</v>
          </cell>
          <cell r="Y820">
            <v>8831541.7138628699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</row>
        <row r="822">
          <cell r="E822">
            <v>-7785708.7562499996</v>
          </cell>
          <cell r="F822">
            <v>138957.24374999999</v>
          </cell>
          <cell r="G822">
            <v>138957.24374999999</v>
          </cell>
          <cell r="H822">
            <v>140044.39462797926</v>
          </cell>
          <cell r="I822">
            <v>141907.88820273784</v>
          </cell>
          <cell r="J822">
            <v>144906.50098870657</v>
          </cell>
          <cell r="K822">
            <v>145598.57233208098</v>
          </cell>
          <cell r="L822">
            <v>136962.12789011447</v>
          </cell>
          <cell r="M822">
            <v>101607.21372743967</v>
          </cell>
          <cell r="N822">
            <v>91764.826831395229</v>
          </cell>
          <cell r="O822">
            <v>150657.6749630713</v>
          </cell>
          <cell r="P822">
            <v>152211.04659863681</v>
          </cell>
          <cell r="Q822">
            <v>152211.04659863681</v>
          </cell>
          <cell r="R822">
            <v>147311.40669973209</v>
          </cell>
          <cell r="S822">
            <v>118623.93578280497</v>
          </cell>
          <cell r="T822">
            <v>96148.532064698884</v>
          </cell>
          <cell r="U822">
            <v>102975.24267187348</v>
          </cell>
          <cell r="V822">
            <v>90484.779847771977</v>
          </cell>
          <cell r="W822">
            <v>138566.79685568169</v>
          </cell>
          <cell r="X822">
            <v>139213.93105235914</v>
          </cell>
          <cell r="Y822">
            <v>8831541.7138628699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</row>
        <row r="824">
          <cell r="E824">
            <v>-7785708.7562499996</v>
          </cell>
          <cell r="F824">
            <v>138957.24374999999</v>
          </cell>
          <cell r="G824">
            <v>138957.24374999999</v>
          </cell>
          <cell r="H824">
            <v>140044.39462797926</v>
          </cell>
          <cell r="I824">
            <v>141907.88820273784</v>
          </cell>
          <cell r="J824">
            <v>144906.50098870657</v>
          </cell>
          <cell r="K824">
            <v>145598.57233208098</v>
          </cell>
          <cell r="L824">
            <v>136962.12789011447</v>
          </cell>
          <cell r="M824">
            <v>101607.21372743967</v>
          </cell>
          <cell r="N824">
            <v>91764.826831395229</v>
          </cell>
          <cell r="O824">
            <v>150657.6749630713</v>
          </cell>
          <cell r="P824">
            <v>152211.04659863681</v>
          </cell>
          <cell r="Q824">
            <v>152211.04659863681</v>
          </cell>
          <cell r="R824">
            <v>147311.40669973209</v>
          </cell>
          <cell r="S824">
            <v>118623.93578280497</v>
          </cell>
          <cell r="T824">
            <v>96148.532064698884</v>
          </cell>
          <cell r="U824">
            <v>102975.24267187348</v>
          </cell>
          <cell r="V824">
            <v>90484.779847771977</v>
          </cell>
          <cell r="W824">
            <v>138566.79685568169</v>
          </cell>
          <cell r="X824">
            <v>139213.93105235914</v>
          </cell>
          <cell r="Y824">
            <v>8831541.7138628699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</row>
        <row r="826">
          <cell r="E826">
            <v>7.1274798836947831E-2</v>
          </cell>
          <cell r="F826">
            <v>7.4544655882027064E-2</v>
          </cell>
          <cell r="G826">
            <v>7.4544655882027064E-2</v>
          </cell>
          <cell r="H826">
            <v>7.5118573238804359E-2</v>
          </cell>
          <cell r="I826">
            <v>7.5258957802306278E-2</v>
          </cell>
          <cell r="J826">
            <v>7.6100648115032934E-2</v>
          </cell>
          <cell r="K826">
            <v>7.4896431765058877E-2</v>
          </cell>
          <cell r="L826">
            <v>7.0175419256376576E-2</v>
          </cell>
          <cell r="M826">
            <v>5.5544731721949188E-2</v>
          </cell>
          <cell r="N826">
            <v>6.7445999506109106E-2</v>
          </cell>
          <cell r="O826">
            <v>0.1214906562826223</v>
          </cell>
          <cell r="P826">
            <v>7.5304430965914354E-2</v>
          </cell>
          <cell r="Q826">
            <v>7.4544655882027064E-2</v>
          </cell>
          <cell r="R826">
            <v>7.2172354717032677E-2</v>
          </cell>
          <cell r="S826">
            <v>6.0198235202288272E-2</v>
          </cell>
          <cell r="T826">
            <v>6.0626184037766095E-2</v>
          </cell>
          <cell r="U826">
            <v>8.0123566101008487E-2</v>
          </cell>
          <cell r="V826">
            <v>6.569604475614578E-2</v>
          </cell>
          <cell r="W826">
            <v>0.11319528316396069</v>
          </cell>
          <cell r="X826">
            <v>7.4887231463051346E-2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</row>
        <row r="827">
          <cell r="E827">
            <v>7924666</v>
          </cell>
          <cell r="F827">
            <v>7577055.2337633353</v>
          </cell>
          <cell r="G827">
            <v>7577055.2337633353</v>
          </cell>
          <cell r="H827">
            <v>7577055.2337633353</v>
          </cell>
          <cell r="I827">
            <v>7635390.7839173134</v>
          </cell>
          <cell r="J827">
            <v>7708554.6376436716</v>
          </cell>
          <cell r="K827">
            <v>7869457.5354027962</v>
          </cell>
          <cell r="L827">
            <v>7906593.4687670693</v>
          </cell>
          <cell r="M827">
            <v>7443169.5336893154</v>
          </cell>
          <cell r="N827">
            <v>5546056.2533690305</v>
          </cell>
          <cell r="O827">
            <v>5017922.5177128715</v>
          </cell>
          <cell r="P827">
            <v>8178060.420817757</v>
          </cell>
          <cell r="Q827">
            <v>8261412.9625760205</v>
          </cell>
          <cell r="R827">
            <v>8261412.9625760205</v>
          </cell>
          <cell r="S827">
            <v>7998502.6390427658</v>
          </cell>
          <cell r="T827">
            <v>6459158.4391136728</v>
          </cell>
          <cell r="U827">
            <v>5253148.2455097092</v>
          </cell>
          <cell r="V827">
            <v>5646293.0267409598</v>
          </cell>
          <cell r="W827">
            <v>4976065.8896612115</v>
          </cell>
          <cell r="X827">
            <v>7556104.200335199</v>
          </cell>
          <cell r="Y827">
            <v>7590828.8463353952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</row>
        <row r="828">
          <cell r="E828">
            <v>1</v>
          </cell>
          <cell r="F828">
            <v>1</v>
          </cell>
          <cell r="G828">
            <v>1</v>
          </cell>
          <cell r="H828">
            <v>1</v>
          </cell>
          <cell r="I828">
            <v>1</v>
          </cell>
          <cell r="J828">
            <v>1</v>
          </cell>
          <cell r="K828">
            <v>1</v>
          </cell>
          <cell r="L828">
            <v>0.81765420434606562</v>
          </cell>
          <cell r="M828">
            <v>0.81765420434606562</v>
          </cell>
          <cell r="N828">
            <v>1</v>
          </cell>
          <cell r="O828">
            <v>1</v>
          </cell>
          <cell r="P828">
            <v>1</v>
          </cell>
          <cell r="Q828">
            <v>1</v>
          </cell>
          <cell r="R828">
            <v>0.8391145903630719</v>
          </cell>
          <cell r="S828">
            <v>0.8391145903630719</v>
          </cell>
          <cell r="T828">
            <v>0.72290457551626397</v>
          </cell>
          <cell r="U828">
            <v>0.72290457551626397</v>
          </cell>
          <cell r="V828">
            <v>0.89472263463355384</v>
          </cell>
          <cell r="W828">
            <v>0.89472263463355384</v>
          </cell>
          <cell r="X828">
            <v>1</v>
          </cell>
          <cell r="Y828" t="str">
            <v>-</v>
          </cell>
          <cell r="Z828" t="str">
            <v>-</v>
          </cell>
          <cell r="AA828" t="str">
            <v>-</v>
          </cell>
          <cell r="AB828" t="str">
            <v>-</v>
          </cell>
          <cell r="AC828" t="str">
            <v>-</v>
          </cell>
          <cell r="AD828" t="str">
            <v>-</v>
          </cell>
          <cell r="AE828" t="str">
            <v>-</v>
          </cell>
          <cell r="AF828" t="str">
            <v>-</v>
          </cell>
          <cell r="AG828" t="str">
            <v>-</v>
          </cell>
          <cell r="AH828" t="str">
            <v>-</v>
          </cell>
          <cell r="AI828" t="str">
            <v>-</v>
          </cell>
          <cell r="AJ828" t="str">
            <v>-</v>
          </cell>
          <cell r="AK828" t="str">
            <v>-</v>
          </cell>
          <cell r="AL828" t="str">
            <v>-</v>
          </cell>
          <cell r="AM828" t="str">
            <v>-</v>
          </cell>
          <cell r="AN828" t="str">
            <v>-</v>
          </cell>
          <cell r="AO828" t="str">
            <v>-</v>
          </cell>
          <cell r="AP828" t="str">
            <v>-</v>
          </cell>
          <cell r="AQ828" t="str">
            <v>-</v>
          </cell>
          <cell r="AR828" t="str">
            <v>-</v>
          </cell>
          <cell r="AS828" t="str">
            <v>-</v>
          </cell>
          <cell r="AT828" t="str">
            <v>-</v>
          </cell>
          <cell r="AU828" t="str">
            <v>-</v>
          </cell>
          <cell r="AV828" t="str">
            <v>-</v>
          </cell>
          <cell r="AW828" t="str">
            <v>-</v>
          </cell>
          <cell r="AX828" t="str">
            <v>-</v>
          </cell>
          <cell r="AY828" t="str">
            <v>-</v>
          </cell>
          <cell r="AZ828" t="str">
            <v>-</v>
          </cell>
          <cell r="BA828" t="str">
            <v>-</v>
          </cell>
          <cell r="BB828" t="str">
            <v>-</v>
          </cell>
          <cell r="BC828" t="str">
            <v>-</v>
          </cell>
          <cell r="BD828" t="str">
            <v>-</v>
          </cell>
          <cell r="BE828" t="str">
            <v>-</v>
          </cell>
          <cell r="BF828" t="str">
            <v>-</v>
          </cell>
          <cell r="BG828" t="str">
            <v>-</v>
          </cell>
          <cell r="BH828" t="str">
            <v>-</v>
          </cell>
          <cell r="BI828" t="str">
            <v>-</v>
          </cell>
          <cell r="BJ828" t="str">
            <v>-</v>
          </cell>
          <cell r="BK828" t="str">
            <v>-</v>
          </cell>
          <cell r="BL828" t="str">
            <v>-</v>
          </cell>
          <cell r="BM828" t="str">
            <v>-</v>
          </cell>
          <cell r="BN828" t="str">
            <v>-</v>
          </cell>
          <cell r="BO828" t="str">
            <v>-</v>
          </cell>
          <cell r="BP828" t="str">
            <v>-</v>
          </cell>
          <cell r="BQ828" t="str">
            <v>-</v>
          </cell>
        </row>
        <row r="829">
          <cell r="E829">
            <v>1</v>
          </cell>
          <cell r="F829">
            <v>2</v>
          </cell>
          <cell r="G829">
            <v>3</v>
          </cell>
          <cell r="H829">
            <v>4</v>
          </cell>
          <cell r="I829">
            <v>5</v>
          </cell>
          <cell r="J829">
            <v>6</v>
          </cell>
          <cell r="K829">
            <v>7</v>
          </cell>
          <cell r="L829">
            <v>8</v>
          </cell>
          <cell r="M829">
            <v>9</v>
          </cell>
          <cell r="N829">
            <v>10</v>
          </cell>
          <cell r="O829">
            <v>11</v>
          </cell>
          <cell r="P829">
            <v>12</v>
          </cell>
          <cell r="Q829">
            <v>13</v>
          </cell>
          <cell r="R829">
            <v>14</v>
          </cell>
          <cell r="S829">
            <v>15</v>
          </cell>
          <cell r="T829">
            <v>16</v>
          </cell>
          <cell r="U829">
            <v>17</v>
          </cell>
          <cell r="V829">
            <v>18</v>
          </cell>
          <cell r="W829">
            <v>19</v>
          </cell>
          <cell r="X829">
            <v>20</v>
          </cell>
          <cell r="Y829">
            <v>21</v>
          </cell>
          <cell r="Z829">
            <v>22</v>
          </cell>
          <cell r="AA829">
            <v>23</v>
          </cell>
          <cell r="AB829">
            <v>24</v>
          </cell>
          <cell r="AC829">
            <v>25</v>
          </cell>
          <cell r="AD829">
            <v>26</v>
          </cell>
          <cell r="AE829">
            <v>27</v>
          </cell>
          <cell r="AF829">
            <v>28</v>
          </cell>
          <cell r="AG829">
            <v>29</v>
          </cell>
          <cell r="AH829">
            <v>30</v>
          </cell>
          <cell r="AI829">
            <v>31</v>
          </cell>
          <cell r="AJ829">
            <v>32</v>
          </cell>
          <cell r="AK829">
            <v>33</v>
          </cell>
          <cell r="AL829">
            <v>34</v>
          </cell>
          <cell r="AM829">
            <v>35</v>
          </cell>
          <cell r="AN829">
            <v>36</v>
          </cell>
          <cell r="AO829">
            <v>37</v>
          </cell>
          <cell r="AP829">
            <v>38</v>
          </cell>
          <cell r="AQ829">
            <v>39</v>
          </cell>
          <cell r="AR829">
            <v>40</v>
          </cell>
          <cell r="AS829">
            <v>41</v>
          </cell>
          <cell r="AT829">
            <v>42</v>
          </cell>
          <cell r="AU829">
            <v>43</v>
          </cell>
          <cell r="AV829">
            <v>44</v>
          </cell>
          <cell r="AW829">
            <v>45</v>
          </cell>
          <cell r="AX829">
            <v>46</v>
          </cell>
          <cell r="AY829">
            <v>47</v>
          </cell>
          <cell r="AZ829">
            <v>48</v>
          </cell>
          <cell r="BA829">
            <v>49</v>
          </cell>
          <cell r="BB829">
            <v>50</v>
          </cell>
          <cell r="BC829">
            <v>51</v>
          </cell>
          <cell r="BD829">
            <v>52</v>
          </cell>
          <cell r="BE829">
            <v>53</v>
          </cell>
          <cell r="BF829">
            <v>54</v>
          </cell>
          <cell r="BG829">
            <v>55</v>
          </cell>
          <cell r="BH829">
            <v>56</v>
          </cell>
          <cell r="BI829">
            <v>57</v>
          </cell>
          <cell r="BJ829">
            <v>58</v>
          </cell>
          <cell r="BK829">
            <v>59</v>
          </cell>
          <cell r="BL829">
            <v>60</v>
          </cell>
          <cell r="BM829">
            <v>61</v>
          </cell>
          <cell r="BN829">
            <v>62</v>
          </cell>
          <cell r="BO829">
            <v>63</v>
          </cell>
          <cell r="BP829">
            <v>64</v>
          </cell>
          <cell r="BQ829">
            <v>65</v>
          </cell>
        </row>
        <row r="830">
          <cell r="E830">
            <v>39172</v>
          </cell>
          <cell r="F830">
            <v>39263</v>
          </cell>
          <cell r="G830">
            <v>39355</v>
          </cell>
          <cell r="H830">
            <v>39446</v>
          </cell>
          <cell r="I830">
            <v>39537</v>
          </cell>
          <cell r="J830">
            <v>39629</v>
          </cell>
          <cell r="K830">
            <v>39721</v>
          </cell>
          <cell r="L830">
            <v>39812</v>
          </cell>
          <cell r="M830">
            <v>39902</v>
          </cell>
          <cell r="N830">
            <v>39994</v>
          </cell>
          <cell r="O830">
            <v>40086</v>
          </cell>
          <cell r="P830">
            <v>40177</v>
          </cell>
          <cell r="Q830">
            <v>40267</v>
          </cell>
          <cell r="R830">
            <v>40359</v>
          </cell>
          <cell r="S830">
            <v>40451</v>
          </cell>
          <cell r="T830">
            <v>40542</v>
          </cell>
          <cell r="U830">
            <v>40632</v>
          </cell>
          <cell r="V830">
            <v>40724</v>
          </cell>
          <cell r="W830">
            <v>40816</v>
          </cell>
          <cell r="X830">
            <v>40907</v>
          </cell>
          <cell r="Y830">
            <v>40998</v>
          </cell>
          <cell r="Z830">
            <v>41090</v>
          </cell>
          <cell r="AA830">
            <v>41182</v>
          </cell>
          <cell r="AB830">
            <v>41273</v>
          </cell>
          <cell r="AC830">
            <v>41363</v>
          </cell>
          <cell r="AD830">
            <v>41455</v>
          </cell>
          <cell r="AE830">
            <v>41547</v>
          </cell>
          <cell r="AF830">
            <v>41638</v>
          </cell>
          <cell r="AG830">
            <v>41728</v>
          </cell>
          <cell r="AH830">
            <v>41820</v>
          </cell>
          <cell r="AI830">
            <v>41912</v>
          </cell>
          <cell r="AJ830">
            <v>42003</v>
          </cell>
          <cell r="AK830">
            <v>42093</v>
          </cell>
          <cell r="AL830">
            <v>42185</v>
          </cell>
          <cell r="AM830">
            <v>42277</v>
          </cell>
          <cell r="AN830">
            <v>42368</v>
          </cell>
          <cell r="AO830">
            <v>42459</v>
          </cell>
          <cell r="AP830">
            <v>42551</v>
          </cell>
          <cell r="AQ830">
            <v>42643</v>
          </cell>
          <cell r="AR830">
            <v>42734</v>
          </cell>
          <cell r="AS830">
            <v>42824</v>
          </cell>
          <cell r="AT830">
            <v>42916</v>
          </cell>
          <cell r="AU830">
            <v>43008</v>
          </cell>
          <cell r="AV830">
            <v>43099</v>
          </cell>
          <cell r="AW830">
            <v>43189</v>
          </cell>
          <cell r="AX830">
            <v>43281</v>
          </cell>
          <cell r="AY830">
            <v>43373</v>
          </cell>
          <cell r="AZ830">
            <v>43464</v>
          </cell>
          <cell r="BA830">
            <v>43554</v>
          </cell>
          <cell r="BB830">
            <v>43646</v>
          </cell>
          <cell r="BC830">
            <v>43738</v>
          </cell>
          <cell r="BD830">
            <v>43829</v>
          </cell>
          <cell r="BE830">
            <v>43920</v>
          </cell>
          <cell r="BF830">
            <v>44012</v>
          </cell>
          <cell r="BG830">
            <v>44104</v>
          </cell>
          <cell r="BH830">
            <v>44195</v>
          </cell>
          <cell r="BI830">
            <v>44285</v>
          </cell>
          <cell r="BJ830">
            <v>44377</v>
          </cell>
          <cell r="BK830">
            <v>44469</v>
          </cell>
          <cell r="BL830">
            <v>44560</v>
          </cell>
          <cell r="BM830">
            <v>44650</v>
          </cell>
          <cell r="BN830">
            <v>44742</v>
          </cell>
          <cell r="BO830">
            <v>44834</v>
          </cell>
          <cell r="BP830">
            <v>44925</v>
          </cell>
          <cell r="BQ830">
            <v>45015</v>
          </cell>
        </row>
        <row r="831">
          <cell r="D831" t="str">
            <v>Geared</v>
          </cell>
          <cell r="E831">
            <v>-7785708.7562499996</v>
          </cell>
          <cell r="F831">
            <v>138957.24374999999</v>
          </cell>
          <cell r="G831">
            <v>138957.24374999999</v>
          </cell>
          <cell r="H831">
            <v>140044.39462797926</v>
          </cell>
          <cell r="I831">
            <v>141907.88820273784</v>
          </cell>
          <cell r="J831">
            <v>144906.50098870657</v>
          </cell>
          <cell r="K831">
            <v>145598.57233208098</v>
          </cell>
          <cell r="L831">
            <v>136962.12789011447</v>
          </cell>
          <cell r="M831">
            <v>101607.21372743967</v>
          </cell>
          <cell r="N831">
            <v>91764.826831395229</v>
          </cell>
          <cell r="O831">
            <v>150657.6749630713</v>
          </cell>
          <cell r="P831">
            <v>152211.04659863681</v>
          </cell>
          <cell r="Q831">
            <v>152211.04659863681</v>
          </cell>
          <cell r="R831">
            <v>147311.40669973209</v>
          </cell>
          <cell r="S831">
            <v>118623.93578280497</v>
          </cell>
          <cell r="T831">
            <v>96148.532064698884</v>
          </cell>
          <cell r="U831">
            <v>102975.24267187348</v>
          </cell>
          <cell r="V831">
            <v>90484.779847771977</v>
          </cell>
          <cell r="W831">
            <v>138566.79685568169</v>
          </cell>
          <cell r="X831">
            <v>139213.93105235914</v>
          </cell>
          <cell r="Y831">
            <v>8831541.7138628699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</row>
        <row r="832">
          <cell r="D832" t="str">
            <v>Un-geared</v>
          </cell>
          <cell r="E832">
            <v>-7785708.7562499996</v>
          </cell>
          <cell r="F832">
            <v>138957.24374999999</v>
          </cell>
          <cell r="G832">
            <v>138957.24374999999</v>
          </cell>
          <cell r="H832">
            <v>140044.39462797926</v>
          </cell>
          <cell r="I832">
            <v>141907.88820273784</v>
          </cell>
          <cell r="J832">
            <v>144906.50098870657</v>
          </cell>
          <cell r="K832">
            <v>145598.57233208098</v>
          </cell>
          <cell r="L832">
            <v>136962.12789011447</v>
          </cell>
          <cell r="M832">
            <v>101607.21372743967</v>
          </cell>
          <cell r="N832">
            <v>91764.826831395229</v>
          </cell>
          <cell r="O832">
            <v>150657.6749630713</v>
          </cell>
          <cell r="P832">
            <v>152211.04659863681</v>
          </cell>
          <cell r="Q832">
            <v>152211.04659863681</v>
          </cell>
          <cell r="R832">
            <v>147311.40669973209</v>
          </cell>
          <cell r="S832">
            <v>118623.93578280497</v>
          </cell>
          <cell r="T832">
            <v>96148.532064698884</v>
          </cell>
          <cell r="U832">
            <v>102975.24267187348</v>
          </cell>
          <cell r="V832">
            <v>90484.779847771977</v>
          </cell>
          <cell r="W832">
            <v>138566.79685568169</v>
          </cell>
          <cell r="X832">
            <v>139213.93105235914</v>
          </cell>
          <cell r="Y832">
            <v>8831541.7138628699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</row>
        <row r="833">
          <cell r="D833" t="str">
            <v>Geared - After Tax</v>
          </cell>
          <cell r="E833">
            <v>-7785708.7562499996</v>
          </cell>
          <cell r="F833">
            <v>138957.24374999999</v>
          </cell>
          <cell r="G833">
            <v>138957.24374999999</v>
          </cell>
          <cell r="H833">
            <v>140044.39462797926</v>
          </cell>
          <cell r="I833">
            <v>141907.88820273784</v>
          </cell>
          <cell r="J833">
            <v>144906.50098870657</v>
          </cell>
          <cell r="K833">
            <v>145598.57233208098</v>
          </cell>
          <cell r="L833">
            <v>136962.12789011447</v>
          </cell>
          <cell r="M833">
            <v>101607.21372743967</v>
          </cell>
          <cell r="N833">
            <v>91764.826831395229</v>
          </cell>
          <cell r="O833">
            <v>150657.6749630713</v>
          </cell>
          <cell r="P833">
            <v>152211.04659863681</v>
          </cell>
          <cell r="Q833">
            <v>152211.04659863681</v>
          </cell>
          <cell r="R833">
            <v>147311.40669973209</v>
          </cell>
          <cell r="S833">
            <v>118623.93578280497</v>
          </cell>
          <cell r="T833">
            <v>96148.532064698884</v>
          </cell>
          <cell r="U833">
            <v>102975.24267187348</v>
          </cell>
          <cell r="V833">
            <v>90484.779847771977</v>
          </cell>
          <cell r="W833">
            <v>138566.79685568169</v>
          </cell>
          <cell r="X833">
            <v>139213.93105235914</v>
          </cell>
          <cell r="Y833">
            <v>8831541.7138628699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</row>
        <row r="835">
          <cell r="E835" t="str">
            <v>Qtr Ending</v>
          </cell>
        </row>
        <row r="836">
          <cell r="D836">
            <v>13</v>
          </cell>
          <cell r="E836">
            <v>39172</v>
          </cell>
          <cell r="F836">
            <v>39263</v>
          </cell>
          <cell r="G836">
            <v>39355</v>
          </cell>
          <cell r="H836">
            <v>39447</v>
          </cell>
          <cell r="I836">
            <v>39538</v>
          </cell>
          <cell r="J836">
            <v>39629</v>
          </cell>
          <cell r="K836">
            <v>39721</v>
          </cell>
          <cell r="L836">
            <v>39813</v>
          </cell>
          <cell r="M836">
            <v>39903</v>
          </cell>
          <cell r="N836">
            <v>39994</v>
          </cell>
          <cell r="O836">
            <v>40086</v>
          </cell>
          <cell r="P836">
            <v>40178</v>
          </cell>
          <cell r="Q836">
            <v>40268</v>
          </cell>
          <cell r="R836">
            <v>40359</v>
          </cell>
          <cell r="S836">
            <v>40451</v>
          </cell>
          <cell r="T836">
            <v>40543</v>
          </cell>
          <cell r="U836">
            <v>40633</v>
          </cell>
          <cell r="V836">
            <v>40724</v>
          </cell>
          <cell r="W836">
            <v>40816</v>
          </cell>
          <cell r="X836">
            <v>40908</v>
          </cell>
          <cell r="Y836">
            <v>40999</v>
          </cell>
          <cell r="Z836">
            <v>41090</v>
          </cell>
          <cell r="AA836">
            <v>41182</v>
          </cell>
          <cell r="AB836">
            <v>41274</v>
          </cell>
          <cell r="AC836">
            <v>41364</v>
          </cell>
          <cell r="AD836">
            <v>41455</v>
          </cell>
          <cell r="AE836">
            <v>41547</v>
          </cell>
          <cell r="AF836">
            <v>41639</v>
          </cell>
          <cell r="AG836">
            <v>41729</v>
          </cell>
          <cell r="AH836">
            <v>41820</v>
          </cell>
          <cell r="AI836">
            <v>41912</v>
          </cell>
          <cell r="AJ836">
            <v>42004</v>
          </cell>
          <cell r="AK836">
            <v>42094</v>
          </cell>
          <cell r="AL836">
            <v>42185</v>
          </cell>
          <cell r="AM836">
            <v>42277</v>
          </cell>
          <cell r="AN836">
            <v>42369</v>
          </cell>
          <cell r="AO836">
            <v>42460</v>
          </cell>
          <cell r="AP836">
            <v>42551</v>
          </cell>
          <cell r="AQ836">
            <v>42643</v>
          </cell>
          <cell r="AR836">
            <v>42735</v>
          </cell>
          <cell r="AS836">
            <v>42825</v>
          </cell>
          <cell r="AT836">
            <v>42916</v>
          </cell>
          <cell r="AU836">
            <v>43008</v>
          </cell>
          <cell r="AV836">
            <v>43100</v>
          </cell>
          <cell r="AW836">
            <v>43190</v>
          </cell>
          <cell r="AX836">
            <v>43281</v>
          </cell>
          <cell r="AY836">
            <v>43373</v>
          </cell>
          <cell r="AZ836">
            <v>43465</v>
          </cell>
          <cell r="BA836">
            <v>43555</v>
          </cell>
          <cell r="BB836">
            <v>43646</v>
          </cell>
          <cell r="BC836">
            <v>43738</v>
          </cell>
          <cell r="BD836">
            <v>43830</v>
          </cell>
          <cell r="BE836">
            <v>43921</v>
          </cell>
          <cell r="BF836">
            <v>44012</v>
          </cell>
          <cell r="BG836">
            <v>44104</v>
          </cell>
          <cell r="BH836">
            <v>44196</v>
          </cell>
          <cell r="BI836">
            <v>44286</v>
          </cell>
          <cell r="BJ836">
            <v>44377</v>
          </cell>
          <cell r="BK836">
            <v>44469</v>
          </cell>
          <cell r="BL836">
            <v>44561</v>
          </cell>
          <cell r="BM836">
            <v>44651</v>
          </cell>
          <cell r="BN836">
            <v>44742</v>
          </cell>
          <cell r="BO836">
            <v>44834</v>
          </cell>
          <cell r="BP836">
            <v>44926</v>
          </cell>
          <cell r="BQ836">
            <v>45016</v>
          </cell>
        </row>
        <row r="837">
          <cell r="E837" t="str">
            <v>Forecast</v>
          </cell>
          <cell r="F837" t="str">
            <v>Forecast</v>
          </cell>
          <cell r="G837" t="str">
            <v>Forecast</v>
          </cell>
          <cell r="H837" t="str">
            <v>Forecast</v>
          </cell>
          <cell r="I837" t="str">
            <v>Forecast</v>
          </cell>
          <cell r="J837" t="str">
            <v>Forecast</v>
          </cell>
          <cell r="K837" t="str">
            <v>Forecast</v>
          </cell>
          <cell r="L837" t="str">
            <v>Forecast</v>
          </cell>
          <cell r="M837" t="str">
            <v>Forecast</v>
          </cell>
          <cell r="N837" t="str">
            <v>Forecast</v>
          </cell>
          <cell r="O837" t="str">
            <v>Forecast</v>
          </cell>
          <cell r="P837" t="str">
            <v>Forecast</v>
          </cell>
          <cell r="Q837" t="str">
            <v>Forecast</v>
          </cell>
          <cell r="R837" t="str">
            <v>Forecast</v>
          </cell>
          <cell r="S837" t="str">
            <v>Forecast</v>
          </cell>
          <cell r="T837" t="str">
            <v>Forecast</v>
          </cell>
          <cell r="U837" t="str">
            <v>Forecast</v>
          </cell>
          <cell r="V837" t="str">
            <v>Forecast</v>
          </cell>
          <cell r="W837" t="str">
            <v>Forecast</v>
          </cell>
          <cell r="X837" t="str">
            <v>Forecast</v>
          </cell>
          <cell r="Y837" t="str">
            <v>Forecast</v>
          </cell>
          <cell r="Z837" t="str">
            <v>Forecast</v>
          </cell>
          <cell r="AA837" t="str">
            <v>Forecast</v>
          </cell>
          <cell r="AB837" t="str">
            <v>Forecast</v>
          </cell>
          <cell r="AC837" t="str">
            <v>Forecast</v>
          </cell>
          <cell r="AD837" t="str">
            <v>Forecast</v>
          </cell>
          <cell r="AE837" t="str">
            <v>Forecast</v>
          </cell>
          <cell r="AF837" t="str">
            <v>Forecast</v>
          </cell>
          <cell r="AG837" t="str">
            <v>Forecast</v>
          </cell>
          <cell r="AH837" t="str">
            <v>Forecast</v>
          </cell>
          <cell r="AI837" t="str">
            <v>Forecast</v>
          </cell>
          <cell r="AJ837" t="str">
            <v>Forecast</v>
          </cell>
          <cell r="AK837" t="str">
            <v>Forecast</v>
          </cell>
          <cell r="AL837" t="str">
            <v>Forecast</v>
          </cell>
          <cell r="AM837" t="str">
            <v>Forecast</v>
          </cell>
          <cell r="AN837" t="str">
            <v>Forecast</v>
          </cell>
          <cell r="AO837" t="str">
            <v>Forecast</v>
          </cell>
          <cell r="AP837" t="str">
            <v>Forecast</v>
          </cell>
          <cell r="AQ837" t="str">
            <v>Forecast</v>
          </cell>
          <cell r="AR837" t="str">
            <v>Forecast</v>
          </cell>
          <cell r="AS837" t="str">
            <v>Forecast</v>
          </cell>
          <cell r="AT837" t="str">
            <v>Forecast</v>
          </cell>
          <cell r="AU837" t="str">
            <v>Forecast</v>
          </cell>
          <cell r="AV837" t="str">
            <v>Forecast</v>
          </cell>
          <cell r="AW837" t="str">
            <v>Forecast</v>
          </cell>
          <cell r="AX837" t="str">
            <v>Forecast</v>
          </cell>
          <cell r="AY837" t="str">
            <v>Forecast</v>
          </cell>
          <cell r="AZ837" t="str">
            <v>Forecast</v>
          </cell>
          <cell r="BA837" t="str">
            <v>Forecast</v>
          </cell>
          <cell r="BB837" t="str">
            <v>Forecast</v>
          </cell>
          <cell r="BC837" t="str">
            <v>Forecast</v>
          </cell>
          <cell r="BD837" t="str">
            <v>Forecast</v>
          </cell>
          <cell r="BE837" t="str">
            <v>Forecast</v>
          </cell>
          <cell r="BF837" t="str">
            <v>Forecast</v>
          </cell>
          <cell r="BG837" t="str">
            <v>Forecast</v>
          </cell>
          <cell r="BH837" t="str">
            <v>Forecast</v>
          </cell>
          <cell r="BI837" t="str">
            <v>Forecast</v>
          </cell>
          <cell r="BJ837" t="str">
            <v>Forecast</v>
          </cell>
          <cell r="BK837" t="str">
            <v>Forecast</v>
          </cell>
          <cell r="BL837" t="str">
            <v>Forecast</v>
          </cell>
          <cell r="BM837" t="str">
            <v>Forecast</v>
          </cell>
          <cell r="BN837" t="str">
            <v>Forecast</v>
          </cell>
          <cell r="BO837" t="str">
            <v>Forecast</v>
          </cell>
          <cell r="BP837" t="str">
            <v>Forecast</v>
          </cell>
          <cell r="BQ837" t="str">
            <v>Forecast</v>
          </cell>
        </row>
        <row r="840">
          <cell r="E840">
            <v>122202</v>
          </cell>
          <cell r="F840">
            <v>122202</v>
          </cell>
          <cell r="G840">
            <v>122202</v>
          </cell>
          <cell r="H840">
            <v>122428.94024496872</v>
          </cell>
          <cell r="I840">
            <v>124646.05751036113</v>
          </cell>
          <cell r="J840">
            <v>159119.10158165122</v>
          </cell>
          <cell r="K840">
            <v>125897.1112138966</v>
          </cell>
          <cell r="L840">
            <v>126413.7906029351</v>
          </cell>
          <cell r="M840">
            <v>118166.95249473056</v>
          </cell>
          <cell r="N840">
            <v>119769.89464287198</v>
          </cell>
          <cell r="O840">
            <v>97181.763510445264</v>
          </cell>
          <cell r="P840">
            <v>98335.748295805548</v>
          </cell>
          <cell r="Q840">
            <v>104449.69931407027</v>
          </cell>
          <cell r="R840">
            <v>106171.73183575207</v>
          </cell>
          <cell r="S840">
            <v>132608.33569026866</v>
          </cell>
          <cell r="T840">
            <v>134769.41010502263</v>
          </cell>
          <cell r="U840">
            <v>135064.29114114968</v>
          </cell>
          <cell r="V840">
            <v>94829.13792257577</v>
          </cell>
          <cell r="W840">
            <v>95356.270448090247</v>
          </cell>
          <cell r="X840">
            <v>139866.39825688282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</row>
        <row r="841"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</row>
        <row r="843">
          <cell r="E843">
            <v>122202</v>
          </cell>
          <cell r="F843">
            <v>122202</v>
          </cell>
          <cell r="G843">
            <v>122202</v>
          </cell>
          <cell r="H843">
            <v>122428.94024496872</v>
          </cell>
          <cell r="I843">
            <v>124646.05751036113</v>
          </cell>
          <cell r="J843">
            <v>159119.10158165122</v>
          </cell>
          <cell r="K843">
            <v>125897.1112138966</v>
          </cell>
          <cell r="L843">
            <v>126413.7906029351</v>
          </cell>
          <cell r="M843">
            <v>118166.95249473056</v>
          </cell>
          <cell r="N843">
            <v>119769.89464287198</v>
          </cell>
          <cell r="O843">
            <v>97181.763510445264</v>
          </cell>
          <cell r="P843">
            <v>98335.748295805548</v>
          </cell>
          <cell r="Q843">
            <v>104449.69931407027</v>
          </cell>
          <cell r="R843">
            <v>106171.73183575207</v>
          </cell>
          <cell r="S843">
            <v>132608.33569026866</v>
          </cell>
          <cell r="T843">
            <v>134769.41010502263</v>
          </cell>
          <cell r="U843">
            <v>135064.29114114968</v>
          </cell>
          <cell r="V843">
            <v>94829.13792257577</v>
          </cell>
          <cell r="W843">
            <v>95356.270448090247</v>
          </cell>
          <cell r="X843">
            <v>139866.39825688282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</row>
        <row r="846">
          <cell r="E846">
            <v>-4277.0700000000006</v>
          </cell>
          <cell r="F846">
            <v>-4277.0700000000006</v>
          </cell>
          <cell r="G846">
            <v>-4277.0700000000006</v>
          </cell>
          <cell r="H846">
            <v>-4285.0129085739063</v>
          </cell>
          <cell r="I846">
            <v>-4362.6120128626399</v>
          </cell>
          <cell r="J846">
            <v>-5569.1685553577945</v>
          </cell>
          <cell r="K846">
            <v>-4406.3988924863816</v>
          </cell>
          <cell r="L846">
            <v>-4424.482671102729</v>
          </cell>
          <cell r="M846">
            <v>-4135.8433373155694</v>
          </cell>
          <cell r="N846">
            <v>-4191.9463125005195</v>
          </cell>
          <cell r="O846">
            <v>-3401.3617228655839</v>
          </cell>
          <cell r="P846">
            <v>-3441.751190353194</v>
          </cell>
          <cell r="Q846">
            <v>-3655.7394759924596</v>
          </cell>
          <cell r="R846">
            <v>-3716.0106142513218</v>
          </cell>
          <cell r="S846">
            <v>-4641.2917491594035</v>
          </cell>
          <cell r="T846">
            <v>-4716.9293536757923</v>
          </cell>
          <cell r="U846">
            <v>-4727.2501899402396</v>
          </cell>
          <cell r="V846">
            <v>-3319.0198272901521</v>
          </cell>
          <cell r="W846">
            <v>-3337.4694656831584</v>
          </cell>
          <cell r="X846">
            <v>-4895.3239389908995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</row>
        <row r="847"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</row>
        <row r="848"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-2722.9253906250001</v>
          </cell>
          <cell r="M848">
            <v>-2722.6713008127176</v>
          </cell>
          <cell r="N848">
            <v>-8782.7202885868792</v>
          </cell>
          <cell r="O848">
            <v>-8782.5869330856694</v>
          </cell>
          <cell r="P848">
            <v>-7837.5306152343746</v>
          </cell>
          <cell r="Q848">
            <v>-7837.5123284675828</v>
          </cell>
          <cell r="R848">
            <v>0</v>
          </cell>
          <cell r="S848">
            <v>0</v>
          </cell>
          <cell r="T848">
            <v>0</v>
          </cell>
          <cell r="U848">
            <v>-12922.500508180614</v>
          </cell>
          <cell r="V848">
            <v>-19620.000307576294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</row>
        <row r="849"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-6221.8775382714912</v>
          </cell>
          <cell r="O849">
            <v>0</v>
          </cell>
          <cell r="P849">
            <v>-19594.024921875</v>
          </cell>
          <cell r="Q849">
            <v>0</v>
          </cell>
          <cell r="R849">
            <v>-15959.913562273847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-39921.407274664663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</row>
        <row r="850"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</row>
        <row r="852">
          <cell r="E852">
            <v>-4277.0700000000006</v>
          </cell>
          <cell r="F852">
            <v>-4277.0700000000006</v>
          </cell>
          <cell r="G852">
            <v>-4277.0700000000006</v>
          </cell>
          <cell r="H852">
            <v>-4285.0129085739063</v>
          </cell>
          <cell r="I852">
            <v>-4362.6120128626399</v>
          </cell>
          <cell r="J852">
            <v>-5569.1685553577945</v>
          </cell>
          <cell r="K852">
            <v>-4406.3988924863816</v>
          </cell>
          <cell r="L852">
            <v>-7147.4080617277286</v>
          </cell>
          <cell r="M852">
            <v>-6858.5146381282866</v>
          </cell>
          <cell r="N852">
            <v>-19196.544139358892</v>
          </cell>
          <cell r="O852">
            <v>-12183.948655951253</v>
          </cell>
          <cell r="P852">
            <v>-30873.306727462568</v>
          </cell>
          <cell r="Q852">
            <v>-11493.251804460042</v>
          </cell>
          <cell r="R852">
            <v>-19675.924176525168</v>
          </cell>
          <cell r="S852">
            <v>-4641.2917491594035</v>
          </cell>
          <cell r="T852">
            <v>-4716.9293536757923</v>
          </cell>
          <cell r="U852">
            <v>-17649.750698120853</v>
          </cell>
          <cell r="V852">
            <v>-22939.020134866445</v>
          </cell>
          <cell r="W852">
            <v>-43258.87674034782</v>
          </cell>
          <cell r="X852">
            <v>-4895.3239389908995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</row>
        <row r="854">
          <cell r="E854">
            <v>117924.93</v>
          </cell>
          <cell r="F854">
            <v>117924.93</v>
          </cell>
          <cell r="G854">
            <v>117924.93</v>
          </cell>
          <cell r="H854">
            <v>118143.92733639482</v>
          </cell>
          <cell r="I854">
            <v>120283.4454974985</v>
          </cell>
          <cell r="J854">
            <v>153549.93302629344</v>
          </cell>
          <cell r="K854">
            <v>121490.71232141022</v>
          </cell>
          <cell r="L854">
            <v>119266.38254120736</v>
          </cell>
          <cell r="M854">
            <v>111308.43785660228</v>
          </cell>
          <cell r="N854">
            <v>100573.35050351309</v>
          </cell>
          <cell r="O854">
            <v>84997.814854494005</v>
          </cell>
          <cell r="P854">
            <v>67462.441568342983</v>
          </cell>
          <cell r="Q854">
            <v>92956.447509610225</v>
          </cell>
          <cell r="R854">
            <v>86495.807659226906</v>
          </cell>
          <cell r="S854">
            <v>127967.04394110927</v>
          </cell>
          <cell r="T854">
            <v>130052.48075134684</v>
          </cell>
          <cell r="U854">
            <v>117414.54044302882</v>
          </cell>
          <cell r="V854">
            <v>71890.117787709329</v>
          </cell>
          <cell r="W854">
            <v>52097.393707742427</v>
          </cell>
          <cell r="X854">
            <v>134971.07431789191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</row>
        <row r="857">
          <cell r="E857">
            <v>-6522169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</row>
        <row r="858">
          <cell r="E858">
            <v>-2000</v>
          </cell>
          <cell r="F858">
            <v>-2000</v>
          </cell>
          <cell r="G858">
            <v>-2000</v>
          </cell>
          <cell r="H858">
            <v>-2000</v>
          </cell>
          <cell r="I858">
            <v>-1500</v>
          </cell>
          <cell r="J858">
            <v>-1500</v>
          </cell>
          <cell r="K858">
            <v>-1500</v>
          </cell>
          <cell r="L858">
            <v>-1500</v>
          </cell>
          <cell r="M858">
            <v>-1500</v>
          </cell>
          <cell r="N858">
            <v>-1500</v>
          </cell>
          <cell r="O858">
            <v>-1500</v>
          </cell>
          <cell r="P858">
            <v>-1500</v>
          </cell>
          <cell r="Q858">
            <v>-1500</v>
          </cell>
          <cell r="R858">
            <v>-1500</v>
          </cell>
          <cell r="S858">
            <v>-1500</v>
          </cell>
          <cell r="T858">
            <v>-1500</v>
          </cell>
          <cell r="U858">
            <v>-1750</v>
          </cell>
          <cell r="V858">
            <v>-1750</v>
          </cell>
          <cell r="W858">
            <v>-1750</v>
          </cell>
          <cell r="X858">
            <v>-1750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</row>
        <row r="859"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7268547.0388737228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</row>
        <row r="861">
          <cell r="E861">
            <v>-6524169</v>
          </cell>
          <cell r="F861">
            <v>-2000</v>
          </cell>
          <cell r="G861">
            <v>-2000</v>
          </cell>
          <cell r="H861">
            <v>-2000</v>
          </cell>
          <cell r="I861">
            <v>-1500</v>
          </cell>
          <cell r="J861">
            <v>-1500</v>
          </cell>
          <cell r="K861">
            <v>-1500</v>
          </cell>
          <cell r="L861">
            <v>-1500</v>
          </cell>
          <cell r="M861">
            <v>-1500</v>
          </cell>
          <cell r="N861">
            <v>-1500</v>
          </cell>
          <cell r="O861">
            <v>-1500</v>
          </cell>
          <cell r="P861">
            <v>-1500</v>
          </cell>
          <cell r="Q861">
            <v>-1500</v>
          </cell>
          <cell r="R861">
            <v>-1500</v>
          </cell>
          <cell r="S861">
            <v>-1500</v>
          </cell>
          <cell r="T861">
            <v>-1500</v>
          </cell>
          <cell r="U861">
            <v>-1750</v>
          </cell>
          <cell r="V861">
            <v>-1750</v>
          </cell>
          <cell r="W861">
            <v>-1750</v>
          </cell>
          <cell r="X861">
            <v>-1750</v>
          </cell>
          <cell r="Y861">
            <v>7268547.0388737228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</row>
        <row r="864"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</row>
        <row r="865"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</row>
        <row r="866"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</row>
        <row r="867"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</row>
        <row r="869"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</row>
        <row r="872"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</row>
        <row r="873"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</row>
        <row r="875"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</row>
        <row r="878"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</row>
        <row r="879"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</row>
        <row r="880"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</row>
        <row r="882">
          <cell r="E882">
            <v>-6406244.0700000003</v>
          </cell>
          <cell r="F882">
            <v>115924.93</v>
          </cell>
          <cell r="G882">
            <v>115924.93</v>
          </cell>
          <cell r="H882">
            <v>116143.92733639482</v>
          </cell>
          <cell r="I882">
            <v>118783.4454974985</v>
          </cell>
          <cell r="J882">
            <v>152049.93302629344</v>
          </cell>
          <cell r="K882">
            <v>119990.71232141022</v>
          </cell>
          <cell r="L882">
            <v>117766.38254120736</v>
          </cell>
          <cell r="M882">
            <v>109808.43785660228</v>
          </cell>
          <cell r="N882">
            <v>99073.350503513095</v>
          </cell>
          <cell r="O882">
            <v>83497.814854494005</v>
          </cell>
          <cell r="P882">
            <v>65962.441568342983</v>
          </cell>
          <cell r="Q882">
            <v>91456.447509610225</v>
          </cell>
          <cell r="R882">
            <v>84995.807659226906</v>
          </cell>
          <cell r="S882">
            <v>126467.04394110927</v>
          </cell>
          <cell r="T882">
            <v>128552.48075134684</v>
          </cell>
          <cell r="U882">
            <v>115664.54044302882</v>
          </cell>
          <cell r="V882">
            <v>70140.117787709329</v>
          </cell>
          <cell r="W882">
            <v>50347.393707742427</v>
          </cell>
          <cell r="X882">
            <v>133221.07431789191</v>
          </cell>
          <cell r="Y882">
            <v>7268547.0388737228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</row>
        <row r="884">
          <cell r="E884">
            <v>-6406244.0700000003</v>
          </cell>
          <cell r="F884">
            <v>115924.93</v>
          </cell>
          <cell r="G884">
            <v>115924.93</v>
          </cell>
          <cell r="H884">
            <v>116143.92733639482</v>
          </cell>
          <cell r="I884">
            <v>118783.4454974985</v>
          </cell>
          <cell r="J884">
            <v>152049.93302629344</v>
          </cell>
          <cell r="K884">
            <v>119990.71232141022</v>
          </cell>
          <cell r="L884">
            <v>117766.38254120736</v>
          </cell>
          <cell r="M884">
            <v>109808.43785660228</v>
          </cell>
          <cell r="N884">
            <v>99073.350503513095</v>
          </cell>
          <cell r="O884">
            <v>83497.814854494005</v>
          </cell>
          <cell r="P884">
            <v>65962.441568342983</v>
          </cell>
          <cell r="Q884">
            <v>91456.447509610225</v>
          </cell>
          <cell r="R884">
            <v>84995.807659226906</v>
          </cell>
          <cell r="S884">
            <v>126467.04394110927</v>
          </cell>
          <cell r="T884">
            <v>128552.48075134684</v>
          </cell>
          <cell r="U884">
            <v>115664.54044302882</v>
          </cell>
          <cell r="V884">
            <v>70140.117787709329</v>
          </cell>
          <cell r="W884">
            <v>50347.393707742427</v>
          </cell>
          <cell r="X884">
            <v>133221.07431789191</v>
          </cell>
          <cell r="Y884">
            <v>7268547.0388737228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</row>
        <row r="886">
          <cell r="E886">
            <v>-6406244.0700000003</v>
          </cell>
          <cell r="F886">
            <v>115924.93</v>
          </cell>
          <cell r="G886">
            <v>115924.93</v>
          </cell>
          <cell r="H886">
            <v>116143.92733639482</v>
          </cell>
          <cell r="I886">
            <v>118783.4454974985</v>
          </cell>
          <cell r="J886">
            <v>152049.93302629344</v>
          </cell>
          <cell r="K886">
            <v>119990.71232141022</v>
          </cell>
          <cell r="L886">
            <v>117766.38254120736</v>
          </cell>
          <cell r="M886">
            <v>109808.43785660228</v>
          </cell>
          <cell r="N886">
            <v>99073.350503513095</v>
          </cell>
          <cell r="O886">
            <v>83497.814854494005</v>
          </cell>
          <cell r="P886">
            <v>65962.441568342983</v>
          </cell>
          <cell r="Q886">
            <v>91456.447509610225</v>
          </cell>
          <cell r="R886">
            <v>84995.807659226906</v>
          </cell>
          <cell r="S886">
            <v>126467.04394110927</v>
          </cell>
          <cell r="T886">
            <v>128552.48075134684</v>
          </cell>
          <cell r="U886">
            <v>115664.54044302882</v>
          </cell>
          <cell r="V886">
            <v>70140.117787709329</v>
          </cell>
          <cell r="W886">
            <v>50347.393707742427</v>
          </cell>
          <cell r="X886">
            <v>133221.07431789191</v>
          </cell>
          <cell r="Y886">
            <v>7268547.0388737228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</row>
        <row r="888">
          <cell r="E888">
            <v>7.2322523381408849E-2</v>
          </cell>
          <cell r="F888">
            <v>7.3631281050828348E-2</v>
          </cell>
          <cell r="G888">
            <v>7.3631281050828348E-2</v>
          </cell>
          <cell r="H888">
            <v>7.3768021046565213E-2</v>
          </cell>
          <cell r="I888">
            <v>7.4964700944556956E-2</v>
          </cell>
          <cell r="J888">
            <v>9.3995297750512227E-2</v>
          </cell>
          <cell r="K888">
            <v>5.8258031167433236E-2</v>
          </cell>
          <cell r="L888">
            <v>7.228319239395592E-2</v>
          </cell>
          <cell r="M888">
            <v>6.8718298455278812E-2</v>
          </cell>
          <cell r="N888">
            <v>6.6529948490408997E-2</v>
          </cell>
          <cell r="O888">
            <v>6.2228194277358859E-2</v>
          </cell>
          <cell r="P888">
            <v>5.8440867026961149E-2</v>
          </cell>
          <cell r="Q888">
            <v>0.10145648679395695</v>
          </cell>
          <cell r="R888">
            <v>6.8513774935477112E-2</v>
          </cell>
          <cell r="S888">
            <v>0.10893449789836593</v>
          </cell>
          <cell r="T888">
            <v>7.4831225811285651E-2</v>
          </cell>
          <cell r="U888">
            <v>6.6476110081621589E-2</v>
          </cell>
          <cell r="V888">
            <v>4.5082674152886477E-2</v>
          </cell>
          <cell r="W888">
            <v>5.3359181430723136E-2</v>
          </cell>
          <cell r="X888">
            <v>0.19075989026598836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</row>
        <row r="889">
          <cell r="E889">
            <v>6522169</v>
          </cell>
          <cell r="F889">
            <v>6406240.8431327082</v>
          </cell>
          <cell r="G889">
            <v>6406240.8431327082</v>
          </cell>
          <cell r="H889">
            <v>6406240.8431327082</v>
          </cell>
          <cell r="I889">
            <v>6418137.8159013148</v>
          </cell>
          <cell r="J889">
            <v>6534366.57794753</v>
          </cell>
          <cell r="K889">
            <v>8341559.7737758514</v>
          </cell>
          <cell r="L889">
            <v>6599951.0310051013</v>
          </cell>
          <cell r="M889">
            <v>6479114.9000315079</v>
          </cell>
          <cell r="N889">
            <v>6046801.6456084773</v>
          </cell>
          <cell r="O889">
            <v>5463620.8452810375</v>
          </cell>
          <cell r="P889">
            <v>4617483.9628727492</v>
          </cell>
          <cell r="Q889">
            <v>3664879.4156805747</v>
          </cell>
          <cell r="R889">
            <v>5049834.5911130654</v>
          </cell>
          <cell r="S889">
            <v>4698862.0284641283</v>
          </cell>
          <cell r="T889">
            <v>6951776.0448998557</v>
          </cell>
          <cell r="U889">
            <v>7065066.8517675484</v>
          </cell>
          <cell r="V889">
            <v>6378514.0645306166</v>
          </cell>
          <cell r="W889">
            <v>3905411.7631381657</v>
          </cell>
          <cell r="X889">
            <v>2830177.2270825561</v>
          </cell>
          <cell r="Y889">
            <v>7332268.1551456461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</row>
        <row r="890">
          <cell r="E890">
            <v>1</v>
          </cell>
          <cell r="F890">
            <v>1</v>
          </cell>
          <cell r="G890">
            <v>1</v>
          </cell>
          <cell r="H890">
            <v>1</v>
          </cell>
          <cell r="I890">
            <v>1</v>
          </cell>
          <cell r="J890">
            <v>0.5589199614271938</v>
          </cell>
          <cell r="K890">
            <v>0.5589199614271938</v>
          </cell>
          <cell r="L890">
            <v>0.4889103182256509</v>
          </cell>
          <cell r="M890">
            <v>0.4889103182256509</v>
          </cell>
          <cell r="N890">
            <v>0.33307618129218902</v>
          </cell>
          <cell r="O890">
            <v>0.33307618129218902</v>
          </cell>
          <cell r="P890">
            <v>0.35737704918032787</v>
          </cell>
          <cell r="Q890">
            <v>0.35737704918032787</v>
          </cell>
          <cell r="R890">
            <v>0.5589199614271938</v>
          </cell>
          <cell r="S890">
            <v>0.5589199614271938</v>
          </cell>
          <cell r="T890">
            <v>0.5589199614271938</v>
          </cell>
          <cell r="U890">
            <v>0.2266152362584378</v>
          </cell>
          <cell r="V890">
            <v>5.438765670202507E-2</v>
          </cell>
          <cell r="W890">
            <v>0.5589199614271938</v>
          </cell>
          <cell r="X890">
            <v>0.5589199614271938</v>
          </cell>
          <cell r="Y890" t="str">
            <v>-</v>
          </cell>
          <cell r="Z890" t="str">
            <v>-</v>
          </cell>
          <cell r="AA890" t="str">
            <v>-</v>
          </cell>
          <cell r="AB890" t="str">
            <v>-</v>
          </cell>
          <cell r="AC890" t="str">
            <v>-</v>
          </cell>
          <cell r="AD890" t="str">
            <v>-</v>
          </cell>
          <cell r="AE890" t="str">
            <v>-</v>
          </cell>
          <cell r="AF890" t="str">
            <v>-</v>
          </cell>
          <cell r="AG890" t="str">
            <v>-</v>
          </cell>
          <cell r="AH890" t="str">
            <v>-</v>
          </cell>
          <cell r="AI890" t="str">
            <v>-</v>
          </cell>
          <cell r="AJ890" t="str">
            <v>-</v>
          </cell>
          <cell r="AK890" t="str">
            <v>-</v>
          </cell>
          <cell r="AL890" t="str">
            <v>-</v>
          </cell>
          <cell r="AM890" t="str">
            <v>-</v>
          </cell>
          <cell r="AN890" t="str">
            <v>-</v>
          </cell>
          <cell r="AO890" t="str">
            <v>-</v>
          </cell>
          <cell r="AP890" t="str">
            <v>-</v>
          </cell>
          <cell r="AQ890" t="str">
            <v>-</v>
          </cell>
          <cell r="AR890" t="str">
            <v>-</v>
          </cell>
          <cell r="AS890" t="str">
            <v>-</v>
          </cell>
          <cell r="AT890" t="str">
            <v>-</v>
          </cell>
          <cell r="AU890" t="str">
            <v>-</v>
          </cell>
          <cell r="AV890" t="str">
            <v>-</v>
          </cell>
          <cell r="AW890" t="str">
            <v>-</v>
          </cell>
          <cell r="AX890" t="str">
            <v>-</v>
          </cell>
          <cell r="AY890" t="str">
            <v>-</v>
          </cell>
          <cell r="AZ890" t="str">
            <v>-</v>
          </cell>
          <cell r="BA890" t="str">
            <v>-</v>
          </cell>
          <cell r="BB890" t="str">
            <v>-</v>
          </cell>
          <cell r="BC890" t="str">
            <v>-</v>
          </cell>
          <cell r="BD890" t="str">
            <v>-</v>
          </cell>
          <cell r="BE890" t="str">
            <v>-</v>
          </cell>
          <cell r="BF890" t="str">
            <v>-</v>
          </cell>
          <cell r="BG890" t="str">
            <v>-</v>
          </cell>
          <cell r="BH890" t="str">
            <v>-</v>
          </cell>
          <cell r="BI890" t="str">
            <v>-</v>
          </cell>
          <cell r="BJ890" t="str">
            <v>-</v>
          </cell>
          <cell r="BK890" t="str">
            <v>-</v>
          </cell>
          <cell r="BL890" t="str">
            <v>-</v>
          </cell>
          <cell r="BM890" t="str">
            <v>-</v>
          </cell>
          <cell r="BN890" t="str">
            <v>-</v>
          </cell>
          <cell r="BO890" t="str">
            <v>-</v>
          </cell>
          <cell r="BP890" t="str">
            <v>-</v>
          </cell>
          <cell r="BQ890" t="str">
            <v>-</v>
          </cell>
        </row>
        <row r="891">
          <cell r="E891">
            <v>1</v>
          </cell>
          <cell r="F891">
            <v>2</v>
          </cell>
          <cell r="G891">
            <v>3</v>
          </cell>
          <cell r="H891">
            <v>4</v>
          </cell>
          <cell r="I891">
            <v>5</v>
          </cell>
          <cell r="J891">
            <v>6</v>
          </cell>
          <cell r="K891">
            <v>7</v>
          </cell>
          <cell r="L891">
            <v>8</v>
          </cell>
          <cell r="M891">
            <v>9</v>
          </cell>
          <cell r="N891">
            <v>10</v>
          </cell>
          <cell r="O891">
            <v>11</v>
          </cell>
          <cell r="P891">
            <v>12</v>
          </cell>
          <cell r="Q891">
            <v>13</v>
          </cell>
          <cell r="R891">
            <v>14</v>
          </cell>
          <cell r="S891">
            <v>15</v>
          </cell>
          <cell r="T891">
            <v>16</v>
          </cell>
          <cell r="U891">
            <v>17</v>
          </cell>
          <cell r="V891">
            <v>18</v>
          </cell>
          <cell r="W891">
            <v>19</v>
          </cell>
          <cell r="X891">
            <v>20</v>
          </cell>
          <cell r="Y891">
            <v>21</v>
          </cell>
          <cell r="Z891">
            <v>22</v>
          </cell>
          <cell r="AA891">
            <v>23</v>
          </cell>
          <cell r="AB891">
            <v>24</v>
          </cell>
          <cell r="AC891">
            <v>25</v>
          </cell>
          <cell r="AD891">
            <v>26</v>
          </cell>
          <cell r="AE891">
            <v>27</v>
          </cell>
          <cell r="AF891">
            <v>28</v>
          </cell>
          <cell r="AG891">
            <v>29</v>
          </cell>
          <cell r="AH891">
            <v>30</v>
          </cell>
          <cell r="AI891">
            <v>31</v>
          </cell>
          <cell r="AJ891">
            <v>32</v>
          </cell>
          <cell r="AK891">
            <v>33</v>
          </cell>
          <cell r="AL891">
            <v>34</v>
          </cell>
          <cell r="AM891">
            <v>35</v>
          </cell>
          <cell r="AN891">
            <v>36</v>
          </cell>
          <cell r="AO891">
            <v>37</v>
          </cell>
          <cell r="AP891">
            <v>38</v>
          </cell>
          <cell r="AQ891">
            <v>39</v>
          </cell>
          <cell r="AR891">
            <v>40</v>
          </cell>
          <cell r="AS891">
            <v>41</v>
          </cell>
          <cell r="AT891">
            <v>42</v>
          </cell>
          <cell r="AU891">
            <v>43</v>
          </cell>
          <cell r="AV891">
            <v>44</v>
          </cell>
          <cell r="AW891">
            <v>45</v>
          </cell>
          <cell r="AX891">
            <v>46</v>
          </cell>
          <cell r="AY891">
            <v>47</v>
          </cell>
          <cell r="AZ891">
            <v>48</v>
          </cell>
          <cell r="BA891">
            <v>49</v>
          </cell>
          <cell r="BB891">
            <v>50</v>
          </cell>
          <cell r="BC891">
            <v>51</v>
          </cell>
          <cell r="BD891">
            <v>52</v>
          </cell>
          <cell r="BE891">
            <v>53</v>
          </cell>
          <cell r="BF891">
            <v>54</v>
          </cell>
          <cell r="BG891">
            <v>55</v>
          </cell>
          <cell r="BH891">
            <v>56</v>
          </cell>
          <cell r="BI891">
            <v>57</v>
          </cell>
          <cell r="BJ891">
            <v>58</v>
          </cell>
          <cell r="BK891">
            <v>59</v>
          </cell>
          <cell r="BL891">
            <v>60</v>
          </cell>
          <cell r="BM891">
            <v>61</v>
          </cell>
          <cell r="BN891">
            <v>62</v>
          </cell>
          <cell r="BO891">
            <v>63</v>
          </cell>
          <cell r="BP891">
            <v>64</v>
          </cell>
          <cell r="BQ891">
            <v>65</v>
          </cell>
        </row>
        <row r="892">
          <cell r="E892">
            <v>39172</v>
          </cell>
          <cell r="F892">
            <v>39263</v>
          </cell>
          <cell r="G892">
            <v>39355</v>
          </cell>
          <cell r="H892">
            <v>39446</v>
          </cell>
          <cell r="I892">
            <v>39537</v>
          </cell>
          <cell r="J892">
            <v>39629</v>
          </cell>
          <cell r="K892">
            <v>39721</v>
          </cell>
          <cell r="L892">
            <v>39812</v>
          </cell>
          <cell r="M892">
            <v>39902</v>
          </cell>
          <cell r="N892">
            <v>39994</v>
          </cell>
          <cell r="O892">
            <v>40086</v>
          </cell>
          <cell r="P892">
            <v>40177</v>
          </cell>
          <cell r="Q892">
            <v>40267</v>
          </cell>
          <cell r="R892">
            <v>40359</v>
          </cell>
          <cell r="S892">
            <v>40451</v>
          </cell>
          <cell r="T892">
            <v>40542</v>
          </cell>
          <cell r="U892">
            <v>40632</v>
          </cell>
          <cell r="V892">
            <v>40724</v>
          </cell>
          <cell r="W892">
            <v>40816</v>
          </cell>
          <cell r="X892">
            <v>40907</v>
          </cell>
          <cell r="Y892">
            <v>40998</v>
          </cell>
          <cell r="Z892">
            <v>41090</v>
          </cell>
          <cell r="AA892">
            <v>41182</v>
          </cell>
          <cell r="AB892">
            <v>41273</v>
          </cell>
          <cell r="AC892">
            <v>41363</v>
          </cell>
          <cell r="AD892">
            <v>41455</v>
          </cell>
          <cell r="AE892">
            <v>41547</v>
          </cell>
          <cell r="AF892">
            <v>41638</v>
          </cell>
          <cell r="AG892">
            <v>41728</v>
          </cell>
          <cell r="AH892">
            <v>41820</v>
          </cell>
          <cell r="AI892">
            <v>41912</v>
          </cell>
          <cell r="AJ892">
            <v>42003</v>
          </cell>
          <cell r="AK892">
            <v>42093</v>
          </cell>
          <cell r="AL892">
            <v>42185</v>
          </cell>
          <cell r="AM892">
            <v>42277</v>
          </cell>
          <cell r="AN892">
            <v>42368</v>
          </cell>
          <cell r="AO892">
            <v>42459</v>
          </cell>
          <cell r="AP892">
            <v>42551</v>
          </cell>
          <cell r="AQ892">
            <v>42643</v>
          </cell>
          <cell r="AR892">
            <v>42734</v>
          </cell>
          <cell r="AS892">
            <v>42824</v>
          </cell>
          <cell r="AT892">
            <v>42916</v>
          </cell>
          <cell r="AU892">
            <v>43008</v>
          </cell>
          <cell r="AV892">
            <v>43099</v>
          </cell>
          <cell r="AW892">
            <v>43189</v>
          </cell>
          <cell r="AX892">
            <v>43281</v>
          </cell>
          <cell r="AY892">
            <v>43373</v>
          </cell>
          <cell r="AZ892">
            <v>43464</v>
          </cell>
          <cell r="BA892">
            <v>43554</v>
          </cell>
          <cell r="BB892">
            <v>43646</v>
          </cell>
          <cell r="BC892">
            <v>43738</v>
          </cell>
          <cell r="BD892">
            <v>43829</v>
          </cell>
          <cell r="BE892">
            <v>43920</v>
          </cell>
          <cell r="BF892">
            <v>44012</v>
          </cell>
          <cell r="BG892">
            <v>44104</v>
          </cell>
          <cell r="BH892">
            <v>44195</v>
          </cell>
          <cell r="BI892">
            <v>44285</v>
          </cell>
          <cell r="BJ892">
            <v>44377</v>
          </cell>
          <cell r="BK892">
            <v>44469</v>
          </cell>
          <cell r="BL892">
            <v>44560</v>
          </cell>
          <cell r="BM892">
            <v>44650</v>
          </cell>
          <cell r="BN892">
            <v>44742</v>
          </cell>
          <cell r="BO892">
            <v>44834</v>
          </cell>
          <cell r="BP892">
            <v>44925</v>
          </cell>
          <cell r="BQ892">
            <v>45015</v>
          </cell>
        </row>
        <row r="893">
          <cell r="D893" t="str">
            <v>Geared</v>
          </cell>
          <cell r="E893">
            <v>-6406244.0700000003</v>
          </cell>
          <cell r="F893">
            <v>115924.93</v>
          </cell>
          <cell r="G893">
            <v>115924.93</v>
          </cell>
          <cell r="H893">
            <v>116143.92733639482</v>
          </cell>
          <cell r="I893">
            <v>118783.4454974985</v>
          </cell>
          <cell r="J893">
            <v>152049.93302629344</v>
          </cell>
          <cell r="K893">
            <v>119990.71232141022</v>
          </cell>
          <cell r="L893">
            <v>117766.38254120736</v>
          </cell>
          <cell r="M893">
            <v>109808.43785660228</v>
          </cell>
          <cell r="N893">
            <v>99073.350503513095</v>
          </cell>
          <cell r="O893">
            <v>83497.814854494005</v>
          </cell>
          <cell r="P893">
            <v>65962.441568342983</v>
          </cell>
          <cell r="Q893">
            <v>91456.447509610225</v>
          </cell>
          <cell r="R893">
            <v>84995.807659226906</v>
          </cell>
          <cell r="S893">
            <v>126467.04394110927</v>
          </cell>
          <cell r="T893">
            <v>128552.48075134684</v>
          </cell>
          <cell r="U893">
            <v>115664.54044302882</v>
          </cell>
          <cell r="V893">
            <v>70140.117787709329</v>
          </cell>
          <cell r="W893">
            <v>50347.393707742427</v>
          </cell>
          <cell r="X893">
            <v>133221.07431789191</v>
          </cell>
          <cell r="Y893">
            <v>7268547.0388737228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</row>
        <row r="894">
          <cell r="D894" t="str">
            <v>Un-geared</v>
          </cell>
          <cell r="E894">
            <v>-6406244.0700000003</v>
          </cell>
          <cell r="F894">
            <v>115924.93</v>
          </cell>
          <cell r="G894">
            <v>115924.93</v>
          </cell>
          <cell r="H894">
            <v>116143.92733639482</v>
          </cell>
          <cell r="I894">
            <v>118783.4454974985</v>
          </cell>
          <cell r="J894">
            <v>152049.93302629344</v>
          </cell>
          <cell r="K894">
            <v>119990.71232141022</v>
          </cell>
          <cell r="L894">
            <v>117766.38254120736</v>
          </cell>
          <cell r="M894">
            <v>109808.43785660228</v>
          </cell>
          <cell r="N894">
            <v>99073.350503513095</v>
          </cell>
          <cell r="O894">
            <v>83497.814854494005</v>
          </cell>
          <cell r="P894">
            <v>65962.441568342983</v>
          </cell>
          <cell r="Q894">
            <v>91456.447509610225</v>
          </cell>
          <cell r="R894">
            <v>84995.807659226906</v>
          </cell>
          <cell r="S894">
            <v>126467.04394110927</v>
          </cell>
          <cell r="T894">
            <v>128552.48075134684</v>
          </cell>
          <cell r="U894">
            <v>115664.54044302882</v>
          </cell>
          <cell r="V894">
            <v>70140.117787709329</v>
          </cell>
          <cell r="W894">
            <v>50347.393707742427</v>
          </cell>
          <cell r="X894">
            <v>133221.07431789191</v>
          </cell>
          <cell r="Y894">
            <v>7268547.0388737228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</row>
        <row r="895">
          <cell r="D895" t="str">
            <v>Geared - After Tax</v>
          </cell>
          <cell r="E895">
            <v>-6406244.0700000003</v>
          </cell>
          <cell r="F895">
            <v>115924.93</v>
          </cell>
          <cell r="G895">
            <v>115924.93</v>
          </cell>
          <cell r="H895">
            <v>116143.92733639482</v>
          </cell>
          <cell r="I895">
            <v>118783.4454974985</v>
          </cell>
          <cell r="J895">
            <v>152049.93302629344</v>
          </cell>
          <cell r="K895">
            <v>119990.71232141022</v>
          </cell>
          <cell r="L895">
            <v>117766.38254120736</v>
          </cell>
          <cell r="M895">
            <v>109808.43785660228</v>
          </cell>
          <cell r="N895">
            <v>99073.350503513095</v>
          </cell>
          <cell r="O895">
            <v>83497.814854494005</v>
          </cell>
          <cell r="P895">
            <v>65962.441568342983</v>
          </cell>
          <cell r="Q895">
            <v>91456.447509610225</v>
          </cell>
          <cell r="R895">
            <v>84995.807659226906</v>
          </cell>
          <cell r="S895">
            <v>126467.04394110927</v>
          </cell>
          <cell r="T895">
            <v>128552.48075134684</v>
          </cell>
          <cell r="U895">
            <v>115664.54044302882</v>
          </cell>
          <cell r="V895">
            <v>70140.117787709329</v>
          </cell>
          <cell r="W895">
            <v>50347.393707742427</v>
          </cell>
          <cell r="X895">
            <v>133221.07431789191</v>
          </cell>
          <cell r="Y895">
            <v>7268547.0388737228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</row>
        <row r="897">
          <cell r="E897" t="str">
            <v>Qtr Ending</v>
          </cell>
        </row>
        <row r="898">
          <cell r="D898">
            <v>14</v>
          </cell>
          <cell r="E898">
            <v>39172</v>
          </cell>
          <cell r="F898">
            <v>39263</v>
          </cell>
          <cell r="G898">
            <v>39355</v>
          </cell>
          <cell r="H898">
            <v>39447</v>
          </cell>
          <cell r="I898">
            <v>39538</v>
          </cell>
          <cell r="J898">
            <v>39629</v>
          </cell>
          <cell r="K898">
            <v>39721</v>
          </cell>
          <cell r="L898">
            <v>39813</v>
          </cell>
          <cell r="M898">
            <v>39903</v>
          </cell>
          <cell r="N898">
            <v>39994</v>
          </cell>
          <cell r="O898">
            <v>40086</v>
          </cell>
          <cell r="P898">
            <v>40178</v>
          </cell>
          <cell r="Q898">
            <v>40268</v>
          </cell>
          <cell r="R898">
            <v>40359</v>
          </cell>
          <cell r="S898">
            <v>40451</v>
          </cell>
          <cell r="T898">
            <v>40543</v>
          </cell>
          <cell r="U898">
            <v>40633</v>
          </cell>
          <cell r="V898">
            <v>40724</v>
          </cell>
          <cell r="W898">
            <v>40816</v>
          </cell>
          <cell r="X898">
            <v>40908</v>
          </cell>
          <cell r="Y898">
            <v>40999</v>
          </cell>
          <cell r="Z898">
            <v>41090</v>
          </cell>
          <cell r="AA898">
            <v>41182</v>
          </cell>
          <cell r="AB898">
            <v>41274</v>
          </cell>
          <cell r="AC898">
            <v>41364</v>
          </cell>
          <cell r="AD898">
            <v>41455</v>
          </cell>
          <cell r="AE898">
            <v>41547</v>
          </cell>
          <cell r="AF898">
            <v>41639</v>
          </cell>
          <cell r="AG898">
            <v>41729</v>
          </cell>
          <cell r="AH898">
            <v>41820</v>
          </cell>
          <cell r="AI898">
            <v>41912</v>
          </cell>
          <cell r="AJ898">
            <v>42004</v>
          </cell>
          <cell r="AK898">
            <v>42094</v>
          </cell>
          <cell r="AL898">
            <v>42185</v>
          </cell>
          <cell r="AM898">
            <v>42277</v>
          </cell>
          <cell r="AN898">
            <v>42369</v>
          </cell>
          <cell r="AO898">
            <v>42460</v>
          </cell>
          <cell r="AP898">
            <v>42551</v>
          </cell>
          <cell r="AQ898">
            <v>42643</v>
          </cell>
          <cell r="AR898">
            <v>42735</v>
          </cell>
          <cell r="AS898">
            <v>42825</v>
          </cell>
          <cell r="AT898">
            <v>42916</v>
          </cell>
          <cell r="AU898">
            <v>43008</v>
          </cell>
          <cell r="AV898">
            <v>43100</v>
          </cell>
          <cell r="AW898">
            <v>43190</v>
          </cell>
          <cell r="AX898">
            <v>43281</v>
          </cell>
          <cell r="AY898">
            <v>43373</v>
          </cell>
          <cell r="AZ898">
            <v>43465</v>
          </cell>
          <cell r="BA898">
            <v>43555</v>
          </cell>
          <cell r="BB898">
            <v>43646</v>
          </cell>
          <cell r="BC898">
            <v>43738</v>
          </cell>
          <cell r="BD898">
            <v>43830</v>
          </cell>
          <cell r="BE898">
            <v>43921</v>
          </cell>
          <cell r="BF898">
            <v>44012</v>
          </cell>
          <cell r="BG898">
            <v>44104</v>
          </cell>
          <cell r="BH898">
            <v>44196</v>
          </cell>
          <cell r="BI898">
            <v>44286</v>
          </cell>
          <cell r="BJ898">
            <v>44377</v>
          </cell>
          <cell r="BK898">
            <v>44469</v>
          </cell>
          <cell r="BL898">
            <v>44561</v>
          </cell>
          <cell r="BM898">
            <v>44651</v>
          </cell>
          <cell r="BN898">
            <v>44742</v>
          </cell>
          <cell r="BO898">
            <v>44834</v>
          </cell>
          <cell r="BP898">
            <v>44926</v>
          </cell>
          <cell r="BQ898">
            <v>45016</v>
          </cell>
        </row>
        <row r="899">
          <cell r="E899" t="str">
            <v>Forecast</v>
          </cell>
          <cell r="F899" t="str">
            <v>Forecast</v>
          </cell>
          <cell r="G899" t="str">
            <v>Forecast</v>
          </cell>
          <cell r="H899" t="str">
            <v>Forecast</v>
          </cell>
          <cell r="I899" t="str">
            <v>Forecast</v>
          </cell>
          <cell r="J899" t="str">
            <v>Forecast</v>
          </cell>
          <cell r="K899" t="str">
            <v>Forecast</v>
          </cell>
          <cell r="L899" t="str">
            <v>Forecast</v>
          </cell>
          <cell r="M899" t="str">
            <v>Forecast</v>
          </cell>
          <cell r="N899" t="str">
            <v>Forecast</v>
          </cell>
          <cell r="O899" t="str">
            <v>Forecast</v>
          </cell>
          <cell r="P899" t="str">
            <v>Forecast</v>
          </cell>
          <cell r="Q899" t="str">
            <v>Forecast</v>
          </cell>
          <cell r="R899" t="str">
            <v>Forecast</v>
          </cell>
          <cell r="S899" t="str">
            <v>Forecast</v>
          </cell>
          <cell r="T899" t="str">
            <v>Forecast</v>
          </cell>
          <cell r="U899" t="str">
            <v>Forecast</v>
          </cell>
          <cell r="V899" t="str">
            <v>Forecast</v>
          </cell>
          <cell r="W899" t="str">
            <v>Forecast</v>
          </cell>
          <cell r="X899" t="str">
            <v>Forecast</v>
          </cell>
          <cell r="Y899" t="str">
            <v>Forecast</v>
          </cell>
          <cell r="Z899" t="str">
            <v>Forecast</v>
          </cell>
          <cell r="AA899" t="str">
            <v>Forecast</v>
          </cell>
          <cell r="AB899" t="str">
            <v>Forecast</v>
          </cell>
          <cell r="AC899" t="str">
            <v>Forecast</v>
          </cell>
          <cell r="AD899" t="str">
            <v>Forecast</v>
          </cell>
          <cell r="AE899" t="str">
            <v>Forecast</v>
          </cell>
          <cell r="AF899" t="str">
            <v>Forecast</v>
          </cell>
          <cell r="AG899" t="str">
            <v>Forecast</v>
          </cell>
          <cell r="AH899" t="str">
            <v>Forecast</v>
          </cell>
          <cell r="AI899" t="str">
            <v>Forecast</v>
          </cell>
          <cell r="AJ899" t="str">
            <v>Forecast</v>
          </cell>
          <cell r="AK899" t="str">
            <v>Forecast</v>
          </cell>
          <cell r="AL899" t="str">
            <v>Forecast</v>
          </cell>
          <cell r="AM899" t="str">
            <v>Forecast</v>
          </cell>
          <cell r="AN899" t="str">
            <v>Forecast</v>
          </cell>
          <cell r="AO899" t="str">
            <v>Forecast</v>
          </cell>
          <cell r="AP899" t="str">
            <v>Forecast</v>
          </cell>
          <cell r="AQ899" t="str">
            <v>Forecast</v>
          </cell>
          <cell r="AR899" t="str">
            <v>Forecast</v>
          </cell>
          <cell r="AS899" t="str">
            <v>Forecast</v>
          </cell>
          <cell r="AT899" t="str">
            <v>Forecast</v>
          </cell>
          <cell r="AU899" t="str">
            <v>Forecast</v>
          </cell>
          <cell r="AV899" t="str">
            <v>Forecast</v>
          </cell>
          <cell r="AW899" t="str">
            <v>Forecast</v>
          </cell>
          <cell r="AX899" t="str">
            <v>Forecast</v>
          </cell>
          <cell r="AY899" t="str">
            <v>Forecast</v>
          </cell>
          <cell r="AZ899" t="str">
            <v>Forecast</v>
          </cell>
          <cell r="BA899" t="str">
            <v>Forecast</v>
          </cell>
          <cell r="BB899" t="str">
            <v>Forecast</v>
          </cell>
          <cell r="BC899" t="str">
            <v>Forecast</v>
          </cell>
          <cell r="BD899" t="str">
            <v>Forecast</v>
          </cell>
          <cell r="BE899" t="str">
            <v>Forecast</v>
          </cell>
          <cell r="BF899" t="str">
            <v>Forecast</v>
          </cell>
          <cell r="BG899" t="str">
            <v>Forecast</v>
          </cell>
          <cell r="BH899" t="str">
            <v>Forecast</v>
          </cell>
          <cell r="BI899" t="str">
            <v>Forecast</v>
          </cell>
          <cell r="BJ899" t="str">
            <v>Forecast</v>
          </cell>
          <cell r="BK899" t="str">
            <v>Forecast</v>
          </cell>
          <cell r="BL899" t="str">
            <v>Forecast</v>
          </cell>
          <cell r="BM899" t="str">
            <v>Forecast</v>
          </cell>
          <cell r="BN899" t="str">
            <v>Forecast</v>
          </cell>
          <cell r="BO899" t="str">
            <v>Forecast</v>
          </cell>
          <cell r="BP899" t="str">
            <v>Forecast</v>
          </cell>
          <cell r="BQ899" t="str">
            <v>Forecast</v>
          </cell>
        </row>
        <row r="902"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</row>
        <row r="903"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</row>
        <row r="905"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</row>
        <row r="908"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</row>
        <row r="909"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</row>
        <row r="910"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</row>
        <row r="911"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</row>
        <row r="912"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</row>
        <row r="914"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</row>
        <row r="916"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</row>
        <row r="919"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-13910000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</row>
        <row r="920"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-3250</v>
          </cell>
          <cell r="J920">
            <v>-3250</v>
          </cell>
          <cell r="K920">
            <v>-3250</v>
          </cell>
          <cell r="L920">
            <v>-3250</v>
          </cell>
          <cell r="M920">
            <v>-3250</v>
          </cell>
          <cell r="N920">
            <v>-3250</v>
          </cell>
          <cell r="O920">
            <v>-3250</v>
          </cell>
          <cell r="P920">
            <v>-3250</v>
          </cell>
          <cell r="Q920">
            <v>-3250</v>
          </cell>
          <cell r="R920">
            <v>-3250</v>
          </cell>
          <cell r="S920">
            <v>-3250</v>
          </cell>
          <cell r="T920">
            <v>-3250</v>
          </cell>
          <cell r="U920">
            <v>-4000</v>
          </cell>
          <cell r="V920">
            <v>-4000</v>
          </cell>
          <cell r="W920">
            <v>-4000</v>
          </cell>
          <cell r="X920">
            <v>-4000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</row>
        <row r="921"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15501819.91768896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</row>
        <row r="923"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-13913250</v>
          </cell>
          <cell r="J923">
            <v>-3250</v>
          </cell>
          <cell r="K923">
            <v>-3250</v>
          </cell>
          <cell r="L923">
            <v>-3250</v>
          </cell>
          <cell r="M923">
            <v>-3250</v>
          </cell>
          <cell r="N923">
            <v>-3250</v>
          </cell>
          <cell r="O923">
            <v>-3250</v>
          </cell>
          <cell r="P923">
            <v>-3250</v>
          </cell>
          <cell r="Q923">
            <v>-3250</v>
          </cell>
          <cell r="R923">
            <v>-3250</v>
          </cell>
          <cell r="S923">
            <v>-3250</v>
          </cell>
          <cell r="T923">
            <v>-3250</v>
          </cell>
          <cell r="U923">
            <v>-4000</v>
          </cell>
          <cell r="V923">
            <v>-4000</v>
          </cell>
          <cell r="W923">
            <v>-4000</v>
          </cell>
          <cell r="X923">
            <v>-4000</v>
          </cell>
          <cell r="Y923">
            <v>15501819.91768896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</row>
        <row r="926"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</row>
        <row r="927"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</row>
        <row r="928"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</row>
        <row r="929"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</row>
        <row r="931"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</row>
        <row r="934"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</row>
        <row r="935"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</row>
        <row r="937"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</row>
        <row r="940"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</row>
        <row r="941"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</row>
        <row r="942"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</row>
        <row r="944"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-13913250</v>
          </cell>
          <cell r="J944">
            <v>-3250</v>
          </cell>
          <cell r="K944">
            <v>-3250</v>
          </cell>
          <cell r="L944">
            <v>-3250</v>
          </cell>
          <cell r="M944">
            <v>-3250</v>
          </cell>
          <cell r="N944">
            <v>-3250</v>
          </cell>
          <cell r="O944">
            <v>-3250</v>
          </cell>
          <cell r="P944">
            <v>-3250</v>
          </cell>
          <cell r="Q944">
            <v>-3250</v>
          </cell>
          <cell r="R944">
            <v>-3250</v>
          </cell>
          <cell r="S944">
            <v>-3250</v>
          </cell>
          <cell r="T944">
            <v>-3250</v>
          </cell>
          <cell r="U944">
            <v>-4000</v>
          </cell>
          <cell r="V944">
            <v>-4000</v>
          </cell>
          <cell r="W944">
            <v>-4000</v>
          </cell>
          <cell r="X944">
            <v>-4000</v>
          </cell>
          <cell r="Y944">
            <v>15501819.91768896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</row>
        <row r="946"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-13913250</v>
          </cell>
          <cell r="J946">
            <v>-3250</v>
          </cell>
          <cell r="K946">
            <v>-3250</v>
          </cell>
          <cell r="L946">
            <v>-3250</v>
          </cell>
          <cell r="M946">
            <v>-3250</v>
          </cell>
          <cell r="N946">
            <v>-3250</v>
          </cell>
          <cell r="O946">
            <v>-3250</v>
          </cell>
          <cell r="P946">
            <v>-3250</v>
          </cell>
          <cell r="Q946">
            <v>-3250</v>
          </cell>
          <cell r="R946">
            <v>-3250</v>
          </cell>
          <cell r="S946">
            <v>-3250</v>
          </cell>
          <cell r="T946">
            <v>-3250</v>
          </cell>
          <cell r="U946">
            <v>-4000</v>
          </cell>
          <cell r="V946">
            <v>-4000</v>
          </cell>
          <cell r="W946">
            <v>-4000</v>
          </cell>
          <cell r="X946">
            <v>-4000</v>
          </cell>
          <cell r="Y946">
            <v>15501819.91768896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</row>
        <row r="948"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-13913250</v>
          </cell>
          <cell r="J948">
            <v>-3250</v>
          </cell>
          <cell r="K948">
            <v>-3250</v>
          </cell>
          <cell r="L948">
            <v>-3250</v>
          </cell>
          <cell r="M948">
            <v>-3250</v>
          </cell>
          <cell r="N948">
            <v>-3250</v>
          </cell>
          <cell r="O948">
            <v>-3250</v>
          </cell>
          <cell r="P948">
            <v>-3250</v>
          </cell>
          <cell r="Q948">
            <v>-3250</v>
          </cell>
          <cell r="R948">
            <v>-3250</v>
          </cell>
          <cell r="S948">
            <v>-3250</v>
          </cell>
          <cell r="T948">
            <v>-3250</v>
          </cell>
          <cell r="U948">
            <v>-4000</v>
          </cell>
          <cell r="V948">
            <v>-4000</v>
          </cell>
          <cell r="W948">
            <v>-4000</v>
          </cell>
          <cell r="X948">
            <v>-4000</v>
          </cell>
          <cell r="Y948">
            <v>15501819.91768896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</row>
        <row r="950"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</row>
        <row r="951">
          <cell r="E951">
            <v>13910000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</row>
        <row r="952">
          <cell r="E952" t="str">
            <v>-</v>
          </cell>
          <cell r="F952" t="str">
            <v>-</v>
          </cell>
          <cell r="G952" t="str">
            <v>-</v>
          </cell>
          <cell r="H952" t="str">
            <v>-</v>
          </cell>
          <cell r="I952">
            <v>1</v>
          </cell>
          <cell r="J952">
            <v>1</v>
          </cell>
          <cell r="K952">
            <v>1</v>
          </cell>
          <cell r="L952">
            <v>1</v>
          </cell>
          <cell r="M952">
            <v>1</v>
          </cell>
          <cell r="N952">
            <v>1</v>
          </cell>
          <cell r="O952">
            <v>1</v>
          </cell>
          <cell r="P952">
            <v>1</v>
          </cell>
          <cell r="Q952">
            <v>1</v>
          </cell>
          <cell r="R952">
            <v>1</v>
          </cell>
          <cell r="S952">
            <v>1</v>
          </cell>
          <cell r="T952">
            <v>1</v>
          </cell>
          <cell r="U952">
            <v>1</v>
          </cell>
          <cell r="V952">
            <v>1</v>
          </cell>
          <cell r="W952">
            <v>1</v>
          </cell>
          <cell r="X952">
            <v>1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  <cell r="AK952" t="str">
            <v>-</v>
          </cell>
          <cell r="AL952" t="str">
            <v>-</v>
          </cell>
          <cell r="AM952" t="str">
            <v>-</v>
          </cell>
          <cell r="AN952" t="str">
            <v>-</v>
          </cell>
          <cell r="AO952" t="str">
            <v>-</v>
          </cell>
          <cell r="AP952" t="str">
            <v>-</v>
          </cell>
          <cell r="AQ952" t="str">
            <v>-</v>
          </cell>
          <cell r="AR952" t="str">
            <v>-</v>
          </cell>
          <cell r="AS952" t="str">
            <v>-</v>
          </cell>
          <cell r="AT952" t="str">
            <v>-</v>
          </cell>
          <cell r="AU952" t="str">
            <v>-</v>
          </cell>
          <cell r="AV952" t="str">
            <v>-</v>
          </cell>
          <cell r="AW952" t="str">
            <v>-</v>
          </cell>
          <cell r="AX952" t="str">
            <v>-</v>
          </cell>
          <cell r="AY952" t="str">
            <v>-</v>
          </cell>
          <cell r="AZ952" t="str">
            <v>-</v>
          </cell>
          <cell r="BA952" t="str">
            <v>-</v>
          </cell>
          <cell r="BB952" t="str">
            <v>-</v>
          </cell>
          <cell r="BC952" t="str">
            <v>-</v>
          </cell>
          <cell r="BD952" t="str">
            <v>-</v>
          </cell>
          <cell r="BE952" t="str">
            <v>-</v>
          </cell>
          <cell r="BF952" t="str">
            <v>-</v>
          </cell>
          <cell r="BG952" t="str">
            <v>-</v>
          </cell>
          <cell r="BH952" t="str">
            <v>-</v>
          </cell>
          <cell r="BI952" t="str">
            <v>-</v>
          </cell>
          <cell r="BJ952" t="str">
            <v>-</v>
          </cell>
          <cell r="BK952" t="str">
            <v>-</v>
          </cell>
          <cell r="BL952" t="str">
            <v>-</v>
          </cell>
          <cell r="BM952" t="str">
            <v>-</v>
          </cell>
          <cell r="BN952" t="str">
            <v>-</v>
          </cell>
          <cell r="BO952" t="str">
            <v>-</v>
          </cell>
          <cell r="BP952" t="str">
            <v>-</v>
          </cell>
          <cell r="BQ952" t="str">
            <v>-</v>
          </cell>
        </row>
        <row r="953">
          <cell r="E953">
            <v>5</v>
          </cell>
          <cell r="F953">
            <v>6</v>
          </cell>
          <cell r="G953">
            <v>7</v>
          </cell>
          <cell r="H953">
            <v>8</v>
          </cell>
          <cell r="I953">
            <v>9</v>
          </cell>
          <cell r="J953">
            <v>10</v>
          </cell>
          <cell r="K953">
            <v>11</v>
          </cell>
          <cell r="L953">
            <v>12</v>
          </cell>
          <cell r="M953">
            <v>13</v>
          </cell>
          <cell r="N953">
            <v>14</v>
          </cell>
          <cell r="O953">
            <v>15</v>
          </cell>
          <cell r="P953">
            <v>16</v>
          </cell>
          <cell r="Q953">
            <v>17</v>
          </cell>
          <cell r="R953">
            <v>18</v>
          </cell>
          <cell r="S953">
            <v>19</v>
          </cell>
          <cell r="T953">
            <v>20</v>
          </cell>
          <cell r="U953">
            <v>21</v>
          </cell>
          <cell r="V953">
            <v>22</v>
          </cell>
          <cell r="W953">
            <v>23</v>
          </cell>
          <cell r="X953">
            <v>24</v>
          </cell>
          <cell r="Y953">
            <v>25</v>
          </cell>
          <cell r="Z953">
            <v>26</v>
          </cell>
          <cell r="AA953">
            <v>27</v>
          </cell>
          <cell r="AB953">
            <v>28</v>
          </cell>
          <cell r="AC953">
            <v>29</v>
          </cell>
          <cell r="AD953">
            <v>30</v>
          </cell>
          <cell r="AE953">
            <v>31</v>
          </cell>
          <cell r="AF953">
            <v>32</v>
          </cell>
          <cell r="AG953">
            <v>33</v>
          </cell>
          <cell r="AH953">
            <v>34</v>
          </cell>
          <cell r="AI953">
            <v>35</v>
          </cell>
          <cell r="AJ953">
            <v>36</v>
          </cell>
          <cell r="AK953">
            <v>37</v>
          </cell>
          <cell r="AL953">
            <v>38</v>
          </cell>
          <cell r="AM953">
            <v>39</v>
          </cell>
          <cell r="AN953">
            <v>40</v>
          </cell>
          <cell r="AO953">
            <v>41</v>
          </cell>
          <cell r="AP953">
            <v>42</v>
          </cell>
          <cell r="AQ953">
            <v>43</v>
          </cell>
          <cell r="AR953">
            <v>44</v>
          </cell>
          <cell r="AS953">
            <v>45</v>
          </cell>
          <cell r="AT953">
            <v>46</v>
          </cell>
          <cell r="AU953">
            <v>47</v>
          </cell>
          <cell r="AV953">
            <v>48</v>
          </cell>
          <cell r="AW953">
            <v>49</v>
          </cell>
          <cell r="AX953">
            <v>50</v>
          </cell>
          <cell r="AY953">
            <v>51</v>
          </cell>
          <cell r="AZ953">
            <v>52</v>
          </cell>
          <cell r="BA953">
            <v>53</v>
          </cell>
          <cell r="BB953">
            <v>54</v>
          </cell>
          <cell r="BC953">
            <v>55</v>
          </cell>
          <cell r="BD953">
            <v>56</v>
          </cell>
          <cell r="BE953">
            <v>57</v>
          </cell>
          <cell r="BF953">
            <v>58</v>
          </cell>
          <cell r="BG953">
            <v>59</v>
          </cell>
          <cell r="BH953">
            <v>60</v>
          </cell>
          <cell r="BI953">
            <v>61</v>
          </cell>
          <cell r="BJ953">
            <v>62</v>
          </cell>
          <cell r="BK953">
            <v>63</v>
          </cell>
          <cell r="BL953">
            <v>64</v>
          </cell>
          <cell r="BM953">
            <v>65</v>
          </cell>
          <cell r="BN953">
            <v>66</v>
          </cell>
          <cell r="BO953">
            <v>67</v>
          </cell>
          <cell r="BP953">
            <v>68</v>
          </cell>
          <cell r="BQ953">
            <v>69</v>
          </cell>
        </row>
        <row r="954">
          <cell r="E954">
            <v>39538</v>
          </cell>
          <cell r="F954">
            <v>39629</v>
          </cell>
          <cell r="G954">
            <v>39721</v>
          </cell>
          <cell r="H954">
            <v>39812</v>
          </cell>
          <cell r="I954">
            <v>39902</v>
          </cell>
          <cell r="J954">
            <v>39994</v>
          </cell>
          <cell r="K954">
            <v>40086</v>
          </cell>
          <cell r="L954">
            <v>40177</v>
          </cell>
          <cell r="M954">
            <v>40267</v>
          </cell>
          <cell r="N954">
            <v>40359</v>
          </cell>
          <cell r="O954">
            <v>40451</v>
          </cell>
          <cell r="P954">
            <v>40542</v>
          </cell>
          <cell r="Q954">
            <v>40632</v>
          </cell>
          <cell r="R954">
            <v>40724</v>
          </cell>
          <cell r="S954">
            <v>40816</v>
          </cell>
          <cell r="T954">
            <v>40907</v>
          </cell>
          <cell r="U954">
            <v>40998</v>
          </cell>
          <cell r="V954">
            <v>41090</v>
          </cell>
          <cell r="W954">
            <v>41182</v>
          </cell>
          <cell r="X954">
            <v>41273</v>
          </cell>
          <cell r="Y954">
            <v>41363</v>
          </cell>
          <cell r="Z954">
            <v>41455</v>
          </cell>
          <cell r="AA954">
            <v>41547</v>
          </cell>
          <cell r="AB954">
            <v>41638</v>
          </cell>
          <cell r="AC954">
            <v>41728</v>
          </cell>
          <cell r="AD954">
            <v>41820</v>
          </cell>
          <cell r="AE954">
            <v>41912</v>
          </cell>
          <cell r="AF954">
            <v>42003</v>
          </cell>
          <cell r="AG954">
            <v>42093</v>
          </cell>
          <cell r="AH954">
            <v>42185</v>
          </cell>
          <cell r="AI954">
            <v>42277</v>
          </cell>
          <cell r="AJ954">
            <v>42368</v>
          </cell>
          <cell r="AK954">
            <v>42459</v>
          </cell>
          <cell r="AL954">
            <v>42551</v>
          </cell>
          <cell r="AM954">
            <v>42643</v>
          </cell>
          <cell r="AN954">
            <v>42734</v>
          </cell>
          <cell r="AO954">
            <v>42824</v>
          </cell>
          <cell r="AP954">
            <v>42916</v>
          </cell>
          <cell r="AQ954">
            <v>43008</v>
          </cell>
          <cell r="AR954">
            <v>43099</v>
          </cell>
          <cell r="AS954">
            <v>43189</v>
          </cell>
          <cell r="AT954">
            <v>43281</v>
          </cell>
          <cell r="AU954">
            <v>43373</v>
          </cell>
          <cell r="AV954">
            <v>43464</v>
          </cell>
          <cell r="AW954">
            <v>43554</v>
          </cell>
          <cell r="AX954">
            <v>43646</v>
          </cell>
          <cell r="AY954">
            <v>43738</v>
          </cell>
          <cell r="AZ954">
            <v>43829</v>
          </cell>
          <cell r="BA954">
            <v>43920</v>
          </cell>
          <cell r="BB954">
            <v>44012</v>
          </cell>
          <cell r="BC954">
            <v>44104</v>
          </cell>
          <cell r="BD954">
            <v>44195</v>
          </cell>
          <cell r="BE954">
            <v>44285</v>
          </cell>
          <cell r="BF954">
            <v>44377</v>
          </cell>
          <cell r="BG954">
            <v>44469</v>
          </cell>
          <cell r="BH954">
            <v>44560</v>
          </cell>
          <cell r="BI954">
            <v>44650</v>
          </cell>
          <cell r="BJ954">
            <v>44742</v>
          </cell>
          <cell r="BK954">
            <v>44834</v>
          </cell>
          <cell r="BL954">
            <v>44925</v>
          </cell>
          <cell r="BM954">
            <v>45015</v>
          </cell>
          <cell r="BN954">
            <v>45107</v>
          </cell>
          <cell r="BO954">
            <v>45199</v>
          </cell>
          <cell r="BP954">
            <v>45290</v>
          </cell>
          <cell r="BQ954">
            <v>45381</v>
          </cell>
        </row>
        <row r="955">
          <cell r="D955" t="str">
            <v>Geared</v>
          </cell>
          <cell r="E955">
            <v>-13913250</v>
          </cell>
          <cell r="F955">
            <v>-3250</v>
          </cell>
          <cell r="G955">
            <v>-3250</v>
          </cell>
          <cell r="H955">
            <v>-3250</v>
          </cell>
          <cell r="I955">
            <v>-3250</v>
          </cell>
          <cell r="J955">
            <v>-3250</v>
          </cell>
          <cell r="K955">
            <v>-3250</v>
          </cell>
          <cell r="L955">
            <v>-3250</v>
          </cell>
          <cell r="M955">
            <v>-3250</v>
          </cell>
          <cell r="N955">
            <v>-3250</v>
          </cell>
          <cell r="O955">
            <v>-3250</v>
          </cell>
          <cell r="P955">
            <v>-3250</v>
          </cell>
          <cell r="Q955">
            <v>-4000</v>
          </cell>
          <cell r="R955">
            <v>-4000</v>
          </cell>
          <cell r="S955">
            <v>-4000</v>
          </cell>
          <cell r="T955">
            <v>-4000</v>
          </cell>
          <cell r="U955">
            <v>15501819.91768896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</row>
        <row r="956">
          <cell r="D956" t="str">
            <v>Un-geared</v>
          </cell>
          <cell r="E956">
            <v>-13913250</v>
          </cell>
          <cell r="F956">
            <v>-3250</v>
          </cell>
          <cell r="G956">
            <v>-3250</v>
          </cell>
          <cell r="H956">
            <v>-3250</v>
          </cell>
          <cell r="I956">
            <v>-3250</v>
          </cell>
          <cell r="J956">
            <v>-3250</v>
          </cell>
          <cell r="K956">
            <v>-3250</v>
          </cell>
          <cell r="L956">
            <v>-3250</v>
          </cell>
          <cell r="M956">
            <v>-3250</v>
          </cell>
          <cell r="N956">
            <v>-3250</v>
          </cell>
          <cell r="O956">
            <v>-3250</v>
          </cell>
          <cell r="P956">
            <v>-3250</v>
          </cell>
          <cell r="Q956">
            <v>-4000</v>
          </cell>
          <cell r="R956">
            <v>-4000</v>
          </cell>
          <cell r="S956">
            <v>-4000</v>
          </cell>
          <cell r="T956">
            <v>-4000</v>
          </cell>
          <cell r="U956">
            <v>15501819.91768896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</row>
        <row r="957">
          <cell r="D957" t="str">
            <v>Geared - After Tax</v>
          </cell>
          <cell r="E957">
            <v>-13913250</v>
          </cell>
          <cell r="F957">
            <v>-3250</v>
          </cell>
          <cell r="G957">
            <v>-3250</v>
          </cell>
          <cell r="H957">
            <v>-3250</v>
          </cell>
          <cell r="I957">
            <v>-3250</v>
          </cell>
          <cell r="J957">
            <v>-3250</v>
          </cell>
          <cell r="K957">
            <v>-3250</v>
          </cell>
          <cell r="L957">
            <v>-3250</v>
          </cell>
          <cell r="M957">
            <v>-3250</v>
          </cell>
          <cell r="N957">
            <v>-3250</v>
          </cell>
          <cell r="O957">
            <v>-3250</v>
          </cell>
          <cell r="P957">
            <v>-3250</v>
          </cell>
          <cell r="Q957">
            <v>-4000</v>
          </cell>
          <cell r="R957">
            <v>-4000</v>
          </cell>
          <cell r="S957">
            <v>-4000</v>
          </cell>
          <cell r="T957">
            <v>-4000</v>
          </cell>
          <cell r="U957">
            <v>15501819.91768896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</row>
        <row r="959">
          <cell r="E959" t="str">
            <v>Qtr Ending</v>
          </cell>
        </row>
        <row r="960">
          <cell r="D960">
            <v>15</v>
          </cell>
          <cell r="E960">
            <v>39172</v>
          </cell>
          <cell r="F960">
            <v>39263</v>
          </cell>
          <cell r="G960">
            <v>39355</v>
          </cell>
          <cell r="H960">
            <v>39447</v>
          </cell>
          <cell r="I960">
            <v>39538</v>
          </cell>
          <cell r="J960">
            <v>39629</v>
          </cell>
          <cell r="K960">
            <v>39721</v>
          </cell>
          <cell r="L960">
            <v>39813</v>
          </cell>
          <cell r="M960">
            <v>39903</v>
          </cell>
          <cell r="N960">
            <v>39994</v>
          </cell>
          <cell r="O960">
            <v>40086</v>
          </cell>
          <cell r="P960">
            <v>40178</v>
          </cell>
          <cell r="Q960">
            <v>40268</v>
          </cell>
          <cell r="R960">
            <v>40359</v>
          </cell>
          <cell r="S960">
            <v>40451</v>
          </cell>
          <cell r="T960">
            <v>40543</v>
          </cell>
          <cell r="U960">
            <v>40633</v>
          </cell>
          <cell r="V960">
            <v>40724</v>
          </cell>
          <cell r="W960">
            <v>40816</v>
          </cell>
          <cell r="X960">
            <v>40908</v>
          </cell>
          <cell r="Y960">
            <v>40999</v>
          </cell>
          <cell r="Z960">
            <v>41090</v>
          </cell>
          <cell r="AA960">
            <v>41182</v>
          </cell>
          <cell r="AB960">
            <v>41274</v>
          </cell>
          <cell r="AC960">
            <v>41364</v>
          </cell>
          <cell r="AD960">
            <v>41455</v>
          </cell>
          <cell r="AE960">
            <v>41547</v>
          </cell>
          <cell r="AF960">
            <v>41639</v>
          </cell>
          <cell r="AG960">
            <v>41729</v>
          </cell>
          <cell r="AH960">
            <v>41820</v>
          </cell>
          <cell r="AI960">
            <v>41912</v>
          </cell>
          <cell r="AJ960">
            <v>42004</v>
          </cell>
          <cell r="AK960">
            <v>42094</v>
          </cell>
          <cell r="AL960">
            <v>42185</v>
          </cell>
          <cell r="AM960">
            <v>42277</v>
          </cell>
          <cell r="AN960">
            <v>42369</v>
          </cell>
          <cell r="AO960">
            <v>42460</v>
          </cell>
          <cell r="AP960">
            <v>42551</v>
          </cell>
          <cell r="AQ960">
            <v>42643</v>
          </cell>
          <cell r="AR960">
            <v>42735</v>
          </cell>
          <cell r="AS960">
            <v>42825</v>
          </cell>
          <cell r="AT960">
            <v>42916</v>
          </cell>
          <cell r="AU960">
            <v>43008</v>
          </cell>
          <cell r="AV960">
            <v>43100</v>
          </cell>
          <cell r="AW960">
            <v>43190</v>
          </cell>
          <cell r="AX960">
            <v>43281</v>
          </cell>
          <cell r="AY960">
            <v>43373</v>
          </cell>
          <cell r="AZ960">
            <v>43465</v>
          </cell>
          <cell r="BA960">
            <v>43555</v>
          </cell>
          <cell r="BB960">
            <v>43646</v>
          </cell>
          <cell r="BC960">
            <v>43738</v>
          </cell>
          <cell r="BD960">
            <v>43830</v>
          </cell>
          <cell r="BE960">
            <v>43921</v>
          </cell>
          <cell r="BF960">
            <v>44012</v>
          </cell>
          <cell r="BG960">
            <v>44104</v>
          </cell>
          <cell r="BH960">
            <v>44196</v>
          </cell>
          <cell r="BI960">
            <v>44286</v>
          </cell>
          <cell r="BJ960">
            <v>44377</v>
          </cell>
          <cell r="BK960">
            <v>44469</v>
          </cell>
          <cell r="BL960">
            <v>44561</v>
          </cell>
          <cell r="BM960">
            <v>44651</v>
          </cell>
          <cell r="BN960">
            <v>44742</v>
          </cell>
          <cell r="BO960">
            <v>44834</v>
          </cell>
          <cell r="BP960">
            <v>44926</v>
          </cell>
          <cell r="BQ960">
            <v>45016</v>
          </cell>
        </row>
        <row r="961">
          <cell r="E961" t="str">
            <v>Forecast</v>
          </cell>
          <cell r="F961" t="str">
            <v>Forecast</v>
          </cell>
          <cell r="G961" t="str">
            <v>Forecast</v>
          </cell>
          <cell r="H961" t="str">
            <v>Forecast</v>
          </cell>
          <cell r="I961" t="str">
            <v>Forecast</v>
          </cell>
          <cell r="J961" t="str">
            <v>Forecast</v>
          </cell>
          <cell r="K961" t="str">
            <v>Forecast</v>
          </cell>
          <cell r="L961" t="str">
            <v>Forecast</v>
          </cell>
          <cell r="M961" t="str">
            <v>Forecast</v>
          </cell>
          <cell r="N961" t="str">
            <v>Forecast</v>
          </cell>
          <cell r="O961" t="str">
            <v>Forecast</v>
          </cell>
          <cell r="P961" t="str">
            <v>Forecast</v>
          </cell>
          <cell r="Q961" t="str">
            <v>Forecast</v>
          </cell>
          <cell r="R961" t="str">
            <v>Forecast</v>
          </cell>
          <cell r="S961" t="str">
            <v>Forecast</v>
          </cell>
          <cell r="T961" t="str">
            <v>Forecast</v>
          </cell>
          <cell r="U961" t="str">
            <v>Forecast</v>
          </cell>
          <cell r="V961" t="str">
            <v>Forecast</v>
          </cell>
          <cell r="W961" t="str">
            <v>Forecast</v>
          </cell>
          <cell r="X961" t="str">
            <v>Forecast</v>
          </cell>
          <cell r="Y961" t="str">
            <v>Forecast</v>
          </cell>
          <cell r="Z961" t="str">
            <v>Forecast</v>
          </cell>
          <cell r="AA961" t="str">
            <v>Forecast</v>
          </cell>
          <cell r="AB961" t="str">
            <v>Forecast</v>
          </cell>
          <cell r="AC961" t="str">
            <v>Forecast</v>
          </cell>
          <cell r="AD961" t="str">
            <v>Forecast</v>
          </cell>
          <cell r="AE961" t="str">
            <v>Forecast</v>
          </cell>
          <cell r="AF961" t="str">
            <v>Forecast</v>
          </cell>
          <cell r="AG961" t="str">
            <v>Forecast</v>
          </cell>
          <cell r="AH961" t="str">
            <v>Forecast</v>
          </cell>
          <cell r="AI961" t="str">
            <v>Forecast</v>
          </cell>
          <cell r="AJ961" t="str">
            <v>Forecast</v>
          </cell>
          <cell r="AK961" t="str">
            <v>Forecast</v>
          </cell>
          <cell r="AL961" t="str">
            <v>Forecast</v>
          </cell>
          <cell r="AM961" t="str">
            <v>Forecast</v>
          </cell>
          <cell r="AN961" t="str">
            <v>Forecast</v>
          </cell>
          <cell r="AO961" t="str">
            <v>Forecast</v>
          </cell>
          <cell r="AP961" t="str">
            <v>Forecast</v>
          </cell>
          <cell r="AQ961" t="str">
            <v>Forecast</v>
          </cell>
          <cell r="AR961" t="str">
            <v>Forecast</v>
          </cell>
          <cell r="AS961" t="str">
            <v>Forecast</v>
          </cell>
          <cell r="AT961" t="str">
            <v>Forecast</v>
          </cell>
          <cell r="AU961" t="str">
            <v>Forecast</v>
          </cell>
          <cell r="AV961" t="str">
            <v>Forecast</v>
          </cell>
          <cell r="AW961" t="str">
            <v>Forecast</v>
          </cell>
          <cell r="AX961" t="str">
            <v>Forecast</v>
          </cell>
          <cell r="AY961" t="str">
            <v>Forecast</v>
          </cell>
          <cell r="AZ961" t="str">
            <v>Forecast</v>
          </cell>
          <cell r="BA961" t="str">
            <v>Forecast</v>
          </cell>
          <cell r="BB961" t="str">
            <v>Forecast</v>
          </cell>
          <cell r="BC961" t="str">
            <v>Forecast</v>
          </cell>
          <cell r="BD961" t="str">
            <v>Forecast</v>
          </cell>
          <cell r="BE961" t="str">
            <v>Forecast</v>
          </cell>
          <cell r="BF961" t="str">
            <v>Forecast</v>
          </cell>
          <cell r="BG961" t="str">
            <v>Forecast</v>
          </cell>
          <cell r="BH961" t="str">
            <v>Forecast</v>
          </cell>
          <cell r="BI961" t="str">
            <v>Forecast</v>
          </cell>
          <cell r="BJ961" t="str">
            <v>Forecast</v>
          </cell>
          <cell r="BK961" t="str">
            <v>Forecast</v>
          </cell>
          <cell r="BL961" t="str">
            <v>Forecast</v>
          </cell>
          <cell r="BM961" t="str">
            <v>Forecast</v>
          </cell>
          <cell r="BN961" t="str">
            <v>Forecast</v>
          </cell>
          <cell r="BO961" t="str">
            <v>Forecast</v>
          </cell>
          <cell r="BP961" t="str">
            <v>Forecast</v>
          </cell>
          <cell r="BQ961" t="str">
            <v>Forecast</v>
          </cell>
        </row>
        <row r="964">
          <cell r="E964">
            <v>0</v>
          </cell>
          <cell r="F964">
            <v>0</v>
          </cell>
          <cell r="G964">
            <v>305100.75</v>
          </cell>
          <cell r="H964">
            <v>305975.92094317568</v>
          </cell>
          <cell r="I964">
            <v>307407.11228280928</v>
          </cell>
          <cell r="J964">
            <v>218440.4413396336</v>
          </cell>
          <cell r="K964">
            <v>221448.82320263179</v>
          </cell>
          <cell r="L964">
            <v>312863.85945390858</v>
          </cell>
          <cell r="M964">
            <v>315803.85710749391</v>
          </cell>
          <cell r="N964">
            <v>315803.85710749391</v>
          </cell>
          <cell r="O964">
            <v>322580.79383206496</v>
          </cell>
          <cell r="P964">
            <v>322580.79383206496</v>
          </cell>
          <cell r="Q964">
            <v>325638.39139179373</v>
          </cell>
          <cell r="R964">
            <v>333605.89621434192</v>
          </cell>
          <cell r="S964">
            <v>262745.90558534756</v>
          </cell>
          <cell r="T964">
            <v>262745.90558534756</v>
          </cell>
          <cell r="U964">
            <v>265925.80704746547</v>
          </cell>
          <cell r="V964">
            <v>342658.45380935183</v>
          </cell>
          <cell r="W964">
            <v>247158.90523289156</v>
          </cell>
          <cell r="X964">
            <v>162479.39064742744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</row>
        <row r="965"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</row>
        <row r="967">
          <cell r="E967">
            <v>0</v>
          </cell>
          <cell r="F967">
            <v>0</v>
          </cell>
          <cell r="G967">
            <v>305100.75</v>
          </cell>
          <cell r="H967">
            <v>305975.92094317568</v>
          </cell>
          <cell r="I967">
            <v>307407.11228280928</v>
          </cell>
          <cell r="J967">
            <v>218440.4413396336</v>
          </cell>
          <cell r="K967">
            <v>221448.82320263179</v>
          </cell>
          <cell r="L967">
            <v>312863.85945390858</v>
          </cell>
          <cell r="M967">
            <v>315803.85710749391</v>
          </cell>
          <cell r="N967">
            <v>315803.85710749391</v>
          </cell>
          <cell r="O967">
            <v>322580.79383206496</v>
          </cell>
          <cell r="P967">
            <v>322580.79383206496</v>
          </cell>
          <cell r="Q967">
            <v>325638.39139179373</v>
          </cell>
          <cell r="R967">
            <v>333605.89621434192</v>
          </cell>
          <cell r="S967">
            <v>262745.90558534756</v>
          </cell>
          <cell r="T967">
            <v>262745.90558534756</v>
          </cell>
          <cell r="U967">
            <v>265925.80704746547</v>
          </cell>
          <cell r="V967">
            <v>342658.45380935183</v>
          </cell>
          <cell r="W967">
            <v>247158.90523289156</v>
          </cell>
          <cell r="X967">
            <v>162479.39064742744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</row>
        <row r="970">
          <cell r="E970">
            <v>0</v>
          </cell>
          <cell r="F970">
            <v>0</v>
          </cell>
          <cell r="G970">
            <v>-10678.526250000001</v>
          </cell>
          <cell r="H970">
            <v>-10709.157233011148</v>
          </cell>
          <cell r="I970">
            <v>-10759.248929898326</v>
          </cell>
          <cell r="J970">
            <v>-7645.4154468871775</v>
          </cell>
          <cell r="K970">
            <v>-7750.7088120921144</v>
          </cell>
          <cell r="L970">
            <v>-10950.235080886801</v>
          </cell>
          <cell r="M970">
            <v>-11053.134998762289</v>
          </cell>
          <cell r="N970">
            <v>-11053.134998762289</v>
          </cell>
          <cell r="O970">
            <v>-11290.327784122273</v>
          </cell>
          <cell r="P970">
            <v>-11290.327784122273</v>
          </cell>
          <cell r="Q970">
            <v>-11397.343698712781</v>
          </cell>
          <cell r="R970">
            <v>-11676.206367501969</v>
          </cell>
          <cell r="S970">
            <v>-9196.1066954871658</v>
          </cell>
          <cell r="T970">
            <v>-9196.1066954871658</v>
          </cell>
          <cell r="U970">
            <v>-9307.4032466612916</v>
          </cell>
          <cell r="V970">
            <v>-11993.045883327315</v>
          </cell>
          <cell r="W970">
            <v>-8650.5616831512052</v>
          </cell>
          <cell r="X970">
            <v>-5686.7786726599606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</row>
        <row r="971"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</row>
        <row r="972"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-56391.57091960113</v>
          </cell>
          <cell r="J972">
            <v>-56306.436017134161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-49957.531326692515</v>
          </cell>
          <cell r="S972">
            <v>-49957.51236253808</v>
          </cell>
          <cell r="T972">
            <v>0</v>
          </cell>
          <cell r="U972">
            <v>0</v>
          </cell>
          <cell r="V972">
            <v>0</v>
          </cell>
          <cell r="W972">
            <v>-109890.00067983751</v>
          </cell>
          <cell r="X972">
            <v>-53640.000130957022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</row>
        <row r="973"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-55191.460650981688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-46327.027019531241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</row>
        <row r="974"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</row>
        <row r="976">
          <cell r="E976">
            <v>0</v>
          </cell>
          <cell r="F976">
            <v>0</v>
          </cell>
          <cell r="G976">
            <v>-10678.526250000001</v>
          </cell>
          <cell r="H976">
            <v>-10709.157233011148</v>
          </cell>
          <cell r="I976">
            <v>-67150.819849499458</v>
          </cell>
          <cell r="J976">
            <v>-63951.85146402134</v>
          </cell>
          <cell r="K976">
            <v>-62942.169463073806</v>
          </cell>
          <cell r="L976">
            <v>-10950.235080886801</v>
          </cell>
          <cell r="M976">
            <v>-11053.134998762289</v>
          </cell>
          <cell r="N976">
            <v>-11053.134998762289</v>
          </cell>
          <cell r="O976">
            <v>-11290.327784122273</v>
          </cell>
          <cell r="P976">
            <v>-11290.327784122273</v>
          </cell>
          <cell r="Q976">
            <v>-11397.343698712781</v>
          </cell>
          <cell r="R976">
            <v>-61633.737694194482</v>
          </cell>
          <cell r="S976">
            <v>-59153.619058025244</v>
          </cell>
          <cell r="T976">
            <v>-55523.133715018404</v>
          </cell>
          <cell r="U976">
            <v>-9307.4032466612916</v>
          </cell>
          <cell r="V976">
            <v>-11993.045883327315</v>
          </cell>
          <cell r="W976">
            <v>-118540.56236298871</v>
          </cell>
          <cell r="X976">
            <v>-59326.77880361698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</row>
        <row r="978">
          <cell r="E978">
            <v>0</v>
          </cell>
          <cell r="F978">
            <v>0</v>
          </cell>
          <cell r="G978">
            <v>294422.22375</v>
          </cell>
          <cell r="H978">
            <v>295266.76371016452</v>
          </cell>
          <cell r="I978">
            <v>240256.29243330983</v>
          </cell>
          <cell r="J978">
            <v>154488.58987561226</v>
          </cell>
          <cell r="K978">
            <v>158506.65373955798</v>
          </cell>
          <cell r="L978">
            <v>301913.62437302177</v>
          </cell>
          <cell r="M978">
            <v>304750.72210873163</v>
          </cell>
          <cell r="N978">
            <v>304750.72210873163</v>
          </cell>
          <cell r="O978">
            <v>311290.4660479427</v>
          </cell>
          <cell r="P978">
            <v>311290.4660479427</v>
          </cell>
          <cell r="Q978">
            <v>314241.04769308097</v>
          </cell>
          <cell r="R978">
            <v>271972.15852014744</v>
          </cell>
          <cell r="S978">
            <v>203592.28652732231</v>
          </cell>
          <cell r="T978">
            <v>207222.77187032916</v>
          </cell>
          <cell r="U978">
            <v>256618.40380080417</v>
          </cell>
          <cell r="V978">
            <v>330665.40792602452</v>
          </cell>
          <cell r="W978">
            <v>128618.34286990284</v>
          </cell>
          <cell r="X978">
            <v>103152.61184381046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</row>
        <row r="981">
          <cell r="E981">
            <v>0</v>
          </cell>
          <cell r="F981">
            <v>0</v>
          </cell>
          <cell r="G981">
            <v>-14186415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</row>
        <row r="982">
          <cell r="E982">
            <v>0</v>
          </cell>
          <cell r="F982">
            <v>0</v>
          </cell>
          <cell r="G982">
            <v>-400000</v>
          </cell>
          <cell r="H982">
            <v>-400000</v>
          </cell>
          <cell r="I982">
            <v>-400000</v>
          </cell>
          <cell r="J982">
            <v>-400000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</row>
        <row r="983"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15809867.04583763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</row>
        <row r="985">
          <cell r="E985">
            <v>0</v>
          </cell>
          <cell r="F985">
            <v>0</v>
          </cell>
          <cell r="G985">
            <v>-14586415</v>
          </cell>
          <cell r="H985">
            <v>-400000</v>
          </cell>
          <cell r="I985">
            <v>-400000</v>
          </cell>
          <cell r="J985">
            <v>-400000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15809867.04583763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</row>
        <row r="988"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</row>
        <row r="989"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</row>
        <row r="990"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</row>
        <row r="991"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</row>
        <row r="993"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</row>
        <row r="996"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</row>
        <row r="997"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</row>
        <row r="999"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</row>
        <row r="1002"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</row>
        <row r="1003"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</row>
        <row r="1004"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</row>
        <row r="1006">
          <cell r="E1006">
            <v>0</v>
          </cell>
          <cell r="F1006">
            <v>0</v>
          </cell>
          <cell r="G1006">
            <v>-14291992.776249999</v>
          </cell>
          <cell r="H1006">
            <v>-104733.23628983548</v>
          </cell>
          <cell r="I1006">
            <v>-159743.70756669017</v>
          </cell>
          <cell r="J1006">
            <v>-245511.41012438774</v>
          </cell>
          <cell r="K1006">
            <v>158506.65373955798</v>
          </cell>
          <cell r="L1006">
            <v>301913.62437302177</v>
          </cell>
          <cell r="M1006">
            <v>304750.72210873163</v>
          </cell>
          <cell r="N1006">
            <v>304750.72210873163</v>
          </cell>
          <cell r="O1006">
            <v>311290.4660479427</v>
          </cell>
          <cell r="P1006">
            <v>311290.4660479427</v>
          </cell>
          <cell r="Q1006">
            <v>314241.04769308097</v>
          </cell>
          <cell r="R1006">
            <v>271972.15852014744</v>
          </cell>
          <cell r="S1006">
            <v>203592.28652732231</v>
          </cell>
          <cell r="T1006">
            <v>207222.77187032916</v>
          </cell>
          <cell r="U1006">
            <v>256618.40380080417</v>
          </cell>
          <cell r="V1006">
            <v>330665.40792602452</v>
          </cell>
          <cell r="W1006">
            <v>128618.34286990284</v>
          </cell>
          <cell r="X1006">
            <v>103152.61184381046</v>
          </cell>
          <cell r="Y1006">
            <v>15809867.04583763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</row>
        <row r="1008">
          <cell r="E1008">
            <v>0</v>
          </cell>
          <cell r="F1008">
            <v>0</v>
          </cell>
          <cell r="G1008">
            <v>-14291992.776249999</v>
          </cell>
          <cell r="H1008">
            <v>-104733.23628983548</v>
          </cell>
          <cell r="I1008">
            <v>-159743.70756669017</v>
          </cell>
          <cell r="J1008">
            <v>-245511.41012438774</v>
          </cell>
          <cell r="K1008">
            <v>158506.65373955798</v>
          </cell>
          <cell r="L1008">
            <v>301913.62437302177</v>
          </cell>
          <cell r="M1008">
            <v>304750.72210873163</v>
          </cell>
          <cell r="N1008">
            <v>304750.72210873163</v>
          </cell>
          <cell r="O1008">
            <v>311290.4660479427</v>
          </cell>
          <cell r="P1008">
            <v>311290.4660479427</v>
          </cell>
          <cell r="Q1008">
            <v>314241.04769308097</v>
          </cell>
          <cell r="R1008">
            <v>271972.15852014744</v>
          </cell>
          <cell r="S1008">
            <v>203592.28652732231</v>
          </cell>
          <cell r="T1008">
            <v>207222.77187032916</v>
          </cell>
          <cell r="U1008">
            <v>256618.40380080417</v>
          </cell>
          <cell r="V1008">
            <v>330665.40792602452</v>
          </cell>
          <cell r="W1008">
            <v>128618.34286990284</v>
          </cell>
          <cell r="X1008">
            <v>103152.61184381046</v>
          </cell>
          <cell r="Y1008">
            <v>15809867.04583763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</row>
        <row r="1010">
          <cell r="E1010">
            <v>0</v>
          </cell>
          <cell r="F1010">
            <v>0</v>
          </cell>
          <cell r="G1010">
            <v>-14291992.776249999</v>
          </cell>
          <cell r="H1010">
            <v>-104733.23628983548</v>
          </cell>
          <cell r="I1010">
            <v>-159743.70756669017</v>
          </cell>
          <cell r="J1010">
            <v>-245511.41012438774</v>
          </cell>
          <cell r="K1010">
            <v>158506.65373955798</v>
          </cell>
          <cell r="L1010">
            <v>301913.62437302177</v>
          </cell>
          <cell r="M1010">
            <v>304750.72210873163</v>
          </cell>
          <cell r="N1010">
            <v>304750.72210873163</v>
          </cell>
          <cell r="O1010">
            <v>311290.4660479427</v>
          </cell>
          <cell r="P1010">
            <v>311290.4660479427</v>
          </cell>
          <cell r="Q1010">
            <v>314241.04769308097</v>
          </cell>
          <cell r="R1010">
            <v>271972.15852014744</v>
          </cell>
          <cell r="S1010">
            <v>203592.28652732231</v>
          </cell>
          <cell r="T1010">
            <v>207222.77187032916</v>
          </cell>
          <cell r="U1010">
            <v>256618.40380080417</v>
          </cell>
          <cell r="V1010">
            <v>330665.40792602452</v>
          </cell>
          <cell r="W1010">
            <v>128618.34286990284</v>
          </cell>
          <cell r="X1010">
            <v>103152.61184381046</v>
          </cell>
          <cell r="Y1010">
            <v>15809867.04583763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</row>
        <row r="1012">
          <cell r="E1012">
            <v>0</v>
          </cell>
          <cell r="F1012">
            <v>0</v>
          </cell>
          <cell r="G1012">
            <v>0</v>
          </cell>
          <cell r="H1012">
            <v>8.1432919390023992E-2</v>
          </cell>
          <cell r="I1012">
            <v>6.6071814858020106E-2</v>
          </cell>
          <cell r="J1012">
            <v>5.2212882213612789E-2</v>
          </cell>
          <cell r="K1012">
            <v>8.3311915100106021E-2</v>
          </cell>
          <cell r="L1012">
            <v>0.15466471419786929</v>
          </cell>
          <cell r="M1012">
            <v>8.1963040543857696E-2</v>
          </cell>
          <cell r="N1012">
            <v>8.1199999999999994E-2</v>
          </cell>
          <cell r="O1012">
            <v>8.2942496963385279E-2</v>
          </cell>
          <cell r="P1012">
            <v>8.1199999999999994E-2</v>
          </cell>
          <cell r="Q1012">
            <v>8.1969658103015361E-2</v>
          </cell>
          <cell r="R1012">
            <v>7.0277703800827235E-2</v>
          </cell>
          <cell r="S1012">
            <v>6.0784507340643543E-2</v>
          </cell>
          <cell r="T1012">
            <v>8.2647969443638974E-2</v>
          </cell>
          <cell r="U1012">
            <v>0.10055562041060057</v>
          </cell>
          <cell r="V1012">
            <v>0.1046301852319021</v>
          </cell>
          <cell r="W1012">
            <v>3.1584221363041905E-2</v>
          </cell>
          <cell r="X1012">
            <v>6.5122842471930342E-2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</row>
        <row r="1013">
          <cell r="E1013">
            <v>14186415</v>
          </cell>
          <cell r="F1013">
            <v>0</v>
          </cell>
          <cell r="G1013">
            <v>0</v>
          </cell>
          <cell r="H1013">
            <v>14503557.820197046</v>
          </cell>
          <cell r="I1013">
            <v>14545160.77389973</v>
          </cell>
          <cell r="J1013">
            <v>11835285.341542356</v>
          </cell>
          <cell r="K1013">
            <v>7610275.3633306539</v>
          </cell>
          <cell r="L1013">
            <v>7808209.5438205907</v>
          </cell>
          <cell r="M1013">
            <v>14872592.333646394</v>
          </cell>
          <cell r="N1013">
            <v>15012350.842794662</v>
          </cell>
          <cell r="O1013">
            <v>15012350.842794662</v>
          </cell>
          <cell r="P1013">
            <v>15334505.716647424</v>
          </cell>
          <cell r="Q1013">
            <v>15334505.716647424</v>
          </cell>
          <cell r="R1013">
            <v>15479854.566161625</v>
          </cell>
          <cell r="S1013">
            <v>13397643.276854554</v>
          </cell>
          <cell r="T1013">
            <v>10029176.676222775</v>
          </cell>
          <cell r="U1013">
            <v>10208018.318735428</v>
          </cell>
          <cell r="V1013">
            <v>12641300.679842571</v>
          </cell>
          <cell r="W1013">
            <v>16288936.351035692</v>
          </cell>
          <cell r="X1013">
            <v>6335878.9591085156</v>
          </cell>
          <cell r="Y1013">
            <v>5081409.4504340133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</row>
        <row r="1014">
          <cell r="E1014" t="str">
            <v>-</v>
          </cell>
          <cell r="F1014" t="str">
            <v>-</v>
          </cell>
          <cell r="G1014">
            <v>1</v>
          </cell>
          <cell r="H1014">
            <v>1</v>
          </cell>
          <cell r="I1014">
            <v>0.72932005197055005</v>
          </cell>
          <cell r="J1014">
            <v>0.72932005197055005</v>
          </cell>
          <cell r="K1014">
            <v>1</v>
          </cell>
          <cell r="L1014">
            <v>1</v>
          </cell>
          <cell r="M1014">
            <v>1</v>
          </cell>
          <cell r="N1014">
            <v>1</v>
          </cell>
          <cell r="O1014">
            <v>1</v>
          </cell>
          <cell r="P1014">
            <v>1</v>
          </cell>
          <cell r="Q1014">
            <v>1</v>
          </cell>
          <cell r="R1014">
            <v>0.75960011549011119</v>
          </cell>
          <cell r="S1014">
            <v>0.75960011549011119</v>
          </cell>
          <cell r="T1014">
            <v>1</v>
          </cell>
          <cell r="U1014">
            <v>1</v>
          </cell>
          <cell r="V1014">
            <v>1</v>
          </cell>
          <cell r="W1014">
            <v>0.47119965352966653</v>
          </cell>
          <cell r="X1014">
            <v>0.74187960155911647</v>
          </cell>
          <cell r="Y1014" t="str">
            <v>-</v>
          </cell>
          <cell r="Z1014" t="str">
            <v>-</v>
          </cell>
          <cell r="AA1014" t="str">
            <v>-</v>
          </cell>
          <cell r="AB1014" t="str">
            <v>-</v>
          </cell>
          <cell r="AC1014" t="str">
            <v>-</v>
          </cell>
          <cell r="AD1014" t="str">
            <v>-</v>
          </cell>
          <cell r="AE1014" t="str">
            <v>-</v>
          </cell>
          <cell r="AF1014" t="str">
            <v>-</v>
          </cell>
          <cell r="AG1014" t="str">
            <v>-</v>
          </cell>
          <cell r="AH1014" t="str">
            <v>-</v>
          </cell>
          <cell r="AI1014" t="str">
            <v>-</v>
          </cell>
          <cell r="AJ1014" t="str">
            <v>-</v>
          </cell>
          <cell r="AK1014" t="str">
            <v>-</v>
          </cell>
          <cell r="AL1014" t="str">
            <v>-</v>
          </cell>
          <cell r="AM1014" t="str">
            <v>-</v>
          </cell>
          <cell r="AN1014" t="str">
            <v>-</v>
          </cell>
          <cell r="AO1014" t="str">
            <v>-</v>
          </cell>
          <cell r="AP1014" t="str">
            <v>-</v>
          </cell>
          <cell r="AQ1014" t="str">
            <v>-</v>
          </cell>
          <cell r="AR1014" t="str">
            <v>-</v>
          </cell>
          <cell r="AS1014" t="str">
            <v>-</v>
          </cell>
          <cell r="AT1014" t="str">
            <v>-</v>
          </cell>
          <cell r="AU1014" t="str">
            <v>-</v>
          </cell>
          <cell r="AV1014" t="str">
            <v>-</v>
          </cell>
          <cell r="AW1014" t="str">
            <v>-</v>
          </cell>
          <cell r="AX1014" t="str">
            <v>-</v>
          </cell>
          <cell r="AY1014" t="str">
            <v>-</v>
          </cell>
          <cell r="AZ1014" t="str">
            <v>-</v>
          </cell>
          <cell r="BA1014" t="str">
            <v>-</v>
          </cell>
          <cell r="BB1014" t="str">
            <v>-</v>
          </cell>
          <cell r="BC1014" t="str">
            <v>-</v>
          </cell>
          <cell r="BD1014" t="str">
            <v>-</v>
          </cell>
          <cell r="BE1014" t="str">
            <v>-</v>
          </cell>
          <cell r="BF1014" t="str">
            <v>-</v>
          </cell>
          <cell r="BG1014" t="str">
            <v>-</v>
          </cell>
          <cell r="BH1014" t="str">
            <v>-</v>
          </cell>
          <cell r="BI1014" t="str">
            <v>-</v>
          </cell>
          <cell r="BJ1014" t="str">
            <v>-</v>
          </cell>
          <cell r="BK1014" t="str">
            <v>-</v>
          </cell>
          <cell r="BL1014" t="str">
            <v>-</v>
          </cell>
          <cell r="BM1014" t="str">
            <v>-</v>
          </cell>
          <cell r="BN1014" t="str">
            <v>-</v>
          </cell>
          <cell r="BO1014" t="str">
            <v>-</v>
          </cell>
          <cell r="BP1014" t="str">
            <v>-</v>
          </cell>
          <cell r="BQ1014" t="str">
            <v>-</v>
          </cell>
        </row>
        <row r="1015">
          <cell r="E1015">
            <v>3</v>
          </cell>
          <cell r="F1015">
            <v>4</v>
          </cell>
          <cell r="G1015">
            <v>5</v>
          </cell>
          <cell r="H1015">
            <v>6</v>
          </cell>
          <cell r="I1015">
            <v>7</v>
          </cell>
          <cell r="J1015">
            <v>8</v>
          </cell>
          <cell r="K1015">
            <v>9</v>
          </cell>
          <cell r="L1015">
            <v>10</v>
          </cell>
          <cell r="M1015">
            <v>11</v>
          </cell>
          <cell r="N1015">
            <v>12</v>
          </cell>
          <cell r="O1015">
            <v>13</v>
          </cell>
          <cell r="P1015">
            <v>14</v>
          </cell>
          <cell r="Q1015">
            <v>15</v>
          </cell>
          <cell r="R1015">
            <v>16</v>
          </cell>
          <cell r="S1015">
            <v>17</v>
          </cell>
          <cell r="T1015">
            <v>18</v>
          </cell>
          <cell r="U1015">
            <v>19</v>
          </cell>
          <cell r="V1015">
            <v>20</v>
          </cell>
          <cell r="W1015">
            <v>21</v>
          </cell>
          <cell r="X1015">
            <v>22</v>
          </cell>
          <cell r="Y1015">
            <v>23</v>
          </cell>
          <cell r="Z1015">
            <v>24</v>
          </cell>
          <cell r="AA1015">
            <v>25</v>
          </cell>
          <cell r="AB1015">
            <v>26</v>
          </cell>
          <cell r="AC1015">
            <v>27</v>
          </cell>
          <cell r="AD1015">
            <v>28</v>
          </cell>
          <cell r="AE1015">
            <v>29</v>
          </cell>
          <cell r="AF1015">
            <v>30</v>
          </cell>
          <cell r="AG1015">
            <v>31</v>
          </cell>
          <cell r="AH1015">
            <v>32</v>
          </cell>
          <cell r="AI1015">
            <v>33</v>
          </cell>
          <cell r="AJ1015">
            <v>34</v>
          </cell>
          <cell r="AK1015">
            <v>35</v>
          </cell>
          <cell r="AL1015">
            <v>36</v>
          </cell>
          <cell r="AM1015">
            <v>37</v>
          </cell>
          <cell r="AN1015">
            <v>38</v>
          </cell>
          <cell r="AO1015">
            <v>39</v>
          </cell>
          <cell r="AP1015">
            <v>40</v>
          </cell>
          <cell r="AQ1015">
            <v>41</v>
          </cell>
          <cell r="AR1015">
            <v>42</v>
          </cell>
          <cell r="AS1015">
            <v>43</v>
          </cell>
          <cell r="AT1015">
            <v>44</v>
          </cell>
          <cell r="AU1015">
            <v>45</v>
          </cell>
          <cell r="AV1015">
            <v>46</v>
          </cell>
          <cell r="AW1015">
            <v>47</v>
          </cell>
          <cell r="AX1015">
            <v>48</v>
          </cell>
          <cell r="AY1015">
            <v>49</v>
          </cell>
          <cell r="AZ1015">
            <v>50</v>
          </cell>
          <cell r="BA1015">
            <v>51</v>
          </cell>
          <cell r="BB1015">
            <v>52</v>
          </cell>
          <cell r="BC1015">
            <v>53</v>
          </cell>
          <cell r="BD1015">
            <v>54</v>
          </cell>
          <cell r="BE1015">
            <v>55</v>
          </cell>
          <cell r="BF1015">
            <v>56</v>
          </cell>
          <cell r="BG1015">
            <v>57</v>
          </cell>
          <cell r="BH1015">
            <v>58</v>
          </cell>
          <cell r="BI1015">
            <v>59</v>
          </cell>
          <cell r="BJ1015">
            <v>60</v>
          </cell>
          <cell r="BK1015">
            <v>61</v>
          </cell>
          <cell r="BL1015">
            <v>62</v>
          </cell>
          <cell r="BM1015">
            <v>63</v>
          </cell>
          <cell r="BN1015">
            <v>64</v>
          </cell>
          <cell r="BO1015">
            <v>65</v>
          </cell>
          <cell r="BP1015">
            <v>66</v>
          </cell>
          <cell r="BQ1015">
            <v>67</v>
          </cell>
        </row>
        <row r="1016">
          <cell r="E1016">
            <v>39355</v>
          </cell>
          <cell r="F1016">
            <v>39446</v>
          </cell>
          <cell r="G1016">
            <v>39537</v>
          </cell>
          <cell r="H1016">
            <v>39629</v>
          </cell>
          <cell r="I1016">
            <v>39721</v>
          </cell>
          <cell r="J1016">
            <v>39812</v>
          </cell>
          <cell r="K1016">
            <v>39902</v>
          </cell>
          <cell r="L1016">
            <v>39994</v>
          </cell>
          <cell r="M1016">
            <v>40086</v>
          </cell>
          <cell r="N1016">
            <v>40177</v>
          </cell>
          <cell r="O1016">
            <v>40267</v>
          </cell>
          <cell r="P1016">
            <v>40359</v>
          </cell>
          <cell r="Q1016">
            <v>40451</v>
          </cell>
          <cell r="R1016">
            <v>40542</v>
          </cell>
          <cell r="S1016">
            <v>40632</v>
          </cell>
          <cell r="T1016">
            <v>40724</v>
          </cell>
          <cell r="U1016">
            <v>40816</v>
          </cell>
          <cell r="V1016">
            <v>40907</v>
          </cell>
          <cell r="W1016">
            <v>40998</v>
          </cell>
          <cell r="X1016">
            <v>41090</v>
          </cell>
          <cell r="Y1016">
            <v>41182</v>
          </cell>
          <cell r="Z1016">
            <v>41273</v>
          </cell>
          <cell r="AA1016">
            <v>41363</v>
          </cell>
          <cell r="AB1016">
            <v>41455</v>
          </cell>
          <cell r="AC1016">
            <v>41547</v>
          </cell>
          <cell r="AD1016">
            <v>41638</v>
          </cell>
          <cell r="AE1016">
            <v>41728</v>
          </cell>
          <cell r="AF1016">
            <v>41820</v>
          </cell>
          <cell r="AG1016">
            <v>41912</v>
          </cell>
          <cell r="AH1016">
            <v>42003</v>
          </cell>
          <cell r="AI1016">
            <v>42093</v>
          </cell>
          <cell r="AJ1016">
            <v>42185</v>
          </cell>
          <cell r="AK1016">
            <v>42277</v>
          </cell>
          <cell r="AL1016">
            <v>42368</v>
          </cell>
          <cell r="AM1016">
            <v>42459</v>
          </cell>
          <cell r="AN1016">
            <v>42551</v>
          </cell>
          <cell r="AO1016">
            <v>42643</v>
          </cell>
          <cell r="AP1016">
            <v>42734</v>
          </cell>
          <cell r="AQ1016">
            <v>42824</v>
          </cell>
          <cell r="AR1016">
            <v>42916</v>
          </cell>
          <cell r="AS1016">
            <v>43008</v>
          </cell>
          <cell r="AT1016">
            <v>43099</v>
          </cell>
          <cell r="AU1016">
            <v>43189</v>
          </cell>
          <cell r="AV1016">
            <v>43281</v>
          </cell>
          <cell r="AW1016">
            <v>43373</v>
          </cell>
          <cell r="AX1016">
            <v>43464</v>
          </cell>
          <cell r="AY1016">
            <v>43554</v>
          </cell>
          <cell r="AZ1016">
            <v>43646</v>
          </cell>
          <cell r="BA1016">
            <v>43738</v>
          </cell>
          <cell r="BB1016">
            <v>43829</v>
          </cell>
          <cell r="BC1016">
            <v>43920</v>
          </cell>
          <cell r="BD1016">
            <v>44012</v>
          </cell>
          <cell r="BE1016">
            <v>44104</v>
          </cell>
          <cell r="BF1016">
            <v>44195</v>
          </cell>
          <cell r="BG1016">
            <v>44285</v>
          </cell>
          <cell r="BH1016">
            <v>44377</v>
          </cell>
          <cell r="BI1016">
            <v>44469</v>
          </cell>
          <cell r="BJ1016">
            <v>44560</v>
          </cell>
          <cell r="BK1016">
            <v>44650</v>
          </cell>
          <cell r="BL1016">
            <v>44742</v>
          </cell>
          <cell r="BM1016">
            <v>44834</v>
          </cell>
          <cell r="BN1016">
            <v>44925</v>
          </cell>
          <cell r="BO1016">
            <v>45015</v>
          </cell>
          <cell r="BP1016">
            <v>45107</v>
          </cell>
          <cell r="BQ1016">
            <v>45199</v>
          </cell>
        </row>
        <row r="1017">
          <cell r="D1017" t="str">
            <v>Geared</v>
          </cell>
          <cell r="E1017">
            <v>-14291992.776249999</v>
          </cell>
          <cell r="F1017">
            <v>-104733.23628983548</v>
          </cell>
          <cell r="G1017">
            <v>-159743.70756669017</v>
          </cell>
          <cell r="H1017">
            <v>-245511.41012438774</v>
          </cell>
          <cell r="I1017">
            <v>158506.65373955798</v>
          </cell>
          <cell r="J1017">
            <v>301913.62437302177</v>
          </cell>
          <cell r="K1017">
            <v>304750.72210873163</v>
          </cell>
          <cell r="L1017">
            <v>304750.72210873163</v>
          </cell>
          <cell r="M1017">
            <v>311290.4660479427</v>
          </cell>
          <cell r="N1017">
            <v>311290.4660479427</v>
          </cell>
          <cell r="O1017">
            <v>314241.04769308097</v>
          </cell>
          <cell r="P1017">
            <v>271972.15852014744</v>
          </cell>
          <cell r="Q1017">
            <v>203592.28652732231</v>
          </cell>
          <cell r="R1017">
            <v>207222.77187032916</v>
          </cell>
          <cell r="S1017">
            <v>256618.40380080417</v>
          </cell>
          <cell r="T1017">
            <v>330665.40792602452</v>
          </cell>
          <cell r="U1017">
            <v>128618.34286990284</v>
          </cell>
          <cell r="V1017">
            <v>103152.61184381046</v>
          </cell>
          <cell r="W1017">
            <v>15809867.04583763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</row>
        <row r="1018">
          <cell r="D1018" t="str">
            <v>Un-geared</v>
          </cell>
          <cell r="E1018">
            <v>-14291992.776249999</v>
          </cell>
          <cell r="F1018">
            <v>-104733.23628983548</v>
          </cell>
          <cell r="G1018">
            <v>-159743.70756669017</v>
          </cell>
          <cell r="H1018">
            <v>-245511.41012438774</v>
          </cell>
          <cell r="I1018">
            <v>158506.65373955798</v>
          </cell>
          <cell r="J1018">
            <v>301913.62437302177</v>
          </cell>
          <cell r="K1018">
            <v>304750.72210873163</v>
          </cell>
          <cell r="L1018">
            <v>304750.72210873163</v>
          </cell>
          <cell r="M1018">
            <v>311290.4660479427</v>
          </cell>
          <cell r="N1018">
            <v>311290.4660479427</v>
          </cell>
          <cell r="O1018">
            <v>314241.04769308097</v>
          </cell>
          <cell r="P1018">
            <v>271972.15852014744</v>
          </cell>
          <cell r="Q1018">
            <v>203592.28652732231</v>
          </cell>
          <cell r="R1018">
            <v>207222.77187032916</v>
          </cell>
          <cell r="S1018">
            <v>256618.40380080417</v>
          </cell>
          <cell r="T1018">
            <v>330665.40792602452</v>
          </cell>
          <cell r="U1018">
            <v>128618.34286990284</v>
          </cell>
          <cell r="V1018">
            <v>103152.61184381046</v>
          </cell>
          <cell r="W1018">
            <v>15809867.04583763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</row>
        <row r="1019">
          <cell r="D1019" t="str">
            <v>Geared - After Tax</v>
          </cell>
          <cell r="E1019">
            <v>-14291992.776249999</v>
          </cell>
          <cell r="F1019">
            <v>-104733.23628983548</v>
          </cell>
          <cell r="G1019">
            <v>-159743.70756669017</v>
          </cell>
          <cell r="H1019">
            <v>-245511.41012438774</v>
          </cell>
          <cell r="I1019">
            <v>158506.65373955798</v>
          </cell>
          <cell r="J1019">
            <v>301913.62437302177</v>
          </cell>
          <cell r="K1019">
            <v>304750.72210873163</v>
          </cell>
          <cell r="L1019">
            <v>304750.72210873163</v>
          </cell>
          <cell r="M1019">
            <v>311290.4660479427</v>
          </cell>
          <cell r="N1019">
            <v>311290.4660479427</v>
          </cell>
          <cell r="O1019">
            <v>314241.04769308097</v>
          </cell>
          <cell r="P1019">
            <v>271972.15852014744</v>
          </cell>
          <cell r="Q1019">
            <v>203592.28652732231</v>
          </cell>
          <cell r="R1019">
            <v>207222.77187032916</v>
          </cell>
          <cell r="S1019">
            <v>256618.40380080417</v>
          </cell>
          <cell r="T1019">
            <v>330665.40792602452</v>
          </cell>
          <cell r="U1019">
            <v>128618.34286990284</v>
          </cell>
          <cell r="V1019">
            <v>103152.61184381046</v>
          </cell>
          <cell r="W1019">
            <v>15809867.04583763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</row>
        <row r="1021">
          <cell r="E1021" t="str">
            <v>Qtr Ending</v>
          </cell>
        </row>
        <row r="1022">
          <cell r="D1022">
            <v>16</v>
          </cell>
          <cell r="E1022">
            <v>39172</v>
          </cell>
          <cell r="F1022">
            <v>39263</v>
          </cell>
          <cell r="G1022">
            <v>39355</v>
          </cell>
          <cell r="H1022">
            <v>39447</v>
          </cell>
          <cell r="I1022">
            <v>39538</v>
          </cell>
          <cell r="J1022">
            <v>39629</v>
          </cell>
          <cell r="K1022">
            <v>39721</v>
          </cell>
          <cell r="L1022">
            <v>39813</v>
          </cell>
          <cell r="M1022">
            <v>39903</v>
          </cell>
          <cell r="N1022">
            <v>39994</v>
          </cell>
          <cell r="O1022">
            <v>40086</v>
          </cell>
          <cell r="P1022">
            <v>40178</v>
          </cell>
          <cell r="Q1022">
            <v>40268</v>
          </cell>
          <cell r="R1022">
            <v>40359</v>
          </cell>
          <cell r="S1022">
            <v>40451</v>
          </cell>
          <cell r="T1022">
            <v>40543</v>
          </cell>
          <cell r="U1022">
            <v>40633</v>
          </cell>
          <cell r="V1022">
            <v>40724</v>
          </cell>
          <cell r="W1022">
            <v>40816</v>
          </cell>
          <cell r="X1022">
            <v>40908</v>
          </cell>
          <cell r="Y1022">
            <v>40999</v>
          </cell>
          <cell r="Z1022">
            <v>41090</v>
          </cell>
          <cell r="AA1022">
            <v>41182</v>
          </cell>
          <cell r="AB1022">
            <v>41274</v>
          </cell>
          <cell r="AC1022">
            <v>41364</v>
          </cell>
          <cell r="AD1022">
            <v>41455</v>
          </cell>
          <cell r="AE1022">
            <v>41547</v>
          </cell>
          <cell r="AF1022">
            <v>41639</v>
          </cell>
          <cell r="AG1022">
            <v>41729</v>
          </cell>
          <cell r="AH1022">
            <v>41820</v>
          </cell>
          <cell r="AI1022">
            <v>41912</v>
          </cell>
          <cell r="AJ1022">
            <v>42004</v>
          </cell>
          <cell r="AK1022">
            <v>42094</v>
          </cell>
          <cell r="AL1022">
            <v>42185</v>
          </cell>
          <cell r="AM1022">
            <v>42277</v>
          </cell>
          <cell r="AN1022">
            <v>42369</v>
          </cell>
          <cell r="AO1022">
            <v>42460</v>
          </cell>
          <cell r="AP1022">
            <v>42551</v>
          </cell>
          <cell r="AQ1022">
            <v>42643</v>
          </cell>
          <cell r="AR1022">
            <v>42735</v>
          </cell>
          <cell r="AS1022">
            <v>42825</v>
          </cell>
          <cell r="AT1022">
            <v>42916</v>
          </cell>
          <cell r="AU1022">
            <v>43008</v>
          </cell>
          <cell r="AV1022">
            <v>43100</v>
          </cell>
          <cell r="AW1022">
            <v>43190</v>
          </cell>
          <cell r="AX1022">
            <v>43281</v>
          </cell>
          <cell r="AY1022">
            <v>43373</v>
          </cell>
          <cell r="AZ1022">
            <v>43465</v>
          </cell>
          <cell r="BA1022">
            <v>43555</v>
          </cell>
          <cell r="BB1022">
            <v>43646</v>
          </cell>
          <cell r="BC1022">
            <v>43738</v>
          </cell>
          <cell r="BD1022">
            <v>43830</v>
          </cell>
          <cell r="BE1022">
            <v>43921</v>
          </cell>
          <cell r="BF1022">
            <v>44012</v>
          </cell>
          <cell r="BG1022">
            <v>44104</v>
          </cell>
          <cell r="BH1022">
            <v>44196</v>
          </cell>
          <cell r="BI1022">
            <v>44286</v>
          </cell>
          <cell r="BJ1022">
            <v>44377</v>
          </cell>
          <cell r="BK1022">
            <v>44469</v>
          </cell>
          <cell r="BL1022">
            <v>44561</v>
          </cell>
          <cell r="BM1022">
            <v>44651</v>
          </cell>
          <cell r="BN1022">
            <v>44742</v>
          </cell>
          <cell r="BO1022">
            <v>44834</v>
          </cell>
          <cell r="BP1022">
            <v>44926</v>
          </cell>
          <cell r="BQ1022">
            <v>45016</v>
          </cell>
        </row>
        <row r="1023">
          <cell r="E1023" t="str">
            <v>Forecast</v>
          </cell>
          <cell r="F1023" t="str">
            <v>Forecast</v>
          </cell>
          <cell r="G1023" t="str">
            <v>Forecast</v>
          </cell>
          <cell r="H1023" t="str">
            <v>Forecast</v>
          </cell>
          <cell r="I1023" t="str">
            <v>Forecast</v>
          </cell>
          <cell r="J1023" t="str">
            <v>Forecast</v>
          </cell>
          <cell r="K1023" t="str">
            <v>Forecast</v>
          </cell>
          <cell r="L1023" t="str">
            <v>Forecast</v>
          </cell>
          <cell r="M1023" t="str">
            <v>Forecast</v>
          </cell>
          <cell r="N1023" t="str">
            <v>Forecast</v>
          </cell>
          <cell r="O1023" t="str">
            <v>Forecast</v>
          </cell>
          <cell r="P1023" t="str">
            <v>Forecast</v>
          </cell>
          <cell r="Q1023" t="str">
            <v>Forecast</v>
          </cell>
          <cell r="R1023" t="str">
            <v>Forecast</v>
          </cell>
          <cell r="S1023" t="str">
            <v>Forecast</v>
          </cell>
          <cell r="T1023" t="str">
            <v>Forecast</v>
          </cell>
          <cell r="U1023" t="str">
            <v>Forecast</v>
          </cell>
          <cell r="V1023" t="str">
            <v>Forecast</v>
          </cell>
          <cell r="W1023" t="str">
            <v>Forecast</v>
          </cell>
          <cell r="X1023" t="str">
            <v>Forecast</v>
          </cell>
          <cell r="Y1023" t="str">
            <v>Forecast</v>
          </cell>
          <cell r="Z1023" t="str">
            <v>Forecast</v>
          </cell>
          <cell r="AA1023" t="str">
            <v>Forecast</v>
          </cell>
          <cell r="AB1023" t="str">
            <v>Forecast</v>
          </cell>
          <cell r="AC1023" t="str">
            <v>Forecast</v>
          </cell>
          <cell r="AD1023" t="str">
            <v>Forecast</v>
          </cell>
          <cell r="AE1023" t="str">
            <v>Forecast</v>
          </cell>
          <cell r="AF1023" t="str">
            <v>Forecast</v>
          </cell>
          <cell r="AG1023" t="str">
            <v>Forecast</v>
          </cell>
          <cell r="AH1023" t="str">
            <v>Forecast</v>
          </cell>
          <cell r="AI1023" t="str">
            <v>Forecast</v>
          </cell>
          <cell r="AJ1023" t="str">
            <v>Forecast</v>
          </cell>
          <cell r="AK1023" t="str">
            <v>Forecast</v>
          </cell>
          <cell r="AL1023" t="str">
            <v>Forecast</v>
          </cell>
          <cell r="AM1023" t="str">
            <v>Forecast</v>
          </cell>
          <cell r="AN1023" t="str">
            <v>Forecast</v>
          </cell>
          <cell r="AO1023" t="str">
            <v>Forecast</v>
          </cell>
          <cell r="AP1023" t="str">
            <v>Forecast</v>
          </cell>
          <cell r="AQ1023" t="str">
            <v>Forecast</v>
          </cell>
          <cell r="AR1023" t="str">
            <v>Forecast</v>
          </cell>
          <cell r="AS1023" t="str">
            <v>Forecast</v>
          </cell>
          <cell r="AT1023" t="str">
            <v>Forecast</v>
          </cell>
          <cell r="AU1023" t="str">
            <v>Forecast</v>
          </cell>
          <cell r="AV1023" t="str">
            <v>Forecast</v>
          </cell>
          <cell r="AW1023" t="str">
            <v>Forecast</v>
          </cell>
          <cell r="AX1023" t="str">
            <v>Forecast</v>
          </cell>
          <cell r="AY1023" t="str">
            <v>Forecast</v>
          </cell>
          <cell r="AZ1023" t="str">
            <v>Forecast</v>
          </cell>
          <cell r="BA1023" t="str">
            <v>Forecast</v>
          </cell>
          <cell r="BB1023" t="str">
            <v>Forecast</v>
          </cell>
          <cell r="BC1023" t="str">
            <v>Forecast</v>
          </cell>
          <cell r="BD1023" t="str">
            <v>Forecast</v>
          </cell>
          <cell r="BE1023" t="str">
            <v>Forecast</v>
          </cell>
          <cell r="BF1023" t="str">
            <v>Forecast</v>
          </cell>
          <cell r="BG1023" t="str">
            <v>Forecast</v>
          </cell>
          <cell r="BH1023" t="str">
            <v>Forecast</v>
          </cell>
          <cell r="BI1023" t="str">
            <v>Forecast</v>
          </cell>
          <cell r="BJ1023" t="str">
            <v>Forecast</v>
          </cell>
          <cell r="BK1023" t="str">
            <v>Forecast</v>
          </cell>
          <cell r="BL1023" t="str">
            <v>Forecast</v>
          </cell>
          <cell r="BM1023" t="str">
            <v>Forecast</v>
          </cell>
          <cell r="BN1023" t="str">
            <v>Forecast</v>
          </cell>
          <cell r="BO1023" t="str">
            <v>Forecast</v>
          </cell>
          <cell r="BP1023" t="str">
            <v>Forecast</v>
          </cell>
          <cell r="BQ1023" t="str">
            <v>Forecast</v>
          </cell>
        </row>
        <row r="1026">
          <cell r="E1026">
            <v>0</v>
          </cell>
          <cell r="F1026">
            <v>0</v>
          </cell>
          <cell r="G1026">
            <v>190242.25</v>
          </cell>
          <cell r="H1026">
            <v>190242.25</v>
          </cell>
          <cell r="I1026">
            <v>194020.21285675012</v>
          </cell>
          <cell r="J1026">
            <v>194020.21285675012</v>
          </cell>
          <cell r="K1026">
            <v>194020.21285675012</v>
          </cell>
          <cell r="L1026">
            <v>194020.21285675012</v>
          </cell>
          <cell r="M1026">
            <v>201781.02137102018</v>
          </cell>
          <cell r="N1026">
            <v>201781.02137102018</v>
          </cell>
          <cell r="O1026">
            <v>201781.02137102018</v>
          </cell>
          <cell r="P1026">
            <v>201781.02137102018</v>
          </cell>
          <cell r="Q1026">
            <v>209852.26222586099</v>
          </cell>
          <cell r="R1026">
            <v>209852.26222586099</v>
          </cell>
          <cell r="S1026">
            <v>209852.26222586099</v>
          </cell>
          <cell r="T1026">
            <v>209852.26222586099</v>
          </cell>
          <cell r="U1026">
            <v>218246.35271489542</v>
          </cell>
          <cell r="V1026">
            <v>213482.02143293803</v>
          </cell>
          <cell r="W1026">
            <v>213482.02143293803</v>
          </cell>
          <cell r="X1026">
            <v>213482.02143293803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</row>
        <row r="1027"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</row>
        <row r="1029">
          <cell r="E1029">
            <v>0</v>
          </cell>
          <cell r="F1029">
            <v>0</v>
          </cell>
          <cell r="G1029">
            <v>190242.25</v>
          </cell>
          <cell r="H1029">
            <v>190242.25</v>
          </cell>
          <cell r="I1029">
            <v>194020.21285675012</v>
          </cell>
          <cell r="J1029">
            <v>194020.21285675012</v>
          </cell>
          <cell r="K1029">
            <v>194020.21285675012</v>
          </cell>
          <cell r="L1029">
            <v>194020.21285675012</v>
          </cell>
          <cell r="M1029">
            <v>201781.02137102018</v>
          </cell>
          <cell r="N1029">
            <v>201781.02137102018</v>
          </cell>
          <cell r="O1029">
            <v>201781.02137102018</v>
          </cell>
          <cell r="P1029">
            <v>201781.02137102018</v>
          </cell>
          <cell r="Q1029">
            <v>209852.26222586099</v>
          </cell>
          <cell r="R1029">
            <v>209852.26222586099</v>
          </cell>
          <cell r="S1029">
            <v>209852.26222586099</v>
          </cell>
          <cell r="T1029">
            <v>209852.26222586099</v>
          </cell>
          <cell r="U1029">
            <v>218246.35271489542</v>
          </cell>
          <cell r="V1029">
            <v>213482.02143293803</v>
          </cell>
          <cell r="W1029">
            <v>213482.02143293803</v>
          </cell>
          <cell r="X1029">
            <v>213482.02143293803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</row>
        <row r="1032">
          <cell r="E1032">
            <v>0</v>
          </cell>
          <cell r="F1032">
            <v>0</v>
          </cell>
          <cell r="G1032">
            <v>-6658.4787500000002</v>
          </cell>
          <cell r="H1032">
            <v>-6658.4787500000002</v>
          </cell>
          <cell r="I1032">
            <v>-6790.7074499862556</v>
          </cell>
          <cell r="J1032">
            <v>-6790.7074499862556</v>
          </cell>
          <cell r="K1032">
            <v>-6790.7074499862556</v>
          </cell>
          <cell r="L1032">
            <v>-6790.7074499862556</v>
          </cell>
          <cell r="M1032">
            <v>-7062.3357479857059</v>
          </cell>
          <cell r="N1032">
            <v>-7062.3357479857059</v>
          </cell>
          <cell r="O1032">
            <v>-7062.3357479857059</v>
          </cell>
          <cell r="P1032">
            <v>-7062.3357479857059</v>
          </cell>
          <cell r="Q1032">
            <v>-7344.8291779051351</v>
          </cell>
          <cell r="R1032">
            <v>-7344.8291779051351</v>
          </cell>
          <cell r="S1032">
            <v>-7344.8291779051351</v>
          </cell>
          <cell r="T1032">
            <v>-7344.8291779051351</v>
          </cell>
          <cell r="U1032">
            <v>-7638.6223450213411</v>
          </cell>
          <cell r="V1032">
            <v>-7471.8707501528315</v>
          </cell>
          <cell r="W1032">
            <v>-7471.8707501528315</v>
          </cell>
          <cell r="X1032">
            <v>-7471.8707501528315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>
            <v>0</v>
          </cell>
          <cell r="BH1032">
            <v>0</v>
          </cell>
          <cell r="BI1032">
            <v>0</v>
          </cell>
          <cell r="BJ1032">
            <v>0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</v>
          </cell>
        </row>
        <row r="1033"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</row>
        <row r="1034"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-1605.0000631170351</v>
          </cell>
          <cell r="V1034">
            <v>-1605.0000251610577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</row>
        <row r="1035"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-2799.7269149109989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</row>
        <row r="1036"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</row>
        <row r="1038">
          <cell r="E1038">
            <v>0</v>
          </cell>
          <cell r="F1038">
            <v>0</v>
          </cell>
          <cell r="G1038">
            <v>-6658.4787500000002</v>
          </cell>
          <cell r="H1038">
            <v>-6658.4787500000002</v>
          </cell>
          <cell r="I1038">
            <v>-6790.7074499862556</v>
          </cell>
          <cell r="J1038">
            <v>-6790.7074499862556</v>
          </cell>
          <cell r="K1038">
            <v>-6790.7074499862556</v>
          </cell>
          <cell r="L1038">
            <v>-6790.7074499862556</v>
          </cell>
          <cell r="M1038">
            <v>-7062.3357479857059</v>
          </cell>
          <cell r="N1038">
            <v>-7062.3357479857059</v>
          </cell>
          <cell r="O1038">
            <v>-7062.3357479857059</v>
          </cell>
          <cell r="P1038">
            <v>-7062.3357479857059</v>
          </cell>
          <cell r="Q1038">
            <v>-7344.8291779051351</v>
          </cell>
          <cell r="R1038">
            <v>-7344.8291779051351</v>
          </cell>
          <cell r="S1038">
            <v>-7344.8291779051351</v>
          </cell>
          <cell r="T1038">
            <v>-7344.8291779051351</v>
          </cell>
          <cell r="U1038">
            <v>-9243.6224081383771</v>
          </cell>
          <cell r="V1038">
            <v>-9076.8707753138897</v>
          </cell>
          <cell r="W1038">
            <v>-10271.597665063829</v>
          </cell>
          <cell r="X1038">
            <v>-7471.8707501528315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</row>
        <row r="1040">
          <cell r="E1040">
            <v>0</v>
          </cell>
          <cell r="F1040">
            <v>0</v>
          </cell>
          <cell r="G1040">
            <v>183583.77124999999</v>
          </cell>
          <cell r="H1040">
            <v>183583.77124999999</v>
          </cell>
          <cell r="I1040">
            <v>187229.50540676387</v>
          </cell>
          <cell r="J1040">
            <v>187229.50540676387</v>
          </cell>
          <cell r="K1040">
            <v>187229.50540676387</v>
          </cell>
          <cell r="L1040">
            <v>187229.50540676387</v>
          </cell>
          <cell r="M1040">
            <v>194718.68562303449</v>
          </cell>
          <cell r="N1040">
            <v>194718.68562303449</v>
          </cell>
          <cell r="O1040">
            <v>194718.68562303449</v>
          </cell>
          <cell r="P1040">
            <v>194718.68562303449</v>
          </cell>
          <cell r="Q1040">
            <v>202507.43304795586</v>
          </cell>
          <cell r="R1040">
            <v>202507.43304795586</v>
          </cell>
          <cell r="S1040">
            <v>202507.43304795586</v>
          </cell>
          <cell r="T1040">
            <v>202507.43304795586</v>
          </cell>
          <cell r="U1040">
            <v>209002.73030675703</v>
          </cell>
          <cell r="V1040">
            <v>204405.15065762412</v>
          </cell>
          <cell r="W1040">
            <v>203210.42376787419</v>
          </cell>
          <cell r="X1040">
            <v>206010.1506827852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</row>
        <row r="1043">
          <cell r="E1043">
            <v>0</v>
          </cell>
          <cell r="F1043">
            <v>0</v>
          </cell>
          <cell r="G1043">
            <v>-10026766.056037599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0</v>
          </cell>
          <cell r="BD1043">
            <v>0</v>
          </cell>
          <cell r="BE1043">
            <v>0</v>
          </cell>
          <cell r="BF1043">
            <v>0</v>
          </cell>
          <cell r="BG1043">
            <v>0</v>
          </cell>
          <cell r="BH1043">
            <v>0</v>
          </cell>
          <cell r="BI1043">
            <v>0</v>
          </cell>
          <cell r="BJ1043">
            <v>0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0</v>
          </cell>
        </row>
        <row r="1044"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</row>
        <row r="1045"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11174199.982565869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</row>
        <row r="1047">
          <cell r="E1047">
            <v>0</v>
          </cell>
          <cell r="F1047">
            <v>0</v>
          </cell>
          <cell r="G1047">
            <v>-10026766.056037599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11174199.982565869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</row>
        <row r="1050"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</row>
        <row r="1051"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</row>
        <row r="1052"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</row>
        <row r="1053"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</row>
        <row r="1055"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</row>
        <row r="1058"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</row>
        <row r="1059"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</row>
        <row r="1061"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</row>
        <row r="1064"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</row>
        <row r="1065"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</row>
        <row r="1066"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</row>
        <row r="1068">
          <cell r="E1068">
            <v>0</v>
          </cell>
          <cell r="F1068">
            <v>0</v>
          </cell>
          <cell r="G1068">
            <v>-9843182.284787599</v>
          </cell>
          <cell r="H1068">
            <v>183583.77124999999</v>
          </cell>
          <cell r="I1068">
            <v>187229.50540676387</v>
          </cell>
          <cell r="J1068">
            <v>187229.50540676387</v>
          </cell>
          <cell r="K1068">
            <v>187229.50540676387</v>
          </cell>
          <cell r="L1068">
            <v>187229.50540676387</v>
          </cell>
          <cell r="M1068">
            <v>194718.68562303449</v>
          </cell>
          <cell r="N1068">
            <v>194718.68562303449</v>
          </cell>
          <cell r="O1068">
            <v>194718.68562303449</v>
          </cell>
          <cell r="P1068">
            <v>194718.68562303449</v>
          </cell>
          <cell r="Q1068">
            <v>202507.43304795586</v>
          </cell>
          <cell r="R1068">
            <v>202507.43304795586</v>
          </cell>
          <cell r="S1068">
            <v>202507.43304795586</v>
          </cell>
          <cell r="T1068">
            <v>202507.43304795586</v>
          </cell>
          <cell r="U1068">
            <v>209002.73030675703</v>
          </cell>
          <cell r="V1068">
            <v>204405.15065762412</v>
          </cell>
          <cell r="W1068">
            <v>203210.42376787419</v>
          </cell>
          <cell r="X1068">
            <v>206010.1506827852</v>
          </cell>
          <cell r="Y1068">
            <v>11174199.982565869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</row>
        <row r="1070">
          <cell r="E1070">
            <v>0</v>
          </cell>
          <cell r="F1070">
            <v>0</v>
          </cell>
          <cell r="G1070">
            <v>-9843182.284787599</v>
          </cell>
          <cell r="H1070">
            <v>183583.77124999999</v>
          </cell>
          <cell r="I1070">
            <v>187229.50540676387</v>
          </cell>
          <cell r="J1070">
            <v>187229.50540676387</v>
          </cell>
          <cell r="K1070">
            <v>187229.50540676387</v>
          </cell>
          <cell r="L1070">
            <v>187229.50540676387</v>
          </cell>
          <cell r="M1070">
            <v>194718.68562303449</v>
          </cell>
          <cell r="N1070">
            <v>194718.68562303449</v>
          </cell>
          <cell r="O1070">
            <v>194718.68562303449</v>
          </cell>
          <cell r="P1070">
            <v>194718.68562303449</v>
          </cell>
          <cell r="Q1070">
            <v>202507.43304795586</v>
          </cell>
          <cell r="R1070">
            <v>202507.43304795586</v>
          </cell>
          <cell r="S1070">
            <v>202507.43304795586</v>
          </cell>
          <cell r="T1070">
            <v>202507.43304795586</v>
          </cell>
          <cell r="U1070">
            <v>209002.73030675703</v>
          </cell>
          <cell r="V1070">
            <v>204405.15065762412</v>
          </cell>
          <cell r="W1070">
            <v>203210.42376787419</v>
          </cell>
          <cell r="X1070">
            <v>206010.1506827852</v>
          </cell>
          <cell r="Y1070">
            <v>11174199.982565869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</row>
        <row r="1072">
          <cell r="E1072">
            <v>0</v>
          </cell>
          <cell r="F1072">
            <v>0</v>
          </cell>
          <cell r="G1072">
            <v>-9843182.284787599</v>
          </cell>
          <cell r="H1072">
            <v>183583.77124999999</v>
          </cell>
          <cell r="I1072">
            <v>187229.50540676387</v>
          </cell>
          <cell r="J1072">
            <v>187229.50540676387</v>
          </cell>
          <cell r="K1072">
            <v>187229.50540676387</v>
          </cell>
          <cell r="L1072">
            <v>187229.50540676387</v>
          </cell>
          <cell r="M1072">
            <v>194718.68562303449</v>
          </cell>
          <cell r="N1072">
            <v>194718.68562303449</v>
          </cell>
          <cell r="O1072">
            <v>194718.68562303449</v>
          </cell>
          <cell r="P1072">
            <v>194718.68562303449</v>
          </cell>
          <cell r="Q1072">
            <v>202507.43304795586</v>
          </cell>
          <cell r="R1072">
            <v>202507.43304795586</v>
          </cell>
          <cell r="S1072">
            <v>202507.43304795586</v>
          </cell>
          <cell r="T1072">
            <v>202507.43304795586</v>
          </cell>
          <cell r="U1072">
            <v>209002.73030675703</v>
          </cell>
          <cell r="V1072">
            <v>204405.15065762412</v>
          </cell>
          <cell r="W1072">
            <v>203210.42376787419</v>
          </cell>
          <cell r="X1072">
            <v>206010.1506827852</v>
          </cell>
          <cell r="Y1072">
            <v>11174199.982565869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</row>
        <row r="1074">
          <cell r="E1074">
            <v>0</v>
          </cell>
          <cell r="F1074">
            <v>0</v>
          </cell>
          <cell r="G1074">
            <v>0</v>
          </cell>
          <cell r="H1074">
            <v>6.8512500000000004E-2</v>
          </cell>
          <cell r="I1074">
            <v>6.9873068854831646E-2</v>
          </cell>
          <cell r="J1074">
            <v>6.8512500000000004E-2</v>
          </cell>
          <cell r="K1074">
            <v>6.8512500000000004E-2</v>
          </cell>
          <cell r="L1074">
            <v>6.8512500000000004E-2</v>
          </cell>
          <cell r="M1074">
            <v>7.1253000000000025E-2</v>
          </cell>
          <cell r="N1074">
            <v>6.8512500000000004E-2</v>
          </cell>
          <cell r="O1074">
            <v>6.8512500000000004E-2</v>
          </cell>
          <cell r="P1074">
            <v>6.8512500000000004E-2</v>
          </cell>
          <cell r="Q1074">
            <v>7.1252999999999997E-2</v>
          </cell>
          <cell r="R1074">
            <v>6.8512500000000004E-2</v>
          </cell>
          <cell r="S1074">
            <v>6.8512500000000004E-2</v>
          </cell>
          <cell r="T1074">
            <v>6.8512500000000004E-2</v>
          </cell>
          <cell r="U1074">
            <v>7.070999491041266E-2</v>
          </cell>
          <cell r="V1074">
            <v>6.7005382484124007E-2</v>
          </cell>
          <cell r="W1074">
            <v>6.8112051548624639E-2</v>
          </cell>
          <cell r="X1074">
            <v>6.9456429384631133E-2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</row>
        <row r="1075">
          <cell r="E1075">
            <v>10026766.056037599</v>
          </cell>
          <cell r="F1075">
            <v>0</v>
          </cell>
          <cell r="G1075">
            <v>0</v>
          </cell>
          <cell r="H1075">
            <v>10718264.331326399</v>
          </cell>
          <cell r="I1075">
            <v>10718264.331326399</v>
          </cell>
          <cell r="J1075">
            <v>10931115.075746112</v>
          </cell>
          <cell r="K1075">
            <v>10931115.075746112</v>
          </cell>
          <cell r="L1075">
            <v>10931115.075746112</v>
          </cell>
          <cell r="M1075">
            <v>10931115.075746112</v>
          </cell>
          <cell r="N1075">
            <v>11368359.678775959</v>
          </cell>
          <cell r="O1075">
            <v>11368359.678775959</v>
          </cell>
          <cell r="P1075">
            <v>11368359.678775959</v>
          </cell>
          <cell r="Q1075">
            <v>11368359.678775959</v>
          </cell>
          <cell r="R1075">
            <v>11823094.065926997</v>
          </cell>
          <cell r="S1075">
            <v>11823094.065926997</v>
          </cell>
          <cell r="T1075">
            <v>11823094.065926997</v>
          </cell>
          <cell r="U1075">
            <v>11823094.065926997</v>
          </cell>
          <cell r="V1075">
            <v>12202312.296690797</v>
          </cell>
          <cell r="W1075">
            <v>11933889.474628666</v>
          </cell>
          <cell r="X1075">
            <v>11864137.129304824</v>
          </cell>
          <cell r="Y1075">
            <v>12027595.004285945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</row>
        <row r="1076">
          <cell r="E1076" t="str">
            <v>-</v>
          </cell>
          <cell r="F1076" t="str">
            <v>-</v>
          </cell>
          <cell r="G1076">
            <v>1</v>
          </cell>
          <cell r="H1076">
            <v>1</v>
          </cell>
          <cell r="I1076">
            <v>1</v>
          </cell>
          <cell r="J1076">
            <v>1</v>
          </cell>
          <cell r="K1076">
            <v>1</v>
          </cell>
          <cell r="L1076">
            <v>1</v>
          </cell>
          <cell r="M1076">
            <v>1</v>
          </cell>
          <cell r="N1076">
            <v>1</v>
          </cell>
          <cell r="O1076">
            <v>1</v>
          </cell>
          <cell r="P1076">
            <v>1</v>
          </cell>
          <cell r="Q1076">
            <v>1</v>
          </cell>
          <cell r="R1076">
            <v>1</v>
          </cell>
          <cell r="S1076">
            <v>1</v>
          </cell>
          <cell r="T1076">
            <v>1</v>
          </cell>
          <cell r="U1076">
            <v>0.94060505134610051</v>
          </cell>
          <cell r="V1076">
            <v>0.94060505134610051</v>
          </cell>
          <cell r="W1076">
            <v>1</v>
          </cell>
          <cell r="X1076">
            <v>1</v>
          </cell>
          <cell r="Y1076" t="str">
            <v>-</v>
          </cell>
          <cell r="Z1076" t="str">
            <v>-</v>
          </cell>
          <cell r="AA1076" t="str">
            <v>-</v>
          </cell>
          <cell r="AB1076" t="str">
            <v>-</v>
          </cell>
          <cell r="AC1076" t="str">
            <v>-</v>
          </cell>
          <cell r="AD1076" t="str">
            <v>-</v>
          </cell>
          <cell r="AE1076" t="str">
            <v>-</v>
          </cell>
          <cell r="AF1076" t="str">
            <v>-</v>
          </cell>
          <cell r="AG1076" t="str">
            <v>-</v>
          </cell>
          <cell r="AH1076" t="str">
            <v>-</v>
          </cell>
          <cell r="AI1076" t="str">
            <v>-</v>
          </cell>
          <cell r="AJ1076" t="str">
            <v>-</v>
          </cell>
          <cell r="AK1076" t="str">
            <v>-</v>
          </cell>
          <cell r="AL1076" t="str">
            <v>-</v>
          </cell>
          <cell r="AM1076" t="str">
            <v>-</v>
          </cell>
          <cell r="AN1076" t="str">
            <v>-</v>
          </cell>
          <cell r="AO1076" t="str">
            <v>-</v>
          </cell>
          <cell r="AP1076" t="str">
            <v>-</v>
          </cell>
          <cell r="AQ1076" t="str">
            <v>-</v>
          </cell>
          <cell r="AR1076" t="str">
            <v>-</v>
          </cell>
          <cell r="AS1076" t="str">
            <v>-</v>
          </cell>
          <cell r="AT1076" t="str">
            <v>-</v>
          </cell>
          <cell r="AU1076" t="str">
            <v>-</v>
          </cell>
          <cell r="AV1076" t="str">
            <v>-</v>
          </cell>
          <cell r="AW1076" t="str">
            <v>-</v>
          </cell>
          <cell r="AX1076" t="str">
            <v>-</v>
          </cell>
          <cell r="AY1076" t="str">
            <v>-</v>
          </cell>
          <cell r="AZ1076" t="str">
            <v>-</v>
          </cell>
          <cell r="BA1076" t="str">
            <v>-</v>
          </cell>
          <cell r="BB1076" t="str">
            <v>-</v>
          </cell>
          <cell r="BC1076" t="str">
            <v>-</v>
          </cell>
          <cell r="BD1076" t="str">
            <v>-</v>
          </cell>
          <cell r="BE1076" t="str">
            <v>-</v>
          </cell>
          <cell r="BF1076" t="str">
            <v>-</v>
          </cell>
          <cell r="BG1076" t="str">
            <v>-</v>
          </cell>
          <cell r="BH1076" t="str">
            <v>-</v>
          </cell>
          <cell r="BI1076" t="str">
            <v>-</v>
          </cell>
          <cell r="BJ1076" t="str">
            <v>-</v>
          </cell>
          <cell r="BK1076" t="str">
            <v>-</v>
          </cell>
          <cell r="BL1076" t="str">
            <v>-</v>
          </cell>
          <cell r="BM1076" t="str">
            <v>-</v>
          </cell>
          <cell r="BN1076" t="str">
            <v>-</v>
          </cell>
          <cell r="BO1076" t="str">
            <v>-</v>
          </cell>
          <cell r="BP1076" t="str">
            <v>-</v>
          </cell>
          <cell r="BQ1076" t="str">
            <v>-</v>
          </cell>
        </row>
        <row r="1077">
          <cell r="E1077">
            <v>3</v>
          </cell>
          <cell r="F1077">
            <v>4</v>
          </cell>
          <cell r="G1077">
            <v>5</v>
          </cell>
          <cell r="H1077">
            <v>6</v>
          </cell>
          <cell r="I1077">
            <v>7</v>
          </cell>
          <cell r="J1077">
            <v>8</v>
          </cell>
          <cell r="K1077">
            <v>9</v>
          </cell>
          <cell r="L1077">
            <v>10</v>
          </cell>
          <cell r="M1077">
            <v>11</v>
          </cell>
          <cell r="N1077">
            <v>12</v>
          </cell>
          <cell r="O1077">
            <v>13</v>
          </cell>
          <cell r="P1077">
            <v>14</v>
          </cell>
          <cell r="Q1077">
            <v>15</v>
          </cell>
          <cell r="R1077">
            <v>16</v>
          </cell>
          <cell r="S1077">
            <v>17</v>
          </cell>
          <cell r="T1077">
            <v>18</v>
          </cell>
          <cell r="U1077">
            <v>19</v>
          </cell>
          <cell r="V1077">
            <v>20</v>
          </cell>
          <cell r="W1077">
            <v>21</v>
          </cell>
          <cell r="X1077">
            <v>22</v>
          </cell>
          <cell r="Y1077">
            <v>23</v>
          </cell>
          <cell r="Z1077">
            <v>24</v>
          </cell>
          <cell r="AA1077">
            <v>25</v>
          </cell>
          <cell r="AB1077">
            <v>26</v>
          </cell>
          <cell r="AC1077">
            <v>27</v>
          </cell>
          <cell r="AD1077">
            <v>28</v>
          </cell>
          <cell r="AE1077">
            <v>29</v>
          </cell>
          <cell r="AF1077">
            <v>30</v>
          </cell>
          <cell r="AG1077">
            <v>31</v>
          </cell>
          <cell r="AH1077">
            <v>32</v>
          </cell>
          <cell r="AI1077">
            <v>33</v>
          </cell>
          <cell r="AJ1077">
            <v>34</v>
          </cell>
          <cell r="AK1077">
            <v>35</v>
          </cell>
          <cell r="AL1077">
            <v>36</v>
          </cell>
          <cell r="AM1077">
            <v>37</v>
          </cell>
          <cell r="AN1077">
            <v>38</v>
          </cell>
          <cell r="AO1077">
            <v>39</v>
          </cell>
          <cell r="AP1077">
            <v>40</v>
          </cell>
          <cell r="AQ1077">
            <v>41</v>
          </cell>
          <cell r="AR1077">
            <v>42</v>
          </cell>
          <cell r="AS1077">
            <v>43</v>
          </cell>
          <cell r="AT1077">
            <v>44</v>
          </cell>
          <cell r="AU1077">
            <v>45</v>
          </cell>
          <cell r="AV1077">
            <v>46</v>
          </cell>
          <cell r="AW1077">
            <v>47</v>
          </cell>
          <cell r="AX1077">
            <v>48</v>
          </cell>
          <cell r="AY1077">
            <v>49</v>
          </cell>
          <cell r="AZ1077">
            <v>50</v>
          </cell>
          <cell r="BA1077">
            <v>51</v>
          </cell>
          <cell r="BB1077">
            <v>52</v>
          </cell>
          <cell r="BC1077">
            <v>53</v>
          </cell>
          <cell r="BD1077">
            <v>54</v>
          </cell>
          <cell r="BE1077">
            <v>55</v>
          </cell>
          <cell r="BF1077">
            <v>56</v>
          </cell>
          <cell r="BG1077">
            <v>57</v>
          </cell>
          <cell r="BH1077">
            <v>58</v>
          </cell>
          <cell r="BI1077">
            <v>59</v>
          </cell>
          <cell r="BJ1077">
            <v>60</v>
          </cell>
          <cell r="BK1077">
            <v>61</v>
          </cell>
          <cell r="BL1077">
            <v>62</v>
          </cell>
          <cell r="BM1077">
            <v>63</v>
          </cell>
          <cell r="BN1077">
            <v>64</v>
          </cell>
          <cell r="BO1077">
            <v>65</v>
          </cell>
          <cell r="BP1077">
            <v>66</v>
          </cell>
          <cell r="BQ1077">
            <v>67</v>
          </cell>
        </row>
        <row r="1078">
          <cell r="E1078">
            <v>39355</v>
          </cell>
          <cell r="F1078">
            <v>39446</v>
          </cell>
          <cell r="G1078">
            <v>39537</v>
          </cell>
          <cell r="H1078">
            <v>39629</v>
          </cell>
          <cell r="I1078">
            <v>39721</v>
          </cell>
          <cell r="J1078">
            <v>39812</v>
          </cell>
          <cell r="K1078">
            <v>39902</v>
          </cell>
          <cell r="L1078">
            <v>39994</v>
          </cell>
          <cell r="M1078">
            <v>40086</v>
          </cell>
          <cell r="N1078">
            <v>40177</v>
          </cell>
          <cell r="O1078">
            <v>40267</v>
          </cell>
          <cell r="P1078">
            <v>40359</v>
          </cell>
          <cell r="Q1078">
            <v>40451</v>
          </cell>
          <cell r="R1078">
            <v>40542</v>
          </cell>
          <cell r="S1078">
            <v>40632</v>
          </cell>
          <cell r="T1078">
            <v>40724</v>
          </cell>
          <cell r="U1078">
            <v>40816</v>
          </cell>
          <cell r="V1078">
            <v>40907</v>
          </cell>
          <cell r="W1078">
            <v>40998</v>
          </cell>
          <cell r="X1078">
            <v>41090</v>
          </cell>
          <cell r="Y1078">
            <v>41182</v>
          </cell>
          <cell r="Z1078">
            <v>41273</v>
          </cell>
          <cell r="AA1078">
            <v>41363</v>
          </cell>
          <cell r="AB1078">
            <v>41455</v>
          </cell>
          <cell r="AC1078">
            <v>41547</v>
          </cell>
          <cell r="AD1078">
            <v>41638</v>
          </cell>
          <cell r="AE1078">
            <v>41728</v>
          </cell>
          <cell r="AF1078">
            <v>41820</v>
          </cell>
          <cell r="AG1078">
            <v>41912</v>
          </cell>
          <cell r="AH1078">
            <v>42003</v>
          </cell>
          <cell r="AI1078">
            <v>42093</v>
          </cell>
          <cell r="AJ1078">
            <v>42185</v>
          </cell>
          <cell r="AK1078">
            <v>42277</v>
          </cell>
          <cell r="AL1078">
            <v>42368</v>
          </cell>
          <cell r="AM1078">
            <v>42459</v>
          </cell>
          <cell r="AN1078">
            <v>42551</v>
          </cell>
          <cell r="AO1078">
            <v>42643</v>
          </cell>
          <cell r="AP1078">
            <v>42734</v>
          </cell>
          <cell r="AQ1078">
            <v>42824</v>
          </cell>
          <cell r="AR1078">
            <v>42916</v>
          </cell>
          <cell r="AS1078">
            <v>43008</v>
          </cell>
          <cell r="AT1078">
            <v>43099</v>
          </cell>
          <cell r="AU1078">
            <v>43189</v>
          </cell>
          <cell r="AV1078">
            <v>43281</v>
          </cell>
          <cell r="AW1078">
            <v>43373</v>
          </cell>
          <cell r="AX1078">
            <v>43464</v>
          </cell>
          <cell r="AY1078">
            <v>43554</v>
          </cell>
          <cell r="AZ1078">
            <v>43646</v>
          </cell>
          <cell r="BA1078">
            <v>43738</v>
          </cell>
          <cell r="BB1078">
            <v>43829</v>
          </cell>
          <cell r="BC1078">
            <v>43920</v>
          </cell>
          <cell r="BD1078">
            <v>44012</v>
          </cell>
          <cell r="BE1078">
            <v>44104</v>
          </cell>
          <cell r="BF1078">
            <v>44195</v>
          </cell>
          <cell r="BG1078">
            <v>44285</v>
          </cell>
          <cell r="BH1078">
            <v>44377</v>
          </cell>
          <cell r="BI1078">
            <v>44469</v>
          </cell>
          <cell r="BJ1078">
            <v>44560</v>
          </cell>
          <cell r="BK1078">
            <v>44650</v>
          </cell>
          <cell r="BL1078">
            <v>44742</v>
          </cell>
          <cell r="BM1078">
            <v>44834</v>
          </cell>
          <cell r="BN1078">
            <v>44925</v>
          </cell>
          <cell r="BO1078">
            <v>45015</v>
          </cell>
          <cell r="BP1078">
            <v>45107</v>
          </cell>
          <cell r="BQ1078">
            <v>45199</v>
          </cell>
        </row>
        <row r="1079">
          <cell r="D1079" t="str">
            <v>Geared</v>
          </cell>
          <cell r="E1079">
            <v>-9843182.284787599</v>
          </cell>
          <cell r="F1079">
            <v>183583.77124999999</v>
          </cell>
          <cell r="G1079">
            <v>187229.50540676387</v>
          </cell>
          <cell r="H1079">
            <v>187229.50540676387</v>
          </cell>
          <cell r="I1079">
            <v>187229.50540676387</v>
          </cell>
          <cell r="J1079">
            <v>187229.50540676387</v>
          </cell>
          <cell r="K1079">
            <v>194718.68562303449</v>
          </cell>
          <cell r="L1079">
            <v>194718.68562303449</v>
          </cell>
          <cell r="M1079">
            <v>194718.68562303449</v>
          </cell>
          <cell r="N1079">
            <v>194718.68562303449</v>
          </cell>
          <cell r="O1079">
            <v>202507.43304795586</v>
          </cell>
          <cell r="P1079">
            <v>202507.43304795586</v>
          </cell>
          <cell r="Q1079">
            <v>202507.43304795586</v>
          </cell>
          <cell r="R1079">
            <v>202507.43304795586</v>
          </cell>
          <cell r="S1079">
            <v>209002.73030675703</v>
          </cell>
          <cell r="T1079">
            <v>204405.15065762412</v>
          </cell>
          <cell r="U1079">
            <v>203210.42376787419</v>
          </cell>
          <cell r="V1079">
            <v>206010.1506827852</v>
          </cell>
          <cell r="W1079">
            <v>11174199.982565869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</row>
        <row r="1080">
          <cell r="D1080" t="str">
            <v>Un-geared</v>
          </cell>
          <cell r="E1080">
            <v>-9843182.284787599</v>
          </cell>
          <cell r="F1080">
            <v>183583.77124999999</v>
          </cell>
          <cell r="G1080">
            <v>187229.50540676387</v>
          </cell>
          <cell r="H1080">
            <v>187229.50540676387</v>
          </cell>
          <cell r="I1080">
            <v>187229.50540676387</v>
          </cell>
          <cell r="J1080">
            <v>187229.50540676387</v>
          </cell>
          <cell r="K1080">
            <v>194718.68562303449</v>
          </cell>
          <cell r="L1080">
            <v>194718.68562303449</v>
          </cell>
          <cell r="M1080">
            <v>194718.68562303449</v>
          </cell>
          <cell r="N1080">
            <v>194718.68562303449</v>
          </cell>
          <cell r="O1080">
            <v>202507.43304795586</v>
          </cell>
          <cell r="P1080">
            <v>202507.43304795586</v>
          </cell>
          <cell r="Q1080">
            <v>202507.43304795586</v>
          </cell>
          <cell r="R1080">
            <v>202507.43304795586</v>
          </cell>
          <cell r="S1080">
            <v>209002.73030675703</v>
          </cell>
          <cell r="T1080">
            <v>204405.15065762412</v>
          </cell>
          <cell r="U1080">
            <v>203210.42376787419</v>
          </cell>
          <cell r="V1080">
            <v>206010.1506827852</v>
          </cell>
          <cell r="W1080">
            <v>11174199.982565869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</row>
        <row r="1081">
          <cell r="D1081" t="str">
            <v>Geared - After Tax</v>
          </cell>
          <cell r="E1081">
            <v>-9843182.284787599</v>
          </cell>
          <cell r="F1081">
            <v>183583.77124999999</v>
          </cell>
          <cell r="G1081">
            <v>187229.50540676387</v>
          </cell>
          <cell r="H1081">
            <v>187229.50540676387</v>
          </cell>
          <cell r="I1081">
            <v>187229.50540676387</v>
          </cell>
          <cell r="J1081">
            <v>187229.50540676387</v>
          </cell>
          <cell r="K1081">
            <v>194718.68562303449</v>
          </cell>
          <cell r="L1081">
            <v>194718.68562303449</v>
          </cell>
          <cell r="M1081">
            <v>194718.68562303449</v>
          </cell>
          <cell r="N1081">
            <v>194718.68562303449</v>
          </cell>
          <cell r="O1081">
            <v>202507.43304795586</v>
          </cell>
          <cell r="P1081">
            <v>202507.43304795586</v>
          </cell>
          <cell r="Q1081">
            <v>202507.43304795586</v>
          </cell>
          <cell r="R1081">
            <v>202507.43304795586</v>
          </cell>
          <cell r="S1081">
            <v>209002.73030675703</v>
          </cell>
          <cell r="T1081">
            <v>204405.15065762412</v>
          </cell>
          <cell r="U1081">
            <v>203210.42376787419</v>
          </cell>
          <cell r="V1081">
            <v>206010.1506827852</v>
          </cell>
          <cell r="W1081">
            <v>11174199.982565869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</row>
        <row r="1083">
          <cell r="E1083" t="str">
            <v>Qtr Ending</v>
          </cell>
        </row>
        <row r="1084">
          <cell r="D1084">
            <v>17</v>
          </cell>
          <cell r="E1084">
            <v>39172</v>
          </cell>
          <cell r="F1084">
            <v>39263</v>
          </cell>
          <cell r="G1084">
            <v>39355</v>
          </cell>
          <cell r="H1084">
            <v>39447</v>
          </cell>
          <cell r="I1084">
            <v>39538</v>
          </cell>
          <cell r="J1084">
            <v>39629</v>
          </cell>
          <cell r="K1084">
            <v>39721</v>
          </cell>
          <cell r="L1084">
            <v>39813</v>
          </cell>
          <cell r="M1084">
            <v>39903</v>
          </cell>
          <cell r="N1084">
            <v>39994</v>
          </cell>
          <cell r="O1084">
            <v>40086</v>
          </cell>
          <cell r="P1084">
            <v>40178</v>
          </cell>
          <cell r="Q1084">
            <v>40268</v>
          </cell>
          <cell r="R1084">
            <v>40359</v>
          </cell>
          <cell r="S1084">
            <v>40451</v>
          </cell>
          <cell r="T1084">
            <v>40543</v>
          </cell>
          <cell r="U1084">
            <v>40633</v>
          </cell>
          <cell r="V1084">
            <v>40724</v>
          </cell>
          <cell r="W1084">
            <v>40816</v>
          </cell>
          <cell r="X1084">
            <v>40908</v>
          </cell>
          <cell r="Y1084">
            <v>40999</v>
          </cell>
          <cell r="Z1084">
            <v>41090</v>
          </cell>
          <cell r="AA1084">
            <v>41182</v>
          </cell>
          <cell r="AB1084">
            <v>41274</v>
          </cell>
          <cell r="AC1084">
            <v>41364</v>
          </cell>
          <cell r="AD1084">
            <v>41455</v>
          </cell>
          <cell r="AE1084">
            <v>41547</v>
          </cell>
          <cell r="AF1084">
            <v>41639</v>
          </cell>
          <cell r="AG1084">
            <v>41729</v>
          </cell>
          <cell r="AH1084">
            <v>41820</v>
          </cell>
          <cell r="AI1084">
            <v>41912</v>
          </cell>
          <cell r="AJ1084">
            <v>42004</v>
          </cell>
          <cell r="AK1084">
            <v>42094</v>
          </cell>
          <cell r="AL1084">
            <v>42185</v>
          </cell>
          <cell r="AM1084">
            <v>42277</v>
          </cell>
          <cell r="AN1084">
            <v>42369</v>
          </cell>
          <cell r="AO1084">
            <v>42460</v>
          </cell>
          <cell r="AP1084">
            <v>42551</v>
          </cell>
          <cell r="AQ1084">
            <v>42643</v>
          </cell>
          <cell r="AR1084">
            <v>42735</v>
          </cell>
          <cell r="AS1084">
            <v>42825</v>
          </cell>
          <cell r="AT1084">
            <v>42916</v>
          </cell>
          <cell r="AU1084">
            <v>43008</v>
          </cell>
          <cell r="AV1084">
            <v>43100</v>
          </cell>
          <cell r="AW1084">
            <v>43190</v>
          </cell>
          <cell r="AX1084">
            <v>43281</v>
          </cell>
          <cell r="AY1084">
            <v>43373</v>
          </cell>
          <cell r="AZ1084">
            <v>43465</v>
          </cell>
          <cell r="BA1084">
            <v>43555</v>
          </cell>
          <cell r="BB1084">
            <v>43646</v>
          </cell>
          <cell r="BC1084">
            <v>43738</v>
          </cell>
          <cell r="BD1084">
            <v>43830</v>
          </cell>
          <cell r="BE1084">
            <v>43921</v>
          </cell>
          <cell r="BF1084">
            <v>44012</v>
          </cell>
          <cell r="BG1084">
            <v>44104</v>
          </cell>
          <cell r="BH1084">
            <v>44196</v>
          </cell>
          <cell r="BI1084">
            <v>44286</v>
          </cell>
          <cell r="BJ1084">
            <v>44377</v>
          </cell>
          <cell r="BK1084">
            <v>44469</v>
          </cell>
          <cell r="BL1084">
            <v>44561</v>
          </cell>
          <cell r="BM1084">
            <v>44651</v>
          </cell>
          <cell r="BN1084">
            <v>44742</v>
          </cell>
          <cell r="BO1084">
            <v>44834</v>
          </cell>
          <cell r="BP1084">
            <v>44926</v>
          </cell>
          <cell r="BQ1084">
            <v>45016</v>
          </cell>
        </row>
        <row r="1085">
          <cell r="E1085" t="str">
            <v>Forecast</v>
          </cell>
          <cell r="F1085" t="str">
            <v>Forecast</v>
          </cell>
          <cell r="G1085" t="str">
            <v>Forecast</v>
          </cell>
          <cell r="H1085" t="str">
            <v>Forecast</v>
          </cell>
          <cell r="I1085" t="str">
            <v>Forecast</v>
          </cell>
          <cell r="J1085" t="str">
            <v>Forecast</v>
          </cell>
          <cell r="K1085" t="str">
            <v>Forecast</v>
          </cell>
          <cell r="L1085" t="str">
            <v>Forecast</v>
          </cell>
          <cell r="M1085" t="str">
            <v>Forecast</v>
          </cell>
          <cell r="N1085" t="str">
            <v>Forecast</v>
          </cell>
          <cell r="O1085" t="str">
            <v>Forecast</v>
          </cell>
          <cell r="P1085" t="str">
            <v>Forecast</v>
          </cell>
          <cell r="Q1085" t="str">
            <v>Forecast</v>
          </cell>
          <cell r="R1085" t="str">
            <v>Forecast</v>
          </cell>
          <cell r="S1085" t="str">
            <v>Forecast</v>
          </cell>
          <cell r="T1085" t="str">
            <v>Forecast</v>
          </cell>
          <cell r="U1085" t="str">
            <v>Forecast</v>
          </cell>
          <cell r="V1085" t="str">
            <v>Forecast</v>
          </cell>
          <cell r="W1085" t="str">
            <v>Forecast</v>
          </cell>
          <cell r="X1085" t="str">
            <v>Forecast</v>
          </cell>
          <cell r="Y1085" t="str">
            <v>Forecast</v>
          </cell>
          <cell r="Z1085" t="str">
            <v>Forecast</v>
          </cell>
          <cell r="AA1085" t="str">
            <v>Forecast</v>
          </cell>
          <cell r="AB1085" t="str">
            <v>Forecast</v>
          </cell>
          <cell r="AC1085" t="str">
            <v>Forecast</v>
          </cell>
          <cell r="AD1085" t="str">
            <v>Forecast</v>
          </cell>
          <cell r="AE1085" t="str">
            <v>Forecast</v>
          </cell>
          <cell r="AF1085" t="str">
            <v>Forecast</v>
          </cell>
          <cell r="AG1085" t="str">
            <v>Forecast</v>
          </cell>
          <cell r="AH1085" t="str">
            <v>Forecast</v>
          </cell>
          <cell r="AI1085" t="str">
            <v>Forecast</v>
          </cell>
          <cell r="AJ1085" t="str">
            <v>Forecast</v>
          </cell>
          <cell r="AK1085" t="str">
            <v>Forecast</v>
          </cell>
          <cell r="AL1085" t="str">
            <v>Forecast</v>
          </cell>
          <cell r="AM1085" t="str">
            <v>Forecast</v>
          </cell>
          <cell r="AN1085" t="str">
            <v>Forecast</v>
          </cell>
          <cell r="AO1085" t="str">
            <v>Forecast</v>
          </cell>
          <cell r="AP1085" t="str">
            <v>Forecast</v>
          </cell>
          <cell r="AQ1085" t="str">
            <v>Forecast</v>
          </cell>
          <cell r="AR1085" t="str">
            <v>Forecast</v>
          </cell>
          <cell r="AS1085" t="str">
            <v>Forecast</v>
          </cell>
          <cell r="AT1085" t="str">
            <v>Forecast</v>
          </cell>
          <cell r="AU1085" t="str">
            <v>Forecast</v>
          </cell>
          <cell r="AV1085" t="str">
            <v>Forecast</v>
          </cell>
          <cell r="AW1085" t="str">
            <v>Forecast</v>
          </cell>
          <cell r="AX1085" t="str">
            <v>Forecast</v>
          </cell>
          <cell r="AY1085" t="str">
            <v>Forecast</v>
          </cell>
          <cell r="AZ1085" t="str">
            <v>Forecast</v>
          </cell>
          <cell r="BA1085" t="str">
            <v>Forecast</v>
          </cell>
          <cell r="BB1085" t="str">
            <v>Forecast</v>
          </cell>
          <cell r="BC1085" t="str">
            <v>Forecast</v>
          </cell>
          <cell r="BD1085" t="str">
            <v>Forecast</v>
          </cell>
          <cell r="BE1085" t="str">
            <v>Forecast</v>
          </cell>
          <cell r="BF1085" t="str">
            <v>Forecast</v>
          </cell>
          <cell r="BG1085" t="str">
            <v>Forecast</v>
          </cell>
          <cell r="BH1085" t="str">
            <v>Forecast</v>
          </cell>
          <cell r="BI1085" t="str">
            <v>Forecast</v>
          </cell>
          <cell r="BJ1085" t="str">
            <v>Forecast</v>
          </cell>
          <cell r="BK1085" t="str">
            <v>Forecast</v>
          </cell>
          <cell r="BL1085" t="str">
            <v>Forecast</v>
          </cell>
          <cell r="BM1085" t="str">
            <v>Forecast</v>
          </cell>
          <cell r="BN1085" t="str">
            <v>Forecast</v>
          </cell>
          <cell r="BO1085" t="str">
            <v>Forecast</v>
          </cell>
          <cell r="BP1085" t="str">
            <v>Forecast</v>
          </cell>
          <cell r="BQ1085" t="str">
            <v>Forecast</v>
          </cell>
        </row>
        <row r="1088">
          <cell r="E1088">
            <v>0</v>
          </cell>
          <cell r="F1088">
            <v>0</v>
          </cell>
          <cell r="G1088">
            <v>137926.5</v>
          </cell>
          <cell r="H1088">
            <v>138498.33931606321</v>
          </cell>
          <cell r="I1088">
            <v>138498.33931606321</v>
          </cell>
          <cell r="J1088">
            <v>140038.87566826071</v>
          </cell>
          <cell r="K1088">
            <v>140038.87566826071</v>
          </cell>
          <cell r="L1088">
            <v>142370.61586525766</v>
          </cell>
          <cell r="M1088">
            <v>142370.61586525766</v>
          </cell>
          <cell r="N1088">
            <v>144494.52731934557</v>
          </cell>
          <cell r="O1088">
            <v>146848.77186243754</v>
          </cell>
          <cell r="P1088">
            <v>148925.05938781687</v>
          </cell>
          <cell r="Q1088">
            <v>148925.05938781687</v>
          </cell>
          <cell r="R1088">
            <v>151133.92730006832</v>
          </cell>
          <cell r="S1088">
            <v>151133.92730006832</v>
          </cell>
          <cell r="T1088">
            <v>154882.06176332958</v>
          </cell>
          <cell r="U1088">
            <v>154882.06176332958</v>
          </cell>
          <cell r="V1088">
            <v>157179.28439207104</v>
          </cell>
          <cell r="W1088">
            <v>97451.496044792759</v>
          </cell>
          <cell r="X1088">
            <v>67530.167495377653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</row>
        <row r="1089"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</row>
        <row r="1091">
          <cell r="E1091">
            <v>0</v>
          </cell>
          <cell r="F1091">
            <v>0</v>
          </cell>
          <cell r="G1091">
            <v>137926.5</v>
          </cell>
          <cell r="H1091">
            <v>138498.33931606321</v>
          </cell>
          <cell r="I1091">
            <v>138498.33931606321</v>
          </cell>
          <cell r="J1091">
            <v>140038.87566826071</v>
          </cell>
          <cell r="K1091">
            <v>140038.87566826071</v>
          </cell>
          <cell r="L1091">
            <v>142370.61586525766</v>
          </cell>
          <cell r="M1091">
            <v>142370.61586525766</v>
          </cell>
          <cell r="N1091">
            <v>144494.52731934557</v>
          </cell>
          <cell r="O1091">
            <v>146848.77186243754</v>
          </cell>
          <cell r="P1091">
            <v>148925.05938781687</v>
          </cell>
          <cell r="Q1091">
            <v>148925.05938781687</v>
          </cell>
          <cell r="R1091">
            <v>151133.92730006832</v>
          </cell>
          <cell r="S1091">
            <v>151133.92730006832</v>
          </cell>
          <cell r="T1091">
            <v>154882.06176332958</v>
          </cell>
          <cell r="U1091">
            <v>154882.06176332958</v>
          </cell>
          <cell r="V1091">
            <v>157179.28439207104</v>
          </cell>
          <cell r="W1091">
            <v>97451.496044792759</v>
          </cell>
          <cell r="X1091">
            <v>67530.167495377653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</row>
        <row r="1094">
          <cell r="E1094">
            <v>0</v>
          </cell>
          <cell r="F1094">
            <v>0</v>
          </cell>
          <cell r="G1094">
            <v>-4827.4274999999998</v>
          </cell>
          <cell r="H1094">
            <v>-4847.4418760622129</v>
          </cell>
          <cell r="I1094">
            <v>-4847.4418760622129</v>
          </cell>
          <cell r="J1094">
            <v>-4901.3606483891253</v>
          </cell>
          <cell r="K1094">
            <v>-4901.3606483891253</v>
          </cell>
          <cell r="L1094">
            <v>-4982.9715552840189</v>
          </cell>
          <cell r="M1094">
            <v>-4982.9715552840189</v>
          </cell>
          <cell r="N1094">
            <v>-5057.3084561770956</v>
          </cell>
          <cell r="O1094">
            <v>-5139.707015185314</v>
          </cell>
          <cell r="P1094">
            <v>-5212.3770785735915</v>
          </cell>
          <cell r="Q1094">
            <v>-5212.3770785735915</v>
          </cell>
          <cell r="R1094">
            <v>-5289.6874555023915</v>
          </cell>
          <cell r="S1094">
            <v>-5289.6874555023915</v>
          </cell>
          <cell r="T1094">
            <v>-5420.8721617165356</v>
          </cell>
          <cell r="U1094">
            <v>-5420.8721617165356</v>
          </cell>
          <cell r="V1094">
            <v>-5501.2749537224872</v>
          </cell>
          <cell r="W1094">
            <v>-3410.8023615677471</v>
          </cell>
          <cell r="X1094">
            <v>-2363.5558623382185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</row>
        <row r="1095"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</row>
        <row r="1096"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-5133.8008161376092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-10342.500162135975</v>
          </cell>
          <cell r="W1096">
            <v>-15476.250095744248</v>
          </cell>
          <cell r="X1096">
            <v>-9708.7500237030035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</row>
        <row r="1097"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-18608.669999999998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-34994.456024707019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</row>
        <row r="1098"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</row>
        <row r="1100">
          <cell r="E1100">
            <v>0</v>
          </cell>
          <cell r="F1100">
            <v>0</v>
          </cell>
          <cell r="G1100">
            <v>-4827.4274999999998</v>
          </cell>
          <cell r="H1100">
            <v>-4847.4418760622129</v>
          </cell>
          <cell r="I1100">
            <v>-4847.4418760622129</v>
          </cell>
          <cell r="J1100">
            <v>-4901.3606483891253</v>
          </cell>
          <cell r="K1100">
            <v>-4901.3606483891253</v>
          </cell>
          <cell r="L1100">
            <v>-4982.9715552840189</v>
          </cell>
          <cell r="M1100">
            <v>-4982.9715552840189</v>
          </cell>
          <cell r="N1100">
            <v>-5057.3084561770956</v>
          </cell>
          <cell r="O1100">
            <v>-10273.507831322924</v>
          </cell>
          <cell r="P1100">
            <v>-23821.047078573589</v>
          </cell>
          <cell r="Q1100">
            <v>-5212.3770785735915</v>
          </cell>
          <cell r="R1100">
            <v>-5289.6874555023915</v>
          </cell>
          <cell r="S1100">
            <v>-5289.6874555023915</v>
          </cell>
          <cell r="T1100">
            <v>-5420.8721617165356</v>
          </cell>
          <cell r="U1100">
            <v>-5420.8721617165356</v>
          </cell>
          <cell r="V1100">
            <v>-15843.775115858462</v>
          </cell>
          <cell r="W1100">
            <v>-18887.052457311995</v>
          </cell>
          <cell r="X1100">
            <v>-47066.761910748239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</row>
        <row r="1102">
          <cell r="E1102">
            <v>0</v>
          </cell>
          <cell r="F1102">
            <v>0</v>
          </cell>
          <cell r="G1102">
            <v>133099.07250000001</v>
          </cell>
          <cell r="H1102">
            <v>133650.89744000099</v>
          </cell>
          <cell r="I1102">
            <v>133650.89744000099</v>
          </cell>
          <cell r="J1102">
            <v>135137.51501987159</v>
          </cell>
          <cell r="K1102">
            <v>135137.51501987159</v>
          </cell>
          <cell r="L1102">
            <v>137387.64430997364</v>
          </cell>
          <cell r="M1102">
            <v>137387.64430997364</v>
          </cell>
          <cell r="N1102">
            <v>139437.21886316847</v>
          </cell>
          <cell r="O1102">
            <v>136575.26403111461</v>
          </cell>
          <cell r="P1102">
            <v>125104.01230924329</v>
          </cell>
          <cell r="Q1102">
            <v>143712.68230924328</v>
          </cell>
          <cell r="R1102">
            <v>145844.23984456592</v>
          </cell>
          <cell r="S1102">
            <v>145844.23984456592</v>
          </cell>
          <cell r="T1102">
            <v>149461.18960161303</v>
          </cell>
          <cell r="U1102">
            <v>149461.18960161303</v>
          </cell>
          <cell r="V1102">
            <v>141335.50927621257</v>
          </cell>
          <cell r="W1102">
            <v>78564.443587480768</v>
          </cell>
          <cell r="X1102">
            <v>20463.405584629414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</row>
        <row r="1105">
          <cell r="E1105">
            <v>0</v>
          </cell>
          <cell r="F1105">
            <v>0</v>
          </cell>
          <cell r="G1105">
            <v>-7856530.1959589906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</row>
        <row r="1106"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</row>
        <row r="1107"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8755608.6467032209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</row>
        <row r="1109">
          <cell r="E1109">
            <v>0</v>
          </cell>
          <cell r="F1109">
            <v>0</v>
          </cell>
          <cell r="G1109">
            <v>-7856530.1959589906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8755608.6467032209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</row>
        <row r="1112"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</row>
        <row r="1113"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</row>
        <row r="1114"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</row>
        <row r="1115"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</row>
        <row r="1117"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  <cell r="BJ1117">
            <v>0</v>
          </cell>
          <cell r="BK1117">
            <v>0</v>
          </cell>
          <cell r="BL1117">
            <v>0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</v>
          </cell>
        </row>
        <row r="1120"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</row>
        <row r="1121"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</row>
        <row r="1123"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</row>
        <row r="1126"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</row>
        <row r="1127"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</row>
        <row r="1128"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  <cell r="BG1128">
            <v>0</v>
          </cell>
          <cell r="BH1128">
            <v>0</v>
          </cell>
          <cell r="BI1128">
            <v>0</v>
          </cell>
          <cell r="BJ1128">
            <v>0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</v>
          </cell>
        </row>
        <row r="1130">
          <cell r="E1130">
            <v>0</v>
          </cell>
          <cell r="F1130">
            <v>0</v>
          </cell>
          <cell r="G1130">
            <v>-7723431.1234589908</v>
          </cell>
          <cell r="H1130">
            <v>133650.89744000099</v>
          </cell>
          <cell r="I1130">
            <v>133650.89744000099</v>
          </cell>
          <cell r="J1130">
            <v>135137.51501987159</v>
          </cell>
          <cell r="K1130">
            <v>135137.51501987159</v>
          </cell>
          <cell r="L1130">
            <v>137387.64430997364</v>
          </cell>
          <cell r="M1130">
            <v>137387.64430997364</v>
          </cell>
          <cell r="N1130">
            <v>139437.21886316847</v>
          </cell>
          <cell r="O1130">
            <v>136575.26403111461</v>
          </cell>
          <cell r="P1130">
            <v>125104.01230924329</v>
          </cell>
          <cell r="Q1130">
            <v>143712.68230924328</v>
          </cell>
          <cell r="R1130">
            <v>145844.23984456592</v>
          </cell>
          <cell r="S1130">
            <v>145844.23984456592</v>
          </cell>
          <cell r="T1130">
            <v>149461.18960161303</v>
          </cell>
          <cell r="U1130">
            <v>149461.18960161303</v>
          </cell>
          <cell r="V1130">
            <v>141335.50927621257</v>
          </cell>
          <cell r="W1130">
            <v>78564.443587480768</v>
          </cell>
          <cell r="X1130">
            <v>20463.405584629414</v>
          </cell>
          <cell r="Y1130">
            <v>8755608.6467032209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</row>
        <row r="1132">
          <cell r="E1132">
            <v>0</v>
          </cell>
          <cell r="F1132">
            <v>0</v>
          </cell>
          <cell r="G1132">
            <v>-7723431.1234589908</v>
          </cell>
          <cell r="H1132">
            <v>133650.89744000099</v>
          </cell>
          <cell r="I1132">
            <v>133650.89744000099</v>
          </cell>
          <cell r="J1132">
            <v>135137.51501987159</v>
          </cell>
          <cell r="K1132">
            <v>135137.51501987159</v>
          </cell>
          <cell r="L1132">
            <v>137387.64430997364</v>
          </cell>
          <cell r="M1132">
            <v>137387.64430997364</v>
          </cell>
          <cell r="N1132">
            <v>139437.21886316847</v>
          </cell>
          <cell r="O1132">
            <v>136575.26403111461</v>
          </cell>
          <cell r="P1132">
            <v>125104.01230924329</v>
          </cell>
          <cell r="Q1132">
            <v>143712.68230924328</v>
          </cell>
          <cell r="R1132">
            <v>145844.23984456592</v>
          </cell>
          <cell r="S1132">
            <v>145844.23984456592</v>
          </cell>
          <cell r="T1132">
            <v>149461.18960161303</v>
          </cell>
          <cell r="U1132">
            <v>149461.18960161303</v>
          </cell>
          <cell r="V1132">
            <v>141335.50927621257</v>
          </cell>
          <cell r="W1132">
            <v>78564.443587480768</v>
          </cell>
          <cell r="X1132">
            <v>20463.405584629414</v>
          </cell>
          <cell r="Y1132">
            <v>8755608.6467032209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</row>
        <row r="1134">
          <cell r="E1134">
            <v>0</v>
          </cell>
          <cell r="F1134">
            <v>0</v>
          </cell>
          <cell r="G1134">
            <v>-7723431.1234589908</v>
          </cell>
          <cell r="H1134">
            <v>133650.89744000099</v>
          </cell>
          <cell r="I1134">
            <v>133650.89744000099</v>
          </cell>
          <cell r="J1134">
            <v>135137.51501987159</v>
          </cell>
          <cell r="K1134">
            <v>135137.51501987159</v>
          </cell>
          <cell r="L1134">
            <v>137387.64430997364</v>
          </cell>
          <cell r="M1134">
            <v>137387.64430997364</v>
          </cell>
          <cell r="N1134">
            <v>139437.21886316847</v>
          </cell>
          <cell r="O1134">
            <v>136575.26403111461</v>
          </cell>
          <cell r="P1134">
            <v>125104.01230924329</v>
          </cell>
          <cell r="Q1134">
            <v>143712.68230924328</v>
          </cell>
          <cell r="R1134">
            <v>145844.23984456592</v>
          </cell>
          <cell r="S1134">
            <v>145844.23984456592</v>
          </cell>
          <cell r="T1134">
            <v>149461.18960161303</v>
          </cell>
          <cell r="U1134">
            <v>149461.18960161303</v>
          </cell>
          <cell r="V1134">
            <v>141335.50927621257</v>
          </cell>
          <cell r="W1134">
            <v>78564.443587480768</v>
          </cell>
          <cell r="X1134">
            <v>20463.405584629414</v>
          </cell>
          <cell r="Y1134">
            <v>8755608.6467032209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</row>
        <row r="1136">
          <cell r="E1136">
            <v>0</v>
          </cell>
          <cell r="F1136">
            <v>0</v>
          </cell>
          <cell r="G1136">
            <v>0</v>
          </cell>
          <cell r="H1136">
            <v>6.9713838206269294E-2</v>
          </cell>
          <cell r="I1136">
            <v>6.9425999999999988E-2</v>
          </cell>
          <cell r="J1136">
            <v>7.0198235084664717E-2</v>
          </cell>
          <cell r="K1136">
            <v>6.9426000000000002E-2</v>
          </cell>
          <cell r="L1136">
            <v>7.0581988964808579E-2</v>
          </cell>
          <cell r="M1136">
            <v>6.9426000000000002E-2</v>
          </cell>
          <cell r="N1136">
            <v>7.046171004252072E-2</v>
          </cell>
          <cell r="O1136">
            <v>6.8001028404968744E-2</v>
          </cell>
          <cell r="P1136">
            <v>6.3594760150731233E-2</v>
          </cell>
          <cell r="Q1136">
            <v>7.9752811263466922E-2</v>
          </cell>
          <cell r="R1136">
            <v>7.0455731761104229E-2</v>
          </cell>
          <cell r="S1136">
            <v>6.9426000000000002E-2</v>
          </cell>
          <cell r="T1136">
            <v>7.1147770802195379E-2</v>
          </cell>
          <cell r="U1136">
            <v>6.9426000000000002E-2</v>
          </cell>
          <cell r="V1136">
            <v>6.5651552039462921E-2</v>
          </cell>
          <cell r="W1136">
            <v>3.8591965235324217E-2</v>
          </cell>
          <cell r="X1136">
            <v>1.8083147175051956E-2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</row>
        <row r="1137">
          <cell r="E1137">
            <v>7856530.1959589906</v>
          </cell>
          <cell r="F1137">
            <v>0</v>
          </cell>
          <cell r="G1137">
            <v>0</v>
          </cell>
          <cell r="H1137">
            <v>7668543.3411114002</v>
          </cell>
          <cell r="I1137">
            <v>7700336.9020252358</v>
          </cell>
          <cell r="J1137">
            <v>7700336.9020252358</v>
          </cell>
          <cell r="K1137">
            <v>7785988.8237761986</v>
          </cell>
          <cell r="L1137">
            <v>7785988.8237761986</v>
          </cell>
          <cell r="M1137">
            <v>7915630.7037694026</v>
          </cell>
          <cell r="N1137">
            <v>7915630.7037694026</v>
          </cell>
          <cell r="O1137">
            <v>8033717.5619029459</v>
          </cell>
          <cell r="P1137">
            <v>7868825.1681568641</v>
          </cell>
          <cell r="Q1137">
            <v>7207905.5287208427</v>
          </cell>
          <cell r="R1137">
            <v>8280049.6822080081</v>
          </cell>
          <cell r="S1137">
            <v>8402860.0146668926</v>
          </cell>
          <cell r="T1137">
            <v>8402860.0146668926</v>
          </cell>
          <cell r="U1137">
            <v>8611251.6694963295</v>
          </cell>
          <cell r="V1137">
            <v>8611251.6694963295</v>
          </cell>
          <cell r="W1137">
            <v>8143088.1385194361</v>
          </cell>
          <cell r="X1137">
            <v>4526514.1928085024</v>
          </cell>
          <cell r="Y1137">
            <v>1179005.3054837908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</row>
        <row r="1138">
          <cell r="E1138" t="str">
            <v>-</v>
          </cell>
          <cell r="F1138" t="str">
            <v>-</v>
          </cell>
          <cell r="G1138">
            <v>1</v>
          </cell>
          <cell r="H1138">
            <v>1</v>
          </cell>
          <cell r="I1138">
            <v>1</v>
          </cell>
          <cell r="J1138">
            <v>1</v>
          </cell>
          <cell r="K1138">
            <v>1</v>
          </cell>
          <cell r="L1138">
            <v>1</v>
          </cell>
          <cell r="M1138">
            <v>1</v>
          </cell>
          <cell r="N1138">
            <v>1</v>
          </cell>
          <cell r="O1138">
            <v>0.79131097560975605</v>
          </cell>
          <cell r="P1138">
            <v>1</v>
          </cell>
          <cell r="Q1138">
            <v>1</v>
          </cell>
          <cell r="R1138">
            <v>1</v>
          </cell>
          <cell r="S1138">
            <v>1</v>
          </cell>
          <cell r="T1138">
            <v>1</v>
          </cell>
          <cell r="U1138">
            <v>1</v>
          </cell>
          <cell r="V1138">
            <v>0.57957317073170733</v>
          </cell>
          <cell r="W1138">
            <v>0.37088414634146344</v>
          </cell>
          <cell r="X1138">
            <v>0.60533536585365855</v>
          </cell>
          <cell r="Y1138" t="str">
            <v>-</v>
          </cell>
          <cell r="Z1138" t="str">
            <v>-</v>
          </cell>
          <cell r="AA1138" t="str">
            <v>-</v>
          </cell>
          <cell r="AB1138" t="str">
            <v>-</v>
          </cell>
          <cell r="AC1138" t="str">
            <v>-</v>
          </cell>
          <cell r="AD1138" t="str">
            <v>-</v>
          </cell>
          <cell r="AE1138" t="str">
            <v>-</v>
          </cell>
          <cell r="AF1138" t="str">
            <v>-</v>
          </cell>
          <cell r="AG1138" t="str">
            <v>-</v>
          </cell>
          <cell r="AH1138" t="str">
            <v>-</v>
          </cell>
          <cell r="AI1138" t="str">
            <v>-</v>
          </cell>
          <cell r="AJ1138" t="str">
            <v>-</v>
          </cell>
          <cell r="AK1138" t="str">
            <v>-</v>
          </cell>
          <cell r="AL1138" t="str">
            <v>-</v>
          </cell>
          <cell r="AM1138" t="str">
            <v>-</v>
          </cell>
          <cell r="AN1138" t="str">
            <v>-</v>
          </cell>
          <cell r="AO1138" t="str">
            <v>-</v>
          </cell>
          <cell r="AP1138" t="str">
            <v>-</v>
          </cell>
          <cell r="AQ1138" t="str">
            <v>-</v>
          </cell>
          <cell r="AR1138" t="str">
            <v>-</v>
          </cell>
          <cell r="AS1138" t="str">
            <v>-</v>
          </cell>
          <cell r="AT1138" t="str">
            <v>-</v>
          </cell>
          <cell r="AU1138" t="str">
            <v>-</v>
          </cell>
          <cell r="AV1138" t="str">
            <v>-</v>
          </cell>
          <cell r="AW1138" t="str">
            <v>-</v>
          </cell>
          <cell r="AX1138" t="str">
            <v>-</v>
          </cell>
          <cell r="AY1138" t="str">
            <v>-</v>
          </cell>
          <cell r="AZ1138" t="str">
            <v>-</v>
          </cell>
          <cell r="BA1138" t="str">
            <v>-</v>
          </cell>
          <cell r="BB1138" t="str">
            <v>-</v>
          </cell>
          <cell r="BC1138" t="str">
            <v>-</v>
          </cell>
          <cell r="BD1138" t="str">
            <v>-</v>
          </cell>
          <cell r="BE1138" t="str">
            <v>-</v>
          </cell>
          <cell r="BF1138" t="str">
            <v>-</v>
          </cell>
          <cell r="BG1138" t="str">
            <v>-</v>
          </cell>
          <cell r="BH1138" t="str">
            <v>-</v>
          </cell>
          <cell r="BI1138" t="str">
            <v>-</v>
          </cell>
          <cell r="BJ1138" t="str">
            <v>-</v>
          </cell>
          <cell r="BK1138" t="str">
            <v>-</v>
          </cell>
          <cell r="BL1138" t="str">
            <v>-</v>
          </cell>
          <cell r="BM1138" t="str">
            <v>-</v>
          </cell>
          <cell r="BN1138" t="str">
            <v>-</v>
          </cell>
          <cell r="BO1138" t="str">
            <v>-</v>
          </cell>
          <cell r="BP1138" t="str">
            <v>-</v>
          </cell>
          <cell r="BQ1138" t="str">
            <v>-</v>
          </cell>
        </row>
        <row r="1139">
          <cell r="E1139">
            <v>3</v>
          </cell>
          <cell r="F1139">
            <v>4</v>
          </cell>
          <cell r="G1139">
            <v>5</v>
          </cell>
          <cell r="H1139">
            <v>6</v>
          </cell>
          <cell r="I1139">
            <v>7</v>
          </cell>
          <cell r="J1139">
            <v>8</v>
          </cell>
          <cell r="K1139">
            <v>9</v>
          </cell>
          <cell r="L1139">
            <v>10</v>
          </cell>
          <cell r="M1139">
            <v>11</v>
          </cell>
          <cell r="N1139">
            <v>12</v>
          </cell>
          <cell r="O1139">
            <v>13</v>
          </cell>
          <cell r="P1139">
            <v>14</v>
          </cell>
          <cell r="Q1139">
            <v>15</v>
          </cell>
          <cell r="R1139">
            <v>16</v>
          </cell>
          <cell r="S1139">
            <v>17</v>
          </cell>
          <cell r="T1139">
            <v>18</v>
          </cell>
          <cell r="U1139">
            <v>19</v>
          </cell>
          <cell r="V1139">
            <v>20</v>
          </cell>
          <cell r="W1139">
            <v>21</v>
          </cell>
          <cell r="X1139">
            <v>22</v>
          </cell>
          <cell r="Y1139">
            <v>23</v>
          </cell>
          <cell r="Z1139">
            <v>24</v>
          </cell>
          <cell r="AA1139">
            <v>25</v>
          </cell>
          <cell r="AB1139">
            <v>26</v>
          </cell>
          <cell r="AC1139">
            <v>27</v>
          </cell>
          <cell r="AD1139">
            <v>28</v>
          </cell>
          <cell r="AE1139">
            <v>29</v>
          </cell>
          <cell r="AF1139">
            <v>30</v>
          </cell>
          <cell r="AG1139">
            <v>31</v>
          </cell>
          <cell r="AH1139">
            <v>32</v>
          </cell>
          <cell r="AI1139">
            <v>33</v>
          </cell>
          <cell r="AJ1139">
            <v>34</v>
          </cell>
          <cell r="AK1139">
            <v>35</v>
          </cell>
          <cell r="AL1139">
            <v>36</v>
          </cell>
          <cell r="AM1139">
            <v>37</v>
          </cell>
          <cell r="AN1139">
            <v>38</v>
          </cell>
          <cell r="AO1139">
            <v>39</v>
          </cell>
          <cell r="AP1139">
            <v>40</v>
          </cell>
          <cell r="AQ1139">
            <v>41</v>
          </cell>
          <cell r="AR1139">
            <v>42</v>
          </cell>
          <cell r="AS1139">
            <v>43</v>
          </cell>
          <cell r="AT1139">
            <v>44</v>
          </cell>
          <cell r="AU1139">
            <v>45</v>
          </cell>
          <cell r="AV1139">
            <v>46</v>
          </cell>
          <cell r="AW1139">
            <v>47</v>
          </cell>
          <cell r="AX1139">
            <v>48</v>
          </cell>
          <cell r="AY1139">
            <v>49</v>
          </cell>
          <cell r="AZ1139">
            <v>50</v>
          </cell>
          <cell r="BA1139">
            <v>51</v>
          </cell>
          <cell r="BB1139">
            <v>52</v>
          </cell>
          <cell r="BC1139">
            <v>53</v>
          </cell>
          <cell r="BD1139">
            <v>54</v>
          </cell>
          <cell r="BE1139">
            <v>55</v>
          </cell>
          <cell r="BF1139">
            <v>56</v>
          </cell>
          <cell r="BG1139">
            <v>57</v>
          </cell>
          <cell r="BH1139">
            <v>58</v>
          </cell>
          <cell r="BI1139">
            <v>59</v>
          </cell>
          <cell r="BJ1139">
            <v>60</v>
          </cell>
          <cell r="BK1139">
            <v>61</v>
          </cell>
          <cell r="BL1139">
            <v>62</v>
          </cell>
          <cell r="BM1139">
            <v>63</v>
          </cell>
          <cell r="BN1139">
            <v>64</v>
          </cell>
          <cell r="BO1139">
            <v>65</v>
          </cell>
          <cell r="BP1139">
            <v>66</v>
          </cell>
          <cell r="BQ1139">
            <v>67</v>
          </cell>
        </row>
        <row r="1140">
          <cell r="E1140">
            <v>39355</v>
          </cell>
          <cell r="F1140">
            <v>39446</v>
          </cell>
          <cell r="G1140">
            <v>39537</v>
          </cell>
          <cell r="H1140">
            <v>39629</v>
          </cell>
          <cell r="I1140">
            <v>39721</v>
          </cell>
          <cell r="J1140">
            <v>39812</v>
          </cell>
          <cell r="K1140">
            <v>39902</v>
          </cell>
          <cell r="L1140">
            <v>39994</v>
          </cell>
          <cell r="M1140">
            <v>40086</v>
          </cell>
          <cell r="N1140">
            <v>40177</v>
          </cell>
          <cell r="O1140">
            <v>40267</v>
          </cell>
          <cell r="P1140">
            <v>40359</v>
          </cell>
          <cell r="Q1140">
            <v>40451</v>
          </cell>
          <cell r="R1140">
            <v>40542</v>
          </cell>
          <cell r="S1140">
            <v>40632</v>
          </cell>
          <cell r="T1140">
            <v>40724</v>
          </cell>
          <cell r="U1140">
            <v>40816</v>
          </cell>
          <cell r="V1140">
            <v>40907</v>
          </cell>
          <cell r="W1140">
            <v>40998</v>
          </cell>
          <cell r="X1140">
            <v>41090</v>
          </cell>
          <cell r="Y1140">
            <v>41182</v>
          </cell>
          <cell r="Z1140">
            <v>41273</v>
          </cell>
          <cell r="AA1140">
            <v>41363</v>
          </cell>
          <cell r="AB1140">
            <v>41455</v>
          </cell>
          <cell r="AC1140">
            <v>41547</v>
          </cell>
          <cell r="AD1140">
            <v>41638</v>
          </cell>
          <cell r="AE1140">
            <v>41728</v>
          </cell>
          <cell r="AF1140">
            <v>41820</v>
          </cell>
          <cell r="AG1140">
            <v>41912</v>
          </cell>
          <cell r="AH1140">
            <v>42003</v>
          </cell>
          <cell r="AI1140">
            <v>42093</v>
          </cell>
          <cell r="AJ1140">
            <v>42185</v>
          </cell>
          <cell r="AK1140">
            <v>42277</v>
          </cell>
          <cell r="AL1140">
            <v>42368</v>
          </cell>
          <cell r="AM1140">
            <v>42459</v>
          </cell>
          <cell r="AN1140">
            <v>42551</v>
          </cell>
          <cell r="AO1140">
            <v>42643</v>
          </cell>
          <cell r="AP1140">
            <v>42734</v>
          </cell>
          <cell r="AQ1140">
            <v>42824</v>
          </cell>
          <cell r="AR1140">
            <v>42916</v>
          </cell>
          <cell r="AS1140">
            <v>43008</v>
          </cell>
          <cell r="AT1140">
            <v>43099</v>
          </cell>
          <cell r="AU1140">
            <v>43189</v>
          </cell>
          <cell r="AV1140">
            <v>43281</v>
          </cell>
          <cell r="AW1140">
            <v>43373</v>
          </cell>
          <cell r="AX1140">
            <v>43464</v>
          </cell>
          <cell r="AY1140">
            <v>43554</v>
          </cell>
          <cell r="AZ1140">
            <v>43646</v>
          </cell>
          <cell r="BA1140">
            <v>43738</v>
          </cell>
          <cell r="BB1140">
            <v>43829</v>
          </cell>
          <cell r="BC1140">
            <v>43920</v>
          </cell>
          <cell r="BD1140">
            <v>44012</v>
          </cell>
          <cell r="BE1140">
            <v>44104</v>
          </cell>
          <cell r="BF1140">
            <v>44195</v>
          </cell>
          <cell r="BG1140">
            <v>44285</v>
          </cell>
          <cell r="BH1140">
            <v>44377</v>
          </cell>
          <cell r="BI1140">
            <v>44469</v>
          </cell>
          <cell r="BJ1140">
            <v>44560</v>
          </cell>
          <cell r="BK1140">
            <v>44650</v>
          </cell>
          <cell r="BL1140">
            <v>44742</v>
          </cell>
          <cell r="BM1140">
            <v>44834</v>
          </cell>
          <cell r="BN1140">
            <v>44925</v>
          </cell>
          <cell r="BO1140">
            <v>45015</v>
          </cell>
          <cell r="BP1140">
            <v>45107</v>
          </cell>
          <cell r="BQ1140">
            <v>45199</v>
          </cell>
        </row>
        <row r="1141">
          <cell r="D1141" t="str">
            <v>Geared</v>
          </cell>
          <cell r="E1141">
            <v>-7723431.1234589908</v>
          </cell>
          <cell r="F1141">
            <v>133650.89744000099</v>
          </cell>
          <cell r="G1141">
            <v>133650.89744000099</v>
          </cell>
          <cell r="H1141">
            <v>135137.51501987159</v>
          </cell>
          <cell r="I1141">
            <v>135137.51501987159</v>
          </cell>
          <cell r="J1141">
            <v>137387.64430997364</v>
          </cell>
          <cell r="K1141">
            <v>137387.64430997364</v>
          </cell>
          <cell r="L1141">
            <v>139437.21886316847</v>
          </cell>
          <cell r="M1141">
            <v>136575.26403111461</v>
          </cell>
          <cell r="N1141">
            <v>125104.01230924329</v>
          </cell>
          <cell r="O1141">
            <v>143712.68230924328</v>
          </cell>
          <cell r="P1141">
            <v>145844.23984456592</v>
          </cell>
          <cell r="Q1141">
            <v>145844.23984456592</v>
          </cell>
          <cell r="R1141">
            <v>149461.18960161303</v>
          </cell>
          <cell r="S1141">
            <v>149461.18960161303</v>
          </cell>
          <cell r="T1141">
            <v>141335.50927621257</v>
          </cell>
          <cell r="U1141">
            <v>78564.443587480768</v>
          </cell>
          <cell r="V1141">
            <v>20463.405584629414</v>
          </cell>
          <cell r="W1141">
            <v>8755608.6467032209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</row>
        <row r="1142">
          <cell r="D1142" t="str">
            <v>Un-geared</v>
          </cell>
          <cell r="E1142">
            <v>-7723431.1234589908</v>
          </cell>
          <cell r="F1142">
            <v>133650.89744000099</v>
          </cell>
          <cell r="G1142">
            <v>133650.89744000099</v>
          </cell>
          <cell r="H1142">
            <v>135137.51501987159</v>
          </cell>
          <cell r="I1142">
            <v>135137.51501987159</v>
          </cell>
          <cell r="J1142">
            <v>137387.64430997364</v>
          </cell>
          <cell r="K1142">
            <v>137387.64430997364</v>
          </cell>
          <cell r="L1142">
            <v>139437.21886316847</v>
          </cell>
          <cell r="M1142">
            <v>136575.26403111461</v>
          </cell>
          <cell r="N1142">
            <v>125104.01230924329</v>
          </cell>
          <cell r="O1142">
            <v>143712.68230924328</v>
          </cell>
          <cell r="P1142">
            <v>145844.23984456592</v>
          </cell>
          <cell r="Q1142">
            <v>145844.23984456592</v>
          </cell>
          <cell r="R1142">
            <v>149461.18960161303</v>
          </cell>
          <cell r="S1142">
            <v>149461.18960161303</v>
          </cell>
          <cell r="T1142">
            <v>141335.50927621257</v>
          </cell>
          <cell r="U1142">
            <v>78564.443587480768</v>
          </cell>
          <cell r="V1142">
            <v>20463.405584629414</v>
          </cell>
          <cell r="W1142">
            <v>8755608.6467032209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</row>
        <row r="1143">
          <cell r="D1143" t="str">
            <v>Geared - After Tax</v>
          </cell>
          <cell r="E1143">
            <v>-7723431.1234589908</v>
          </cell>
          <cell r="F1143">
            <v>133650.89744000099</v>
          </cell>
          <cell r="G1143">
            <v>133650.89744000099</v>
          </cell>
          <cell r="H1143">
            <v>135137.51501987159</v>
          </cell>
          <cell r="I1143">
            <v>135137.51501987159</v>
          </cell>
          <cell r="J1143">
            <v>137387.64430997364</v>
          </cell>
          <cell r="K1143">
            <v>137387.64430997364</v>
          </cell>
          <cell r="L1143">
            <v>139437.21886316847</v>
          </cell>
          <cell r="M1143">
            <v>136575.26403111461</v>
          </cell>
          <cell r="N1143">
            <v>125104.01230924329</v>
          </cell>
          <cell r="O1143">
            <v>143712.68230924328</v>
          </cell>
          <cell r="P1143">
            <v>145844.23984456592</v>
          </cell>
          <cell r="Q1143">
            <v>145844.23984456592</v>
          </cell>
          <cell r="R1143">
            <v>149461.18960161303</v>
          </cell>
          <cell r="S1143">
            <v>149461.18960161303</v>
          </cell>
          <cell r="T1143">
            <v>141335.50927621257</v>
          </cell>
          <cell r="U1143">
            <v>78564.443587480768</v>
          </cell>
          <cell r="V1143">
            <v>20463.405584629414</v>
          </cell>
          <cell r="W1143">
            <v>8755608.6467032209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</row>
        <row r="1145">
          <cell r="E1145" t="str">
            <v>Qtr Ending</v>
          </cell>
        </row>
        <row r="1146">
          <cell r="D1146">
            <v>18</v>
          </cell>
          <cell r="E1146">
            <v>39172</v>
          </cell>
          <cell r="F1146">
            <v>39263</v>
          </cell>
          <cell r="G1146">
            <v>39355</v>
          </cell>
          <cell r="H1146">
            <v>39447</v>
          </cell>
          <cell r="I1146">
            <v>39538</v>
          </cell>
          <cell r="J1146">
            <v>39629</v>
          </cell>
          <cell r="K1146">
            <v>39721</v>
          </cell>
          <cell r="L1146">
            <v>39813</v>
          </cell>
          <cell r="M1146">
            <v>39903</v>
          </cell>
          <cell r="N1146">
            <v>39994</v>
          </cell>
          <cell r="O1146">
            <v>40086</v>
          </cell>
          <cell r="P1146">
            <v>40178</v>
          </cell>
          <cell r="Q1146">
            <v>40268</v>
          </cell>
          <cell r="R1146">
            <v>40359</v>
          </cell>
          <cell r="S1146">
            <v>40451</v>
          </cell>
          <cell r="T1146">
            <v>40543</v>
          </cell>
          <cell r="U1146">
            <v>40633</v>
          </cell>
          <cell r="V1146">
            <v>40724</v>
          </cell>
          <cell r="W1146">
            <v>40816</v>
          </cell>
          <cell r="X1146">
            <v>40908</v>
          </cell>
          <cell r="Y1146">
            <v>40999</v>
          </cell>
          <cell r="Z1146">
            <v>41090</v>
          </cell>
          <cell r="AA1146">
            <v>41182</v>
          </cell>
          <cell r="AB1146">
            <v>41274</v>
          </cell>
          <cell r="AC1146">
            <v>41364</v>
          </cell>
          <cell r="AD1146">
            <v>41455</v>
          </cell>
          <cell r="AE1146">
            <v>41547</v>
          </cell>
          <cell r="AF1146">
            <v>41639</v>
          </cell>
          <cell r="AG1146">
            <v>41729</v>
          </cell>
          <cell r="AH1146">
            <v>41820</v>
          </cell>
          <cell r="AI1146">
            <v>41912</v>
          </cell>
          <cell r="AJ1146">
            <v>42004</v>
          </cell>
          <cell r="AK1146">
            <v>42094</v>
          </cell>
          <cell r="AL1146">
            <v>42185</v>
          </cell>
          <cell r="AM1146">
            <v>42277</v>
          </cell>
          <cell r="AN1146">
            <v>42369</v>
          </cell>
          <cell r="AO1146">
            <v>42460</v>
          </cell>
          <cell r="AP1146">
            <v>42551</v>
          </cell>
          <cell r="AQ1146">
            <v>42643</v>
          </cell>
          <cell r="AR1146">
            <v>42735</v>
          </cell>
          <cell r="AS1146">
            <v>42825</v>
          </cell>
          <cell r="AT1146">
            <v>42916</v>
          </cell>
          <cell r="AU1146">
            <v>43008</v>
          </cell>
          <cell r="AV1146">
            <v>43100</v>
          </cell>
          <cell r="AW1146">
            <v>43190</v>
          </cell>
          <cell r="AX1146">
            <v>43281</v>
          </cell>
          <cell r="AY1146">
            <v>43373</v>
          </cell>
          <cell r="AZ1146">
            <v>43465</v>
          </cell>
          <cell r="BA1146">
            <v>43555</v>
          </cell>
          <cell r="BB1146">
            <v>43646</v>
          </cell>
          <cell r="BC1146">
            <v>43738</v>
          </cell>
          <cell r="BD1146">
            <v>43830</v>
          </cell>
          <cell r="BE1146">
            <v>43921</v>
          </cell>
          <cell r="BF1146">
            <v>44012</v>
          </cell>
          <cell r="BG1146">
            <v>44104</v>
          </cell>
          <cell r="BH1146">
            <v>44196</v>
          </cell>
          <cell r="BI1146">
            <v>44286</v>
          </cell>
          <cell r="BJ1146">
            <v>44377</v>
          </cell>
          <cell r="BK1146">
            <v>44469</v>
          </cell>
          <cell r="BL1146">
            <v>44561</v>
          </cell>
          <cell r="BM1146">
            <v>44651</v>
          </cell>
          <cell r="BN1146">
            <v>44742</v>
          </cell>
          <cell r="BO1146">
            <v>44834</v>
          </cell>
          <cell r="BP1146">
            <v>44926</v>
          </cell>
          <cell r="BQ1146">
            <v>45016</v>
          </cell>
        </row>
        <row r="1147">
          <cell r="E1147" t="str">
            <v>Forecast</v>
          </cell>
          <cell r="F1147" t="str">
            <v>Forecast</v>
          </cell>
          <cell r="G1147" t="str">
            <v>Forecast</v>
          </cell>
          <cell r="H1147" t="str">
            <v>Forecast</v>
          </cell>
          <cell r="I1147" t="str">
            <v>Forecast</v>
          </cell>
          <cell r="J1147" t="str">
            <v>Forecast</v>
          </cell>
          <cell r="K1147" t="str">
            <v>Forecast</v>
          </cell>
          <cell r="L1147" t="str">
            <v>Forecast</v>
          </cell>
          <cell r="M1147" t="str">
            <v>Forecast</v>
          </cell>
          <cell r="N1147" t="str">
            <v>Forecast</v>
          </cell>
          <cell r="O1147" t="str">
            <v>Forecast</v>
          </cell>
          <cell r="P1147" t="str">
            <v>Forecast</v>
          </cell>
          <cell r="Q1147" t="str">
            <v>Forecast</v>
          </cell>
          <cell r="R1147" t="str">
            <v>Forecast</v>
          </cell>
          <cell r="S1147" t="str">
            <v>Forecast</v>
          </cell>
          <cell r="T1147" t="str">
            <v>Forecast</v>
          </cell>
          <cell r="U1147" t="str">
            <v>Forecast</v>
          </cell>
          <cell r="V1147" t="str">
            <v>Forecast</v>
          </cell>
          <cell r="W1147" t="str">
            <v>Forecast</v>
          </cell>
          <cell r="X1147" t="str">
            <v>Forecast</v>
          </cell>
          <cell r="Y1147" t="str">
            <v>Forecast</v>
          </cell>
          <cell r="Z1147" t="str">
            <v>Forecast</v>
          </cell>
          <cell r="AA1147" t="str">
            <v>Forecast</v>
          </cell>
          <cell r="AB1147" t="str">
            <v>Forecast</v>
          </cell>
          <cell r="AC1147" t="str">
            <v>Forecast</v>
          </cell>
          <cell r="AD1147" t="str">
            <v>Forecast</v>
          </cell>
          <cell r="AE1147" t="str">
            <v>Forecast</v>
          </cell>
          <cell r="AF1147" t="str">
            <v>Forecast</v>
          </cell>
          <cell r="AG1147" t="str">
            <v>Forecast</v>
          </cell>
          <cell r="AH1147" t="str">
            <v>Forecast</v>
          </cell>
          <cell r="AI1147" t="str">
            <v>Forecast</v>
          </cell>
          <cell r="AJ1147" t="str">
            <v>Forecast</v>
          </cell>
          <cell r="AK1147" t="str">
            <v>Forecast</v>
          </cell>
          <cell r="AL1147" t="str">
            <v>Forecast</v>
          </cell>
          <cell r="AM1147" t="str">
            <v>Forecast</v>
          </cell>
          <cell r="AN1147" t="str">
            <v>Forecast</v>
          </cell>
          <cell r="AO1147" t="str">
            <v>Forecast</v>
          </cell>
          <cell r="AP1147" t="str">
            <v>Forecast</v>
          </cell>
          <cell r="AQ1147" t="str">
            <v>Forecast</v>
          </cell>
          <cell r="AR1147" t="str">
            <v>Forecast</v>
          </cell>
          <cell r="AS1147" t="str">
            <v>Forecast</v>
          </cell>
          <cell r="AT1147" t="str">
            <v>Forecast</v>
          </cell>
          <cell r="AU1147" t="str">
            <v>Forecast</v>
          </cell>
          <cell r="AV1147" t="str">
            <v>Forecast</v>
          </cell>
          <cell r="AW1147" t="str">
            <v>Forecast</v>
          </cell>
          <cell r="AX1147" t="str">
            <v>Forecast</v>
          </cell>
          <cell r="AY1147" t="str">
            <v>Forecast</v>
          </cell>
          <cell r="AZ1147" t="str">
            <v>Forecast</v>
          </cell>
          <cell r="BA1147" t="str">
            <v>Forecast</v>
          </cell>
          <cell r="BB1147" t="str">
            <v>Forecast</v>
          </cell>
          <cell r="BC1147" t="str">
            <v>Forecast</v>
          </cell>
          <cell r="BD1147" t="str">
            <v>Forecast</v>
          </cell>
          <cell r="BE1147" t="str">
            <v>Forecast</v>
          </cell>
          <cell r="BF1147" t="str">
            <v>Forecast</v>
          </cell>
          <cell r="BG1147" t="str">
            <v>Forecast</v>
          </cell>
          <cell r="BH1147" t="str">
            <v>Forecast</v>
          </cell>
          <cell r="BI1147" t="str">
            <v>Forecast</v>
          </cell>
          <cell r="BJ1147" t="str">
            <v>Forecast</v>
          </cell>
          <cell r="BK1147" t="str">
            <v>Forecast</v>
          </cell>
          <cell r="BL1147" t="str">
            <v>Forecast</v>
          </cell>
          <cell r="BM1147" t="str">
            <v>Forecast</v>
          </cell>
          <cell r="BN1147" t="str">
            <v>Forecast</v>
          </cell>
          <cell r="BO1147" t="str">
            <v>Forecast</v>
          </cell>
          <cell r="BP1147" t="str">
            <v>Forecast</v>
          </cell>
          <cell r="BQ1147" t="str">
            <v>Forecast</v>
          </cell>
        </row>
        <row r="1150"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78020</v>
          </cell>
          <cell r="L1150">
            <v>78020</v>
          </cell>
          <cell r="M1150">
            <v>78020</v>
          </cell>
          <cell r="N1150">
            <v>78020</v>
          </cell>
          <cell r="O1150">
            <v>78020</v>
          </cell>
          <cell r="P1150">
            <v>78020</v>
          </cell>
          <cell r="Q1150">
            <v>78020</v>
          </cell>
          <cell r="R1150">
            <v>83556.317165964705</v>
          </cell>
          <cell r="S1150">
            <v>85059.580307132303</v>
          </cell>
          <cell r="T1150">
            <v>85059.580307132303</v>
          </cell>
          <cell r="U1150">
            <v>85059.580307132303</v>
          </cell>
          <cell r="V1150">
            <v>85059.580307132303</v>
          </cell>
          <cell r="W1150">
            <v>88461.963519417608</v>
          </cell>
          <cell r="X1150">
            <v>88461.963519417608</v>
          </cell>
          <cell r="Y1150">
            <v>88461.963519417608</v>
          </cell>
          <cell r="Z1150">
            <v>88461.963519417608</v>
          </cell>
          <cell r="AA1150">
            <v>92010.328407644571</v>
          </cell>
          <cell r="AB1150">
            <v>92010.328407644571</v>
          </cell>
          <cell r="AC1150">
            <v>92010.328407644571</v>
          </cell>
          <cell r="AD1150">
            <v>92010.328407644571</v>
          </cell>
          <cell r="AE1150">
            <v>95690.741543950367</v>
          </cell>
          <cell r="AF1150">
            <v>95690.741543950367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</row>
        <row r="1151"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</row>
        <row r="1153"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78020</v>
          </cell>
          <cell r="L1153">
            <v>78020</v>
          </cell>
          <cell r="M1153">
            <v>78020</v>
          </cell>
          <cell r="N1153">
            <v>78020</v>
          </cell>
          <cell r="O1153">
            <v>78020</v>
          </cell>
          <cell r="P1153">
            <v>78020</v>
          </cell>
          <cell r="Q1153">
            <v>78020</v>
          </cell>
          <cell r="R1153">
            <v>83556.317165964705</v>
          </cell>
          <cell r="S1153">
            <v>85059.580307132303</v>
          </cell>
          <cell r="T1153">
            <v>85059.580307132303</v>
          </cell>
          <cell r="U1153">
            <v>85059.580307132303</v>
          </cell>
          <cell r="V1153">
            <v>85059.580307132303</v>
          </cell>
          <cell r="W1153">
            <v>88461.963519417608</v>
          </cell>
          <cell r="X1153">
            <v>88461.963519417608</v>
          </cell>
          <cell r="Y1153">
            <v>88461.963519417608</v>
          </cell>
          <cell r="Z1153">
            <v>88461.963519417608</v>
          </cell>
          <cell r="AA1153">
            <v>92010.328407644571</v>
          </cell>
          <cell r="AB1153">
            <v>92010.328407644571</v>
          </cell>
          <cell r="AC1153">
            <v>92010.328407644571</v>
          </cell>
          <cell r="AD1153">
            <v>92010.328407644571</v>
          </cell>
          <cell r="AE1153">
            <v>95690.741543950367</v>
          </cell>
          <cell r="AF1153">
            <v>95690.741543950367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</row>
        <row r="1156"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-2730.7</v>
          </cell>
          <cell r="L1156">
            <v>-2730.7</v>
          </cell>
          <cell r="M1156">
            <v>-2730.7</v>
          </cell>
          <cell r="N1156">
            <v>-2730.7</v>
          </cell>
          <cell r="O1156">
            <v>-2730.7</v>
          </cell>
          <cell r="P1156">
            <v>-2730.7</v>
          </cell>
          <cell r="Q1156">
            <v>-2730.7</v>
          </cell>
          <cell r="R1156">
            <v>-2924.4711008087647</v>
          </cell>
          <cell r="S1156">
            <v>-2977.0853107496314</v>
          </cell>
          <cell r="T1156">
            <v>-2977.0853107496314</v>
          </cell>
          <cell r="U1156">
            <v>-2977.0853107496314</v>
          </cell>
          <cell r="V1156">
            <v>-2977.0853107496314</v>
          </cell>
          <cell r="W1156">
            <v>-3096.1687231796163</v>
          </cell>
          <cell r="X1156">
            <v>-3096.1687231796163</v>
          </cell>
          <cell r="Y1156">
            <v>-3096.1687231796163</v>
          </cell>
          <cell r="Z1156">
            <v>-3096.1687231796163</v>
          </cell>
          <cell r="AA1156">
            <v>-3220.3614942675599</v>
          </cell>
          <cell r="AB1156">
            <v>-3220.3614942675599</v>
          </cell>
          <cell r="AC1156">
            <v>-3220.3614942675599</v>
          </cell>
          <cell r="AD1156">
            <v>-3220.3614942675599</v>
          </cell>
          <cell r="AE1156">
            <v>-3349.1759540382627</v>
          </cell>
          <cell r="AF1156">
            <v>-3349.1759540382627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</row>
        <row r="1157"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</row>
        <row r="1158"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-14407.509034465742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</row>
        <row r="1159"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-51354.379673448311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</row>
        <row r="1160"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</row>
        <row r="1162"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-2730.7</v>
          </cell>
          <cell r="L1162">
            <v>-2730.7</v>
          </cell>
          <cell r="M1162">
            <v>-2730.7</v>
          </cell>
          <cell r="N1162">
            <v>-2730.7</v>
          </cell>
          <cell r="O1162">
            <v>-2730.7</v>
          </cell>
          <cell r="P1162">
            <v>-2730.7</v>
          </cell>
          <cell r="Q1162">
            <v>-2730.7</v>
          </cell>
          <cell r="R1162">
            <v>-17331.980135274505</v>
          </cell>
          <cell r="S1162">
            <v>-54331.464984197941</v>
          </cell>
          <cell r="T1162">
            <v>-2977.0853107496314</v>
          </cell>
          <cell r="U1162">
            <v>-2977.0853107496314</v>
          </cell>
          <cell r="V1162">
            <v>-2977.0853107496314</v>
          </cell>
          <cell r="W1162">
            <v>-3096.1687231796163</v>
          </cell>
          <cell r="X1162">
            <v>-3096.1687231796163</v>
          </cell>
          <cell r="Y1162">
            <v>-3096.1687231796163</v>
          </cell>
          <cell r="Z1162">
            <v>-3096.1687231796163</v>
          </cell>
          <cell r="AA1162">
            <v>-3220.3614942675599</v>
          </cell>
          <cell r="AB1162">
            <v>-3220.3614942675599</v>
          </cell>
          <cell r="AC1162">
            <v>-3220.3614942675599</v>
          </cell>
          <cell r="AD1162">
            <v>-3220.3614942675599</v>
          </cell>
          <cell r="AE1162">
            <v>-3349.1759540382627</v>
          </cell>
          <cell r="AF1162">
            <v>-3349.1759540382627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</row>
        <row r="1164"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75289.3</v>
          </cell>
          <cell r="L1164">
            <v>75289.3</v>
          </cell>
          <cell r="M1164">
            <v>75289.3</v>
          </cell>
          <cell r="N1164">
            <v>75289.3</v>
          </cell>
          <cell r="O1164">
            <v>75289.3</v>
          </cell>
          <cell r="P1164">
            <v>75289.3</v>
          </cell>
          <cell r="Q1164">
            <v>75289.3</v>
          </cell>
          <cell r="R1164">
            <v>66224.337030690192</v>
          </cell>
          <cell r="S1164">
            <v>30728.115322934362</v>
          </cell>
          <cell r="T1164">
            <v>82082.494996382666</v>
          </cell>
          <cell r="U1164">
            <v>82082.494996382666</v>
          </cell>
          <cell r="V1164">
            <v>82082.494996382666</v>
          </cell>
          <cell r="W1164">
            <v>85365.794796237999</v>
          </cell>
          <cell r="X1164">
            <v>85365.794796237999</v>
          </cell>
          <cell r="Y1164">
            <v>85365.794796237999</v>
          </cell>
          <cell r="Z1164">
            <v>85365.794796237999</v>
          </cell>
          <cell r="AA1164">
            <v>88789.966913377008</v>
          </cell>
          <cell r="AB1164">
            <v>88789.966913377008</v>
          </cell>
          <cell r="AC1164">
            <v>88789.966913377008</v>
          </cell>
          <cell r="AD1164">
            <v>88789.966913377008</v>
          </cell>
          <cell r="AE1164">
            <v>92341.565589912105</v>
          </cell>
          <cell r="AF1164">
            <v>92341.565589912105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</row>
        <row r="1167"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-4490359.7122302158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</row>
        <row r="1168"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</row>
        <row r="1169"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5004223.4093916919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  <cell r="BJ1169">
            <v>0</v>
          </cell>
          <cell r="BK1169">
            <v>0</v>
          </cell>
          <cell r="BL1169">
            <v>0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</v>
          </cell>
        </row>
        <row r="1171"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-4490359.7122302158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5004223.4093916919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</row>
        <row r="1174"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</row>
        <row r="1175"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</row>
        <row r="1176"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</row>
        <row r="1177"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</row>
        <row r="1179"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</row>
        <row r="1182"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</row>
        <row r="1185"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0</v>
          </cell>
          <cell r="BP1185">
            <v>0</v>
          </cell>
          <cell r="BQ1185">
            <v>0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</row>
        <row r="1189"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</row>
        <row r="1190"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</row>
        <row r="1192"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-4415070.412230216</v>
          </cell>
          <cell r="L1192">
            <v>75289.3</v>
          </cell>
          <cell r="M1192">
            <v>75289.3</v>
          </cell>
          <cell r="N1192">
            <v>75289.3</v>
          </cell>
          <cell r="O1192">
            <v>75289.3</v>
          </cell>
          <cell r="P1192">
            <v>75289.3</v>
          </cell>
          <cell r="Q1192">
            <v>75289.3</v>
          </cell>
          <cell r="R1192">
            <v>66224.337030690192</v>
          </cell>
          <cell r="S1192">
            <v>30728.115322934362</v>
          </cell>
          <cell r="T1192">
            <v>82082.494996382666</v>
          </cell>
          <cell r="U1192">
            <v>82082.494996382666</v>
          </cell>
          <cell r="V1192">
            <v>82082.494996382666</v>
          </cell>
          <cell r="W1192">
            <v>85365.794796237999</v>
          </cell>
          <cell r="X1192">
            <v>85365.794796237999</v>
          </cell>
          <cell r="Y1192">
            <v>85365.794796237999</v>
          </cell>
          <cell r="Z1192">
            <v>85365.794796237999</v>
          </cell>
          <cell r="AA1192">
            <v>88789.966913377008</v>
          </cell>
          <cell r="AB1192">
            <v>88789.966913377008</v>
          </cell>
          <cell r="AC1192">
            <v>88789.966913377008</v>
          </cell>
          <cell r="AD1192">
            <v>88789.966913377008</v>
          </cell>
          <cell r="AE1192">
            <v>92341.565589912105</v>
          </cell>
          <cell r="AF1192">
            <v>92341.565589912105</v>
          </cell>
          <cell r="AG1192">
            <v>5004223.4093916919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</row>
        <row r="1194"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-4415070.412230216</v>
          </cell>
          <cell r="L1194">
            <v>75289.3</v>
          </cell>
          <cell r="M1194">
            <v>75289.3</v>
          </cell>
          <cell r="N1194">
            <v>75289.3</v>
          </cell>
          <cell r="O1194">
            <v>75289.3</v>
          </cell>
          <cell r="P1194">
            <v>75289.3</v>
          </cell>
          <cell r="Q1194">
            <v>75289.3</v>
          </cell>
          <cell r="R1194">
            <v>66224.337030690192</v>
          </cell>
          <cell r="S1194">
            <v>30728.115322934362</v>
          </cell>
          <cell r="T1194">
            <v>82082.494996382666</v>
          </cell>
          <cell r="U1194">
            <v>82082.494996382666</v>
          </cell>
          <cell r="V1194">
            <v>82082.494996382666</v>
          </cell>
          <cell r="W1194">
            <v>85365.794796237999</v>
          </cell>
          <cell r="X1194">
            <v>85365.794796237999</v>
          </cell>
          <cell r="Y1194">
            <v>85365.794796237999</v>
          </cell>
          <cell r="Z1194">
            <v>85365.794796237999</v>
          </cell>
          <cell r="AA1194">
            <v>88789.966913377008</v>
          </cell>
          <cell r="AB1194">
            <v>88789.966913377008</v>
          </cell>
          <cell r="AC1194">
            <v>88789.966913377008</v>
          </cell>
          <cell r="AD1194">
            <v>88789.966913377008</v>
          </cell>
          <cell r="AE1194">
            <v>92341.565589912105</v>
          </cell>
          <cell r="AF1194">
            <v>92341.565589912105</v>
          </cell>
          <cell r="AG1194">
            <v>5004223.4093916919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</row>
        <row r="1196"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-4415070.412230216</v>
          </cell>
          <cell r="L1196">
            <v>75289.3</v>
          </cell>
          <cell r="M1196">
            <v>75289.3</v>
          </cell>
          <cell r="N1196">
            <v>75289.3</v>
          </cell>
          <cell r="O1196">
            <v>75289.3</v>
          </cell>
          <cell r="P1196">
            <v>75289.3</v>
          </cell>
          <cell r="Q1196">
            <v>75289.3</v>
          </cell>
          <cell r="R1196">
            <v>66224.337030690192</v>
          </cell>
          <cell r="S1196">
            <v>30728.115322934362</v>
          </cell>
          <cell r="T1196">
            <v>82082.494996382666</v>
          </cell>
          <cell r="U1196">
            <v>82082.494996382666</v>
          </cell>
          <cell r="V1196">
            <v>82082.494996382666</v>
          </cell>
          <cell r="W1196">
            <v>85365.794796237999</v>
          </cell>
          <cell r="X1196">
            <v>85365.794796237999</v>
          </cell>
          <cell r="Y1196">
            <v>85365.794796237999</v>
          </cell>
          <cell r="Z1196">
            <v>85365.794796237999</v>
          </cell>
          <cell r="AA1196">
            <v>88789.966913377008</v>
          </cell>
          <cell r="AB1196">
            <v>88789.966913377008</v>
          </cell>
          <cell r="AC1196">
            <v>88789.966913377008</v>
          </cell>
          <cell r="AD1196">
            <v>88789.966913377008</v>
          </cell>
          <cell r="AE1196">
            <v>92341.565589912105</v>
          </cell>
          <cell r="AF1196">
            <v>92341.565589912105</v>
          </cell>
          <cell r="AG1196">
            <v>5004223.4093916919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</row>
        <row r="1198"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6.9426000000000002E-2</v>
          </cell>
          <cell r="M1198">
            <v>6.9426000000000002E-2</v>
          </cell>
          <cell r="N1198">
            <v>6.9426000000000002E-2</v>
          </cell>
          <cell r="O1198">
            <v>6.9426000000000002E-2</v>
          </cell>
          <cell r="P1198">
            <v>6.9426000000000002E-2</v>
          </cell>
          <cell r="Q1198">
            <v>6.9426000000000002E-2</v>
          </cell>
          <cell r="R1198">
            <v>6.1066988571984296E-2</v>
          </cell>
          <cell r="S1198">
            <v>3.2213688049778387E-2</v>
          </cell>
          <cell r="T1198">
            <v>0.18545424077361453</v>
          </cell>
          <cell r="U1198">
            <v>6.9426000000000002E-2</v>
          </cell>
          <cell r="V1198">
            <v>6.9426000000000002E-2</v>
          </cell>
          <cell r="W1198">
            <v>7.2203040000000024E-2</v>
          </cell>
          <cell r="X1198">
            <v>6.9426000000000002E-2</v>
          </cell>
          <cell r="Y1198">
            <v>6.9426000000000002E-2</v>
          </cell>
          <cell r="Z1198">
            <v>6.9426000000000002E-2</v>
          </cell>
          <cell r="AA1198">
            <v>7.2210798922940134E-2</v>
          </cell>
          <cell r="AB1198">
            <v>6.9426000000000002E-2</v>
          </cell>
          <cell r="AC1198">
            <v>6.9426000000000002E-2</v>
          </cell>
          <cell r="AD1198">
            <v>6.9426000000000002E-2</v>
          </cell>
          <cell r="AE1198">
            <v>7.220304000000001E-2</v>
          </cell>
          <cell r="AF1198">
            <v>6.9426000000000002E-2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</row>
        <row r="1199">
          <cell r="E1199">
            <v>4490359.7122302158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4337815.8038775101</v>
          </cell>
          <cell r="M1199">
            <v>4337815.8038775101</v>
          </cell>
          <cell r="N1199">
            <v>4337815.8038775101</v>
          </cell>
          <cell r="O1199">
            <v>4337815.8038775101</v>
          </cell>
          <cell r="P1199">
            <v>4337815.8038775101</v>
          </cell>
          <cell r="Q1199">
            <v>4337815.8038775101</v>
          </cell>
          <cell r="R1199">
            <v>4337815.8038775101</v>
          </cell>
          <cell r="S1199">
            <v>3815535.2191219539</v>
          </cell>
          <cell r="T1199">
            <v>1770409.6634076203</v>
          </cell>
          <cell r="U1199">
            <v>4729207.789380501</v>
          </cell>
          <cell r="V1199">
            <v>4729207.789380501</v>
          </cell>
          <cell r="W1199">
            <v>4729207.789380501</v>
          </cell>
          <cell r="X1199">
            <v>4918376.1009557229</v>
          </cell>
          <cell r="Y1199">
            <v>4918376.1009557229</v>
          </cell>
          <cell r="Z1199">
            <v>4918376.1009557229</v>
          </cell>
          <cell r="AA1199">
            <v>4918376.1009557229</v>
          </cell>
          <cell r="AB1199">
            <v>5115660.8137226403</v>
          </cell>
          <cell r="AC1199">
            <v>5115660.8137226403</v>
          </cell>
          <cell r="AD1199">
            <v>5115660.8137226403</v>
          </cell>
          <cell r="AE1199">
            <v>5115660.8137226403</v>
          </cell>
          <cell r="AF1199">
            <v>5320287.2462715469</v>
          </cell>
          <cell r="AG1199">
            <v>5320287.2462715469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</row>
        <row r="1200">
          <cell r="E1200" t="str">
            <v>-</v>
          </cell>
          <cell r="F1200" t="str">
            <v>-</v>
          </cell>
          <cell r="G1200" t="str">
            <v>-</v>
          </cell>
          <cell r="H1200" t="str">
            <v>-</v>
          </cell>
          <cell r="I1200" t="str">
            <v>-</v>
          </cell>
          <cell r="J1200" t="str">
            <v>-</v>
          </cell>
          <cell r="K1200">
            <v>1</v>
          </cell>
          <cell r="L1200">
            <v>1</v>
          </cell>
          <cell r="M1200">
            <v>1</v>
          </cell>
          <cell r="N1200">
            <v>1</v>
          </cell>
          <cell r="O1200">
            <v>1</v>
          </cell>
          <cell r="P1200">
            <v>1</v>
          </cell>
          <cell r="Q1200">
            <v>1</v>
          </cell>
          <cell r="R1200">
            <v>-5.2083333333333333E-4</v>
          </cell>
          <cell r="S1200">
            <v>1</v>
          </cell>
          <cell r="T1200">
            <v>1</v>
          </cell>
          <cell r="U1200">
            <v>1</v>
          </cell>
          <cell r="V1200">
            <v>1</v>
          </cell>
          <cell r="W1200">
            <v>1</v>
          </cell>
          <cell r="X1200">
            <v>1</v>
          </cell>
          <cell r="Y1200">
            <v>1</v>
          </cell>
          <cell r="Z1200">
            <v>1</v>
          </cell>
          <cell r="AA1200">
            <v>1</v>
          </cell>
          <cell r="AB1200">
            <v>1</v>
          </cell>
          <cell r="AC1200">
            <v>1</v>
          </cell>
          <cell r="AD1200">
            <v>1</v>
          </cell>
          <cell r="AE1200">
            <v>1</v>
          </cell>
          <cell r="AF1200">
            <v>1</v>
          </cell>
          <cell r="AG1200" t="str">
            <v>-</v>
          </cell>
          <cell r="AH1200" t="str">
            <v>-</v>
          </cell>
          <cell r="AI1200" t="str">
            <v>-</v>
          </cell>
          <cell r="AJ1200" t="str">
            <v>-</v>
          </cell>
          <cell r="AK1200" t="str">
            <v>-</v>
          </cell>
          <cell r="AL1200" t="str">
            <v>-</v>
          </cell>
          <cell r="AM1200" t="str">
            <v>-</v>
          </cell>
          <cell r="AN1200" t="str">
            <v>-</v>
          </cell>
          <cell r="AO1200" t="str">
            <v>-</v>
          </cell>
          <cell r="AP1200" t="str">
            <v>-</v>
          </cell>
          <cell r="AQ1200" t="str">
            <v>-</v>
          </cell>
          <cell r="AR1200" t="str">
            <v>-</v>
          </cell>
          <cell r="AS1200" t="str">
            <v>-</v>
          </cell>
          <cell r="AT1200" t="str">
            <v>-</v>
          </cell>
          <cell r="AU1200" t="str">
            <v>-</v>
          </cell>
          <cell r="AV1200" t="str">
            <v>-</v>
          </cell>
          <cell r="AW1200" t="str">
            <v>-</v>
          </cell>
          <cell r="AX1200" t="str">
            <v>-</v>
          </cell>
          <cell r="AY1200" t="str">
            <v>-</v>
          </cell>
          <cell r="AZ1200" t="str">
            <v>-</v>
          </cell>
          <cell r="BA1200" t="str">
            <v>-</v>
          </cell>
          <cell r="BB1200" t="str">
            <v>-</v>
          </cell>
          <cell r="BC1200" t="str">
            <v>-</v>
          </cell>
          <cell r="BD1200" t="str">
            <v>-</v>
          </cell>
          <cell r="BE1200" t="str">
            <v>-</v>
          </cell>
          <cell r="BF1200" t="str">
            <v>-</v>
          </cell>
          <cell r="BG1200" t="str">
            <v>-</v>
          </cell>
          <cell r="BH1200" t="str">
            <v>-</v>
          </cell>
          <cell r="BI1200" t="str">
            <v>-</v>
          </cell>
          <cell r="BJ1200" t="str">
            <v>-</v>
          </cell>
          <cell r="BK1200" t="str">
            <v>-</v>
          </cell>
          <cell r="BL1200" t="str">
            <v>-</v>
          </cell>
          <cell r="BM1200" t="str">
            <v>-</v>
          </cell>
          <cell r="BN1200" t="str">
            <v>-</v>
          </cell>
          <cell r="BO1200" t="str">
            <v>-</v>
          </cell>
          <cell r="BP1200" t="str">
            <v>-</v>
          </cell>
          <cell r="BQ1200" t="str">
            <v>-</v>
          </cell>
        </row>
        <row r="1201">
          <cell r="E1201">
            <v>7</v>
          </cell>
          <cell r="F1201">
            <v>8</v>
          </cell>
          <cell r="G1201">
            <v>9</v>
          </cell>
          <cell r="H1201">
            <v>10</v>
          </cell>
          <cell r="I1201">
            <v>11</v>
          </cell>
          <cell r="J1201">
            <v>12</v>
          </cell>
          <cell r="K1201">
            <v>13</v>
          </cell>
          <cell r="L1201">
            <v>14</v>
          </cell>
          <cell r="M1201">
            <v>15</v>
          </cell>
          <cell r="N1201">
            <v>16</v>
          </cell>
          <cell r="O1201">
            <v>17</v>
          </cell>
          <cell r="P1201">
            <v>18</v>
          </cell>
          <cell r="Q1201">
            <v>19</v>
          </cell>
          <cell r="R1201">
            <v>20</v>
          </cell>
          <cell r="S1201">
            <v>21</v>
          </cell>
          <cell r="T1201">
            <v>22</v>
          </cell>
          <cell r="U1201">
            <v>23</v>
          </cell>
          <cell r="V1201">
            <v>24</v>
          </cell>
          <cell r="W1201">
            <v>25</v>
          </cell>
          <cell r="X1201">
            <v>26</v>
          </cell>
          <cell r="Y1201">
            <v>27</v>
          </cell>
          <cell r="Z1201">
            <v>28</v>
          </cell>
          <cell r="AA1201">
            <v>29</v>
          </cell>
          <cell r="AB1201">
            <v>30</v>
          </cell>
          <cell r="AC1201">
            <v>31</v>
          </cell>
          <cell r="AD1201">
            <v>32</v>
          </cell>
          <cell r="AE1201">
            <v>33</v>
          </cell>
          <cell r="AF1201">
            <v>34</v>
          </cell>
          <cell r="AG1201">
            <v>35</v>
          </cell>
          <cell r="AH1201">
            <v>36</v>
          </cell>
          <cell r="AI1201">
            <v>37</v>
          </cell>
          <cell r="AJ1201">
            <v>38</v>
          </cell>
          <cell r="AK1201">
            <v>39</v>
          </cell>
          <cell r="AL1201">
            <v>40</v>
          </cell>
          <cell r="AM1201">
            <v>41</v>
          </cell>
          <cell r="AN1201">
            <v>42</v>
          </cell>
          <cell r="AO1201">
            <v>43</v>
          </cell>
          <cell r="AP1201">
            <v>44</v>
          </cell>
          <cell r="AQ1201">
            <v>45</v>
          </cell>
          <cell r="AR1201">
            <v>46</v>
          </cell>
          <cell r="AS1201">
            <v>47</v>
          </cell>
          <cell r="AT1201">
            <v>48</v>
          </cell>
          <cell r="AU1201">
            <v>49</v>
          </cell>
          <cell r="AV1201">
            <v>50</v>
          </cell>
          <cell r="AW1201">
            <v>51</v>
          </cell>
          <cell r="AX1201">
            <v>52</v>
          </cell>
          <cell r="AY1201">
            <v>53</v>
          </cell>
          <cell r="AZ1201">
            <v>54</v>
          </cell>
          <cell r="BA1201">
            <v>55</v>
          </cell>
          <cell r="BB1201">
            <v>56</v>
          </cell>
          <cell r="BC1201">
            <v>57</v>
          </cell>
          <cell r="BD1201">
            <v>58</v>
          </cell>
          <cell r="BE1201">
            <v>59</v>
          </cell>
          <cell r="BF1201">
            <v>60</v>
          </cell>
          <cell r="BG1201">
            <v>61</v>
          </cell>
          <cell r="BH1201">
            <v>62</v>
          </cell>
          <cell r="BI1201">
            <v>63</v>
          </cell>
          <cell r="BJ1201">
            <v>64</v>
          </cell>
          <cell r="BK1201">
            <v>65</v>
          </cell>
          <cell r="BL1201">
            <v>66</v>
          </cell>
          <cell r="BM1201">
            <v>67</v>
          </cell>
          <cell r="BN1201">
            <v>68</v>
          </cell>
          <cell r="BO1201">
            <v>69</v>
          </cell>
          <cell r="BP1201">
            <v>70</v>
          </cell>
          <cell r="BQ1201">
            <v>71</v>
          </cell>
        </row>
        <row r="1202">
          <cell r="E1202">
            <v>39721</v>
          </cell>
          <cell r="F1202">
            <v>39812</v>
          </cell>
          <cell r="G1202">
            <v>39902</v>
          </cell>
          <cell r="H1202">
            <v>39994</v>
          </cell>
          <cell r="I1202">
            <v>40086</v>
          </cell>
          <cell r="J1202">
            <v>40177</v>
          </cell>
          <cell r="K1202">
            <v>40267</v>
          </cell>
          <cell r="L1202">
            <v>40359</v>
          </cell>
          <cell r="M1202">
            <v>40451</v>
          </cell>
          <cell r="N1202">
            <v>40542</v>
          </cell>
          <cell r="O1202">
            <v>40632</v>
          </cell>
          <cell r="P1202">
            <v>40724</v>
          </cell>
          <cell r="Q1202">
            <v>40816</v>
          </cell>
          <cell r="R1202">
            <v>40907</v>
          </cell>
          <cell r="S1202">
            <v>40998</v>
          </cell>
          <cell r="T1202">
            <v>41090</v>
          </cell>
          <cell r="U1202">
            <v>41182</v>
          </cell>
          <cell r="V1202">
            <v>41273</v>
          </cell>
          <cell r="W1202">
            <v>41363</v>
          </cell>
          <cell r="X1202">
            <v>41455</v>
          </cell>
          <cell r="Y1202">
            <v>41547</v>
          </cell>
          <cell r="Z1202">
            <v>41638</v>
          </cell>
          <cell r="AA1202">
            <v>41728</v>
          </cell>
          <cell r="AB1202">
            <v>41820</v>
          </cell>
          <cell r="AC1202">
            <v>41912</v>
          </cell>
          <cell r="AD1202">
            <v>42003</v>
          </cell>
          <cell r="AE1202">
            <v>42093</v>
          </cell>
          <cell r="AF1202">
            <v>42185</v>
          </cell>
          <cell r="AG1202">
            <v>42277</v>
          </cell>
          <cell r="AH1202">
            <v>42368</v>
          </cell>
          <cell r="AI1202">
            <v>42459</v>
          </cell>
          <cell r="AJ1202">
            <v>42551</v>
          </cell>
          <cell r="AK1202">
            <v>42643</v>
          </cell>
          <cell r="AL1202">
            <v>42734</v>
          </cell>
          <cell r="AM1202">
            <v>42824</v>
          </cell>
          <cell r="AN1202">
            <v>42916</v>
          </cell>
          <cell r="AO1202">
            <v>43008</v>
          </cell>
          <cell r="AP1202">
            <v>43099</v>
          </cell>
          <cell r="AQ1202">
            <v>43189</v>
          </cell>
          <cell r="AR1202">
            <v>43281</v>
          </cell>
          <cell r="AS1202">
            <v>43373</v>
          </cell>
          <cell r="AT1202">
            <v>43464</v>
          </cell>
          <cell r="AU1202">
            <v>43554</v>
          </cell>
          <cell r="AV1202">
            <v>43646</v>
          </cell>
          <cell r="AW1202">
            <v>43738</v>
          </cell>
          <cell r="AX1202">
            <v>43829</v>
          </cell>
          <cell r="AY1202">
            <v>43920</v>
          </cell>
          <cell r="AZ1202">
            <v>44012</v>
          </cell>
          <cell r="BA1202">
            <v>44104</v>
          </cell>
          <cell r="BB1202">
            <v>44195</v>
          </cell>
          <cell r="BC1202">
            <v>44285</v>
          </cell>
          <cell r="BD1202">
            <v>44377</v>
          </cell>
          <cell r="BE1202">
            <v>44469</v>
          </cell>
          <cell r="BF1202">
            <v>44560</v>
          </cell>
          <cell r="BG1202">
            <v>44650</v>
          </cell>
          <cell r="BH1202">
            <v>44742</v>
          </cell>
          <cell r="BI1202">
            <v>44834</v>
          </cell>
          <cell r="BJ1202">
            <v>44925</v>
          </cell>
          <cell r="BK1202">
            <v>45015</v>
          </cell>
          <cell r="BL1202">
            <v>45107</v>
          </cell>
          <cell r="BM1202">
            <v>45199</v>
          </cell>
          <cell r="BN1202">
            <v>45290</v>
          </cell>
          <cell r="BO1202">
            <v>45381</v>
          </cell>
          <cell r="BP1202">
            <v>45473</v>
          </cell>
          <cell r="BQ1202">
            <v>45565</v>
          </cell>
        </row>
        <row r="1203">
          <cell r="D1203" t="str">
            <v>Geared</v>
          </cell>
          <cell r="E1203">
            <v>-4415070.412230216</v>
          </cell>
          <cell r="F1203">
            <v>75289.3</v>
          </cell>
          <cell r="G1203">
            <v>75289.3</v>
          </cell>
          <cell r="H1203">
            <v>75289.3</v>
          </cell>
          <cell r="I1203">
            <v>75289.3</v>
          </cell>
          <cell r="J1203">
            <v>75289.3</v>
          </cell>
          <cell r="K1203">
            <v>75289.3</v>
          </cell>
          <cell r="L1203">
            <v>66224.337030690192</v>
          </cell>
          <cell r="M1203">
            <v>30728.115322934362</v>
          </cell>
          <cell r="N1203">
            <v>82082.494996382666</v>
          </cell>
          <cell r="O1203">
            <v>82082.494996382666</v>
          </cell>
          <cell r="P1203">
            <v>82082.494996382666</v>
          </cell>
          <cell r="Q1203">
            <v>85365.794796237999</v>
          </cell>
          <cell r="R1203">
            <v>85365.794796237999</v>
          </cell>
          <cell r="S1203">
            <v>85365.794796237999</v>
          </cell>
          <cell r="T1203">
            <v>85365.794796237999</v>
          </cell>
          <cell r="U1203">
            <v>88789.966913377008</v>
          </cell>
          <cell r="V1203">
            <v>88789.966913377008</v>
          </cell>
          <cell r="W1203">
            <v>88789.966913377008</v>
          </cell>
          <cell r="X1203">
            <v>88789.966913377008</v>
          </cell>
          <cell r="Y1203">
            <v>92341.565589912105</v>
          </cell>
          <cell r="Z1203">
            <v>92341.565589912105</v>
          </cell>
          <cell r="AA1203">
            <v>5004223.4093916919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</row>
        <row r="1204">
          <cell r="D1204" t="str">
            <v>Un-geared</v>
          </cell>
          <cell r="E1204">
            <v>-4415070.412230216</v>
          </cell>
          <cell r="F1204">
            <v>75289.3</v>
          </cell>
          <cell r="G1204">
            <v>75289.3</v>
          </cell>
          <cell r="H1204">
            <v>75289.3</v>
          </cell>
          <cell r="I1204">
            <v>75289.3</v>
          </cell>
          <cell r="J1204">
            <v>75289.3</v>
          </cell>
          <cell r="K1204">
            <v>75289.3</v>
          </cell>
          <cell r="L1204">
            <v>66224.337030690192</v>
          </cell>
          <cell r="M1204">
            <v>30728.115322934362</v>
          </cell>
          <cell r="N1204">
            <v>82082.494996382666</v>
          </cell>
          <cell r="O1204">
            <v>82082.494996382666</v>
          </cell>
          <cell r="P1204">
            <v>82082.494996382666</v>
          </cell>
          <cell r="Q1204">
            <v>85365.794796237999</v>
          </cell>
          <cell r="R1204">
            <v>85365.794796237999</v>
          </cell>
          <cell r="S1204">
            <v>85365.794796237999</v>
          </cell>
          <cell r="T1204">
            <v>85365.794796237999</v>
          </cell>
          <cell r="U1204">
            <v>88789.966913377008</v>
          </cell>
          <cell r="V1204">
            <v>88789.966913377008</v>
          </cell>
          <cell r="W1204">
            <v>88789.966913377008</v>
          </cell>
          <cell r="X1204">
            <v>88789.966913377008</v>
          </cell>
          <cell r="Y1204">
            <v>92341.565589912105</v>
          </cell>
          <cell r="Z1204">
            <v>92341.565589912105</v>
          </cell>
          <cell r="AA1204">
            <v>5004223.4093916919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</row>
        <row r="1205">
          <cell r="D1205" t="str">
            <v>Geared - After Tax</v>
          </cell>
          <cell r="E1205">
            <v>-4415070.412230216</v>
          </cell>
          <cell r="F1205">
            <v>75289.3</v>
          </cell>
          <cell r="G1205">
            <v>75289.3</v>
          </cell>
          <cell r="H1205">
            <v>75289.3</v>
          </cell>
          <cell r="I1205">
            <v>75289.3</v>
          </cell>
          <cell r="J1205">
            <v>75289.3</v>
          </cell>
          <cell r="K1205">
            <v>75289.3</v>
          </cell>
          <cell r="L1205">
            <v>66224.337030690192</v>
          </cell>
          <cell r="M1205">
            <v>30728.115322934362</v>
          </cell>
          <cell r="N1205">
            <v>82082.494996382666</v>
          </cell>
          <cell r="O1205">
            <v>82082.494996382666</v>
          </cell>
          <cell r="P1205">
            <v>82082.494996382666</v>
          </cell>
          <cell r="Q1205">
            <v>85365.794796237999</v>
          </cell>
          <cell r="R1205">
            <v>85365.794796237999</v>
          </cell>
          <cell r="S1205">
            <v>85365.794796237999</v>
          </cell>
          <cell r="T1205">
            <v>85365.794796237999</v>
          </cell>
          <cell r="U1205">
            <v>88789.966913377008</v>
          </cell>
          <cell r="V1205">
            <v>88789.966913377008</v>
          </cell>
          <cell r="W1205">
            <v>88789.966913377008</v>
          </cell>
          <cell r="X1205">
            <v>88789.966913377008</v>
          </cell>
          <cell r="Y1205">
            <v>92341.565589912105</v>
          </cell>
          <cell r="Z1205">
            <v>92341.565589912105</v>
          </cell>
          <cell r="AA1205">
            <v>5004223.4093916919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</row>
        <row r="1207">
          <cell r="E1207" t="str">
            <v>Qtr Ending</v>
          </cell>
        </row>
        <row r="1208">
          <cell r="D1208">
            <v>19</v>
          </cell>
          <cell r="E1208">
            <v>39172</v>
          </cell>
          <cell r="F1208">
            <v>39263</v>
          </cell>
          <cell r="G1208">
            <v>39355</v>
          </cell>
          <cell r="H1208">
            <v>39447</v>
          </cell>
          <cell r="I1208">
            <v>39538</v>
          </cell>
          <cell r="J1208">
            <v>39629</v>
          </cell>
          <cell r="K1208">
            <v>39721</v>
          </cell>
          <cell r="L1208">
            <v>39813</v>
          </cell>
          <cell r="M1208">
            <v>39903</v>
          </cell>
          <cell r="N1208">
            <v>39994</v>
          </cell>
          <cell r="O1208">
            <v>40086</v>
          </cell>
          <cell r="P1208">
            <v>40178</v>
          </cell>
          <cell r="Q1208">
            <v>40268</v>
          </cell>
          <cell r="R1208">
            <v>40359</v>
          </cell>
          <cell r="S1208">
            <v>40451</v>
          </cell>
          <cell r="T1208">
            <v>40543</v>
          </cell>
          <cell r="U1208">
            <v>40633</v>
          </cell>
          <cell r="V1208">
            <v>40724</v>
          </cell>
          <cell r="W1208">
            <v>40816</v>
          </cell>
          <cell r="X1208">
            <v>40908</v>
          </cell>
          <cell r="Y1208">
            <v>40999</v>
          </cell>
          <cell r="Z1208">
            <v>41090</v>
          </cell>
          <cell r="AA1208">
            <v>41182</v>
          </cell>
          <cell r="AB1208">
            <v>41274</v>
          </cell>
          <cell r="AC1208">
            <v>41364</v>
          </cell>
          <cell r="AD1208">
            <v>41455</v>
          </cell>
          <cell r="AE1208">
            <v>41547</v>
          </cell>
          <cell r="AF1208">
            <v>41639</v>
          </cell>
          <cell r="AG1208">
            <v>41729</v>
          </cell>
          <cell r="AH1208">
            <v>41820</v>
          </cell>
          <cell r="AI1208">
            <v>41912</v>
          </cell>
          <cell r="AJ1208">
            <v>42004</v>
          </cell>
          <cell r="AK1208">
            <v>42094</v>
          </cell>
          <cell r="AL1208">
            <v>42185</v>
          </cell>
          <cell r="AM1208">
            <v>42277</v>
          </cell>
          <cell r="AN1208">
            <v>42369</v>
          </cell>
          <cell r="AO1208">
            <v>42460</v>
          </cell>
          <cell r="AP1208">
            <v>42551</v>
          </cell>
          <cell r="AQ1208">
            <v>42643</v>
          </cell>
          <cell r="AR1208">
            <v>42735</v>
          </cell>
          <cell r="AS1208">
            <v>42825</v>
          </cell>
          <cell r="AT1208">
            <v>42916</v>
          </cell>
          <cell r="AU1208">
            <v>43008</v>
          </cell>
          <cell r="AV1208">
            <v>43100</v>
          </cell>
          <cell r="AW1208">
            <v>43190</v>
          </cell>
          <cell r="AX1208">
            <v>43281</v>
          </cell>
          <cell r="AY1208">
            <v>43373</v>
          </cell>
          <cell r="AZ1208">
            <v>43465</v>
          </cell>
          <cell r="BA1208">
            <v>43555</v>
          </cell>
          <cell r="BB1208">
            <v>43646</v>
          </cell>
          <cell r="BC1208">
            <v>43738</v>
          </cell>
          <cell r="BD1208">
            <v>43830</v>
          </cell>
          <cell r="BE1208">
            <v>43921</v>
          </cell>
          <cell r="BF1208">
            <v>44012</v>
          </cell>
          <cell r="BG1208">
            <v>44104</v>
          </cell>
          <cell r="BH1208">
            <v>44196</v>
          </cell>
          <cell r="BI1208">
            <v>44286</v>
          </cell>
          <cell r="BJ1208">
            <v>44377</v>
          </cell>
          <cell r="BK1208">
            <v>44469</v>
          </cell>
          <cell r="BL1208">
            <v>44561</v>
          </cell>
          <cell r="BM1208">
            <v>44651</v>
          </cell>
          <cell r="BN1208">
            <v>44742</v>
          </cell>
          <cell r="BO1208">
            <v>44834</v>
          </cell>
          <cell r="BP1208">
            <v>44926</v>
          </cell>
          <cell r="BQ1208">
            <v>45016</v>
          </cell>
        </row>
        <row r="1209">
          <cell r="E1209" t="str">
            <v>Forecast</v>
          </cell>
          <cell r="F1209" t="str">
            <v>Forecast</v>
          </cell>
          <cell r="G1209" t="str">
            <v>Forecast</v>
          </cell>
          <cell r="H1209" t="str">
            <v>Forecast</v>
          </cell>
          <cell r="I1209" t="str">
            <v>Forecast</v>
          </cell>
          <cell r="J1209" t="str">
            <v>Forecast</v>
          </cell>
          <cell r="K1209" t="str">
            <v>Forecast</v>
          </cell>
          <cell r="L1209" t="str">
            <v>Forecast</v>
          </cell>
          <cell r="M1209" t="str">
            <v>Forecast</v>
          </cell>
          <cell r="N1209" t="str">
            <v>Forecast</v>
          </cell>
          <cell r="O1209" t="str">
            <v>Forecast</v>
          </cell>
          <cell r="P1209" t="str">
            <v>Forecast</v>
          </cell>
          <cell r="Q1209" t="str">
            <v>Forecast</v>
          </cell>
          <cell r="R1209" t="str">
            <v>Forecast</v>
          </cell>
          <cell r="S1209" t="str">
            <v>Forecast</v>
          </cell>
          <cell r="T1209" t="str">
            <v>Forecast</v>
          </cell>
          <cell r="U1209" t="str">
            <v>Forecast</v>
          </cell>
          <cell r="V1209" t="str">
            <v>Forecast</v>
          </cell>
          <cell r="W1209" t="str">
            <v>Forecast</v>
          </cell>
          <cell r="X1209" t="str">
            <v>Forecast</v>
          </cell>
          <cell r="Y1209" t="str">
            <v>Forecast</v>
          </cell>
          <cell r="Z1209" t="str">
            <v>Forecast</v>
          </cell>
          <cell r="AA1209" t="str">
            <v>Forecast</v>
          </cell>
          <cell r="AB1209" t="str">
            <v>Forecast</v>
          </cell>
          <cell r="AC1209" t="str">
            <v>Forecast</v>
          </cell>
          <cell r="AD1209" t="str">
            <v>Forecast</v>
          </cell>
          <cell r="AE1209" t="str">
            <v>Forecast</v>
          </cell>
          <cell r="AF1209" t="str">
            <v>Forecast</v>
          </cell>
          <cell r="AG1209" t="str">
            <v>Forecast</v>
          </cell>
          <cell r="AH1209" t="str">
            <v>Forecast</v>
          </cell>
          <cell r="AI1209" t="str">
            <v>Forecast</v>
          </cell>
          <cell r="AJ1209" t="str">
            <v>Forecast</v>
          </cell>
          <cell r="AK1209" t="str">
            <v>Forecast</v>
          </cell>
          <cell r="AL1209" t="str">
            <v>Forecast</v>
          </cell>
          <cell r="AM1209" t="str">
            <v>Forecast</v>
          </cell>
          <cell r="AN1209" t="str">
            <v>Forecast</v>
          </cell>
          <cell r="AO1209" t="str">
            <v>Forecast</v>
          </cell>
          <cell r="AP1209" t="str">
            <v>Forecast</v>
          </cell>
          <cell r="AQ1209" t="str">
            <v>Forecast</v>
          </cell>
          <cell r="AR1209" t="str">
            <v>Forecast</v>
          </cell>
          <cell r="AS1209" t="str">
            <v>Forecast</v>
          </cell>
          <cell r="AT1209" t="str">
            <v>Forecast</v>
          </cell>
          <cell r="AU1209" t="str">
            <v>Forecast</v>
          </cell>
          <cell r="AV1209" t="str">
            <v>Forecast</v>
          </cell>
          <cell r="AW1209" t="str">
            <v>Forecast</v>
          </cell>
          <cell r="AX1209" t="str">
            <v>Forecast</v>
          </cell>
          <cell r="AY1209" t="str">
            <v>Forecast</v>
          </cell>
          <cell r="AZ1209" t="str">
            <v>Forecast</v>
          </cell>
          <cell r="BA1209" t="str">
            <v>Forecast</v>
          </cell>
          <cell r="BB1209" t="str">
            <v>Forecast</v>
          </cell>
          <cell r="BC1209" t="str">
            <v>Forecast</v>
          </cell>
          <cell r="BD1209" t="str">
            <v>Forecast</v>
          </cell>
          <cell r="BE1209" t="str">
            <v>Forecast</v>
          </cell>
          <cell r="BF1209" t="str">
            <v>Forecast</v>
          </cell>
          <cell r="BG1209" t="str">
            <v>Forecast</v>
          </cell>
          <cell r="BH1209" t="str">
            <v>Forecast</v>
          </cell>
          <cell r="BI1209" t="str">
            <v>Forecast</v>
          </cell>
          <cell r="BJ1209" t="str">
            <v>Forecast</v>
          </cell>
          <cell r="BK1209" t="str">
            <v>Forecast</v>
          </cell>
          <cell r="BL1209" t="str">
            <v>Forecast</v>
          </cell>
          <cell r="BM1209" t="str">
            <v>Forecast</v>
          </cell>
          <cell r="BN1209" t="str">
            <v>Forecast</v>
          </cell>
          <cell r="BO1209" t="str">
            <v>Forecast</v>
          </cell>
          <cell r="BP1209" t="str">
            <v>Forecast</v>
          </cell>
          <cell r="BQ1209" t="str">
            <v>Forecast</v>
          </cell>
        </row>
        <row r="1212">
          <cell r="E1212">
            <v>0</v>
          </cell>
          <cell r="F1212">
            <v>0</v>
          </cell>
          <cell r="G1212">
            <v>87918.75</v>
          </cell>
          <cell r="H1212">
            <v>500208.54530477757</v>
          </cell>
          <cell r="I1212">
            <v>500208.54530477757</v>
          </cell>
          <cell r="J1212">
            <v>508350.90313592082</v>
          </cell>
          <cell r="K1212">
            <v>508350.90313592082</v>
          </cell>
          <cell r="L1212">
            <v>508350.90313592082</v>
          </cell>
          <cell r="M1212">
            <v>513683.44286080252</v>
          </cell>
          <cell r="N1212">
            <v>530189.79887384758</v>
          </cell>
          <cell r="O1212">
            <v>530189.79887384758</v>
          </cell>
          <cell r="P1212">
            <v>530189.79887384758</v>
          </cell>
          <cell r="Q1212">
            <v>530189.79887384758</v>
          </cell>
          <cell r="R1212">
            <v>551397.39082880155</v>
          </cell>
          <cell r="S1212">
            <v>492375.15956767648</v>
          </cell>
          <cell r="T1212">
            <v>492375.15956767648</v>
          </cell>
          <cell r="U1212">
            <v>492375.15956767648</v>
          </cell>
          <cell r="V1212">
            <v>570785.17549906066</v>
          </cell>
          <cell r="W1212">
            <v>570785.17549906066</v>
          </cell>
          <cell r="X1212">
            <v>573133.77588100778</v>
          </cell>
          <cell r="Y1212">
            <v>573133.77588100778</v>
          </cell>
          <cell r="Z1212">
            <v>593673.8105453758</v>
          </cell>
          <cell r="AA1212">
            <v>593673.8105453758</v>
          </cell>
          <cell r="AB1212">
            <v>596123.17930010229</v>
          </cell>
          <cell r="AC1212">
            <v>596123.17930010229</v>
          </cell>
          <cell r="AD1212">
            <v>617427.5873246924</v>
          </cell>
          <cell r="AE1212">
            <v>617427.5873246924</v>
          </cell>
          <cell r="AF1212">
            <v>619968.10647210642</v>
          </cell>
          <cell r="AG1212">
            <v>174792.25688272255</v>
          </cell>
          <cell r="AH1212">
            <v>179141.80724472087</v>
          </cell>
          <cell r="AI1212">
            <v>179141.80724472087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</row>
        <row r="1213"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G1213">
            <v>0</v>
          </cell>
          <cell r="BH1213">
            <v>0</v>
          </cell>
          <cell r="BI1213">
            <v>0</v>
          </cell>
          <cell r="BJ1213">
            <v>0</v>
          </cell>
          <cell r="BK1213">
            <v>0</v>
          </cell>
          <cell r="BL1213">
            <v>0</v>
          </cell>
          <cell r="BM1213">
            <v>0</v>
          </cell>
          <cell r="BN1213">
            <v>0</v>
          </cell>
          <cell r="BO1213">
            <v>0</v>
          </cell>
          <cell r="BP1213">
            <v>0</v>
          </cell>
          <cell r="BQ1213">
            <v>0</v>
          </cell>
        </row>
        <row r="1215">
          <cell r="E1215">
            <v>0</v>
          </cell>
          <cell r="F1215">
            <v>0</v>
          </cell>
          <cell r="G1215">
            <v>87918.75</v>
          </cell>
          <cell r="H1215">
            <v>500208.54530477757</v>
          </cell>
          <cell r="I1215">
            <v>500208.54530477757</v>
          </cell>
          <cell r="J1215">
            <v>508350.90313592082</v>
          </cell>
          <cell r="K1215">
            <v>508350.90313592082</v>
          </cell>
          <cell r="L1215">
            <v>508350.90313592082</v>
          </cell>
          <cell r="M1215">
            <v>513683.44286080252</v>
          </cell>
          <cell r="N1215">
            <v>530189.79887384758</v>
          </cell>
          <cell r="O1215">
            <v>530189.79887384758</v>
          </cell>
          <cell r="P1215">
            <v>530189.79887384758</v>
          </cell>
          <cell r="Q1215">
            <v>530189.79887384758</v>
          </cell>
          <cell r="R1215">
            <v>551397.39082880155</v>
          </cell>
          <cell r="S1215">
            <v>492375.15956767648</v>
          </cell>
          <cell r="T1215">
            <v>492375.15956767648</v>
          </cell>
          <cell r="U1215">
            <v>492375.15956767648</v>
          </cell>
          <cell r="V1215">
            <v>570785.17549906066</v>
          </cell>
          <cell r="W1215">
            <v>570785.17549906066</v>
          </cell>
          <cell r="X1215">
            <v>573133.77588100778</v>
          </cell>
          <cell r="Y1215">
            <v>573133.77588100778</v>
          </cell>
          <cell r="Z1215">
            <v>593673.8105453758</v>
          </cell>
          <cell r="AA1215">
            <v>593673.8105453758</v>
          </cell>
          <cell r="AB1215">
            <v>596123.17930010229</v>
          </cell>
          <cell r="AC1215">
            <v>596123.17930010229</v>
          </cell>
          <cell r="AD1215">
            <v>617427.5873246924</v>
          </cell>
          <cell r="AE1215">
            <v>617427.5873246924</v>
          </cell>
          <cell r="AF1215">
            <v>619968.10647210642</v>
          </cell>
          <cell r="AG1215">
            <v>174792.25688272255</v>
          </cell>
          <cell r="AH1215">
            <v>179141.80724472087</v>
          </cell>
          <cell r="AI1215">
            <v>179141.80724472087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0</v>
          </cell>
          <cell r="BG1215">
            <v>0</v>
          </cell>
          <cell r="BH1215">
            <v>0</v>
          </cell>
          <cell r="BI1215">
            <v>0</v>
          </cell>
          <cell r="BJ1215">
            <v>0</v>
          </cell>
          <cell r="BK1215">
            <v>0</v>
          </cell>
          <cell r="BL1215">
            <v>0</v>
          </cell>
          <cell r="BM1215">
            <v>0</v>
          </cell>
          <cell r="BN1215">
            <v>0</v>
          </cell>
          <cell r="BO1215">
            <v>0</v>
          </cell>
          <cell r="BP1215">
            <v>0</v>
          </cell>
          <cell r="BQ1215">
            <v>0</v>
          </cell>
        </row>
        <row r="1218">
          <cell r="E1218">
            <v>0</v>
          </cell>
          <cell r="F1218">
            <v>0</v>
          </cell>
          <cell r="G1218">
            <v>-3077.1562500000005</v>
          </cell>
          <cell r="H1218">
            <v>-17507.299085667219</v>
          </cell>
          <cell r="I1218">
            <v>-17507.299085667219</v>
          </cell>
          <cell r="J1218">
            <v>-17792.281609757229</v>
          </cell>
          <cell r="K1218">
            <v>-17792.281609757229</v>
          </cell>
          <cell r="L1218">
            <v>-17792.281609757229</v>
          </cell>
          <cell r="M1218">
            <v>-17978.92050012809</v>
          </cell>
          <cell r="N1218">
            <v>-18556.642960584664</v>
          </cell>
          <cell r="O1218">
            <v>-18556.642960584664</v>
          </cell>
          <cell r="P1218">
            <v>-18556.642960584664</v>
          </cell>
          <cell r="Q1218">
            <v>-18556.642960584664</v>
          </cell>
          <cell r="R1218">
            <v>-19298.908679008055</v>
          </cell>
          <cell r="S1218">
            <v>-17233.130584868679</v>
          </cell>
          <cell r="T1218">
            <v>-17233.130584868679</v>
          </cell>
          <cell r="U1218">
            <v>-17233.130584868679</v>
          </cell>
          <cell r="V1218">
            <v>-19977.481142467128</v>
          </cell>
          <cell r="W1218">
            <v>-19977.481142467128</v>
          </cell>
          <cell r="X1218">
            <v>-20059.682155835275</v>
          </cell>
          <cell r="Y1218">
            <v>-20059.682155835275</v>
          </cell>
          <cell r="Z1218">
            <v>-20778.583369088155</v>
          </cell>
          <cell r="AA1218">
            <v>-20778.583369088155</v>
          </cell>
          <cell r="AB1218">
            <v>-20864.311275503584</v>
          </cell>
          <cell r="AC1218">
            <v>-20864.311275503584</v>
          </cell>
          <cell r="AD1218">
            <v>-21609.965556364237</v>
          </cell>
          <cell r="AE1218">
            <v>-21609.965556364237</v>
          </cell>
          <cell r="AF1218">
            <v>-21698.883726523731</v>
          </cell>
          <cell r="AG1218">
            <v>-6117.7289908952898</v>
          </cell>
          <cell r="AH1218">
            <v>-6269.9632535652308</v>
          </cell>
          <cell r="AI1218">
            <v>-6269.9632535652308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0</v>
          </cell>
          <cell r="BP1218">
            <v>0</v>
          </cell>
          <cell r="BQ1218">
            <v>0</v>
          </cell>
        </row>
        <row r="1219"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  <cell r="BJ1219">
            <v>0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  <cell r="BQ1219">
            <v>0</v>
          </cell>
        </row>
        <row r="1220"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-17513.601893657564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-6705.0042044832771</v>
          </cell>
          <cell r="S1220">
            <v>-6705.0016592266993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-41513.85000006271</v>
          </cell>
          <cell r="AG1220">
            <v>-41513.850000025253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  <cell r="BQ1220">
            <v>0</v>
          </cell>
        </row>
        <row r="1221"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-56108.572569489326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-35448.950982421869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-258908.05232632172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  <cell r="BJ1221">
            <v>0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</row>
        <row r="1222"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  <cell r="BJ1222">
            <v>0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</row>
        <row r="1224">
          <cell r="E1224">
            <v>0</v>
          </cell>
          <cell r="F1224">
            <v>0</v>
          </cell>
          <cell r="G1224">
            <v>-3077.1562500000005</v>
          </cell>
          <cell r="H1224">
            <v>-17507.299085667219</v>
          </cell>
          <cell r="I1224">
            <v>-17507.299085667219</v>
          </cell>
          <cell r="J1224">
            <v>-17792.281609757229</v>
          </cell>
          <cell r="K1224">
            <v>-17792.281609757229</v>
          </cell>
          <cell r="L1224">
            <v>-17792.281609757229</v>
          </cell>
          <cell r="M1224">
            <v>-35492.52239378565</v>
          </cell>
          <cell r="N1224">
            <v>-74665.215530073998</v>
          </cell>
          <cell r="O1224">
            <v>-18556.642960584664</v>
          </cell>
          <cell r="P1224">
            <v>-18556.642960584664</v>
          </cell>
          <cell r="Q1224">
            <v>-18556.642960584664</v>
          </cell>
          <cell r="R1224">
            <v>-26003.912883491332</v>
          </cell>
          <cell r="S1224">
            <v>-23938.132244095377</v>
          </cell>
          <cell r="T1224">
            <v>-52682.081567290545</v>
          </cell>
          <cell r="U1224">
            <v>-17233.130584868679</v>
          </cell>
          <cell r="V1224">
            <v>-19977.481142467128</v>
          </cell>
          <cell r="W1224">
            <v>-19977.481142467128</v>
          </cell>
          <cell r="X1224">
            <v>-20059.682155835275</v>
          </cell>
          <cell r="Y1224">
            <v>-20059.682155835275</v>
          </cell>
          <cell r="Z1224">
            <v>-20778.583369088155</v>
          </cell>
          <cell r="AA1224">
            <v>-20778.583369088155</v>
          </cell>
          <cell r="AB1224">
            <v>-20864.311275503584</v>
          </cell>
          <cell r="AC1224">
            <v>-20864.311275503584</v>
          </cell>
          <cell r="AD1224">
            <v>-21609.965556364237</v>
          </cell>
          <cell r="AE1224">
            <v>-21609.965556364237</v>
          </cell>
          <cell r="AF1224">
            <v>-63212.733726586441</v>
          </cell>
          <cell r="AG1224">
            <v>-47631.578990920541</v>
          </cell>
          <cell r="AH1224">
            <v>-265178.01557988697</v>
          </cell>
          <cell r="AI1224">
            <v>-6269.9632535652308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G1224">
            <v>0</v>
          </cell>
          <cell r="BH1224">
            <v>0</v>
          </cell>
          <cell r="BI1224">
            <v>0</v>
          </cell>
          <cell r="BJ1224">
            <v>0</v>
          </cell>
          <cell r="BK1224">
            <v>0</v>
          </cell>
          <cell r="BL1224">
            <v>0</v>
          </cell>
          <cell r="BM1224">
            <v>0</v>
          </cell>
          <cell r="BN1224">
            <v>0</v>
          </cell>
          <cell r="BO1224">
            <v>0</v>
          </cell>
          <cell r="BP1224">
            <v>0</v>
          </cell>
          <cell r="BQ1224">
            <v>0</v>
          </cell>
        </row>
        <row r="1226">
          <cell r="E1226">
            <v>0</v>
          </cell>
          <cell r="F1226">
            <v>0</v>
          </cell>
          <cell r="G1226">
            <v>84841.59375</v>
          </cell>
          <cell r="H1226">
            <v>482701.24621911033</v>
          </cell>
          <cell r="I1226">
            <v>482701.24621911033</v>
          </cell>
          <cell r="J1226">
            <v>490558.6215261636</v>
          </cell>
          <cell r="K1226">
            <v>490558.6215261636</v>
          </cell>
          <cell r="L1226">
            <v>490558.6215261636</v>
          </cell>
          <cell r="M1226">
            <v>478190.92046701687</v>
          </cell>
          <cell r="N1226">
            <v>455524.58334377361</v>
          </cell>
          <cell r="O1226">
            <v>511633.15591326292</v>
          </cell>
          <cell r="P1226">
            <v>511633.15591326292</v>
          </cell>
          <cell r="Q1226">
            <v>511633.15591326292</v>
          </cell>
          <cell r="R1226">
            <v>525393.47794531018</v>
          </cell>
          <cell r="S1226">
            <v>468437.0273235811</v>
          </cell>
          <cell r="T1226">
            <v>439693.07800038595</v>
          </cell>
          <cell r="U1226">
            <v>475142.02898280782</v>
          </cell>
          <cell r="V1226">
            <v>550807.69435659354</v>
          </cell>
          <cell r="W1226">
            <v>550807.69435659354</v>
          </cell>
          <cell r="X1226">
            <v>553074.09372517245</v>
          </cell>
          <cell r="Y1226">
            <v>553074.09372517245</v>
          </cell>
          <cell r="Z1226">
            <v>572895.22717628768</v>
          </cell>
          <cell r="AA1226">
            <v>572895.22717628768</v>
          </cell>
          <cell r="AB1226">
            <v>575258.86802459869</v>
          </cell>
          <cell r="AC1226">
            <v>575258.86802459869</v>
          </cell>
          <cell r="AD1226">
            <v>595817.62176832813</v>
          </cell>
          <cell r="AE1226">
            <v>595817.62176832813</v>
          </cell>
          <cell r="AF1226">
            <v>556755.37274551997</v>
          </cell>
          <cell r="AG1226">
            <v>127160.67789180201</v>
          </cell>
          <cell r="AH1226">
            <v>-86036.208335166099</v>
          </cell>
          <cell r="AI1226">
            <v>172871.84399115565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  <cell r="BJ1226">
            <v>0</v>
          </cell>
          <cell r="BK1226">
            <v>0</v>
          </cell>
          <cell r="BL1226">
            <v>0</v>
          </cell>
          <cell r="BM1226">
            <v>0</v>
          </cell>
          <cell r="BN1226">
            <v>0</v>
          </cell>
          <cell r="BO1226">
            <v>0</v>
          </cell>
          <cell r="BP1226">
            <v>0</v>
          </cell>
          <cell r="BQ1226">
            <v>0</v>
          </cell>
        </row>
        <row r="1229">
          <cell r="E1229">
            <v>0</v>
          </cell>
          <cell r="F1229">
            <v>0</v>
          </cell>
          <cell r="G1229">
            <v>-28390521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>
            <v>0</v>
          </cell>
          <cell r="BQ1229">
            <v>0</v>
          </cell>
        </row>
        <row r="1230">
          <cell r="E1230">
            <v>0</v>
          </cell>
          <cell r="F1230">
            <v>0</v>
          </cell>
          <cell r="G1230">
            <v>0</v>
          </cell>
          <cell r="H1230">
            <v>-3125</v>
          </cell>
          <cell r="I1230">
            <v>-45833.333333333336</v>
          </cell>
          <cell r="J1230">
            <v>-45833.333333333336</v>
          </cell>
          <cell r="K1230">
            <v>-45833.333333333336</v>
          </cell>
          <cell r="L1230">
            <v>-45833.333333333336</v>
          </cell>
          <cell r="M1230">
            <v>-45833.333333333336</v>
          </cell>
          <cell r="N1230">
            <v>-45833.333333333336</v>
          </cell>
          <cell r="O1230">
            <v>-45833.333333333336</v>
          </cell>
          <cell r="P1230">
            <v>-45833.333333333336</v>
          </cell>
          <cell r="Q1230">
            <v>-45833.333333333336</v>
          </cell>
          <cell r="R1230">
            <v>-45833.333333333336</v>
          </cell>
          <cell r="S1230">
            <v>-45833.333333333336</v>
          </cell>
          <cell r="T1230">
            <v>-45833.333333333336</v>
          </cell>
          <cell r="U1230">
            <v>-45312.5</v>
          </cell>
          <cell r="V1230">
            <v>-45312.5</v>
          </cell>
          <cell r="W1230">
            <v>-45312.5</v>
          </cell>
          <cell r="X1230">
            <v>-45312.5</v>
          </cell>
          <cell r="Y1230">
            <v>-45312.5</v>
          </cell>
          <cell r="Z1230">
            <v>-45312.5</v>
          </cell>
          <cell r="AA1230">
            <v>-45312.5</v>
          </cell>
          <cell r="AB1230">
            <v>-45312.5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>
            <v>0</v>
          </cell>
          <cell r="BQ1230">
            <v>0</v>
          </cell>
        </row>
        <row r="1231"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31639449.598229092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>
            <v>0</v>
          </cell>
          <cell r="BQ1231">
            <v>0</v>
          </cell>
        </row>
        <row r="1233">
          <cell r="E1233">
            <v>0</v>
          </cell>
          <cell r="F1233">
            <v>0</v>
          </cell>
          <cell r="G1233">
            <v>-28390521</v>
          </cell>
          <cell r="H1233">
            <v>-3125</v>
          </cell>
          <cell r="I1233">
            <v>-45833.333333333336</v>
          </cell>
          <cell r="J1233">
            <v>-45833.333333333336</v>
          </cell>
          <cell r="K1233">
            <v>-45833.333333333336</v>
          </cell>
          <cell r="L1233">
            <v>-45833.333333333336</v>
          </cell>
          <cell r="M1233">
            <v>-45833.333333333336</v>
          </cell>
          <cell r="N1233">
            <v>-45833.333333333336</v>
          </cell>
          <cell r="O1233">
            <v>-45833.333333333336</v>
          </cell>
          <cell r="P1233">
            <v>-45833.333333333336</v>
          </cell>
          <cell r="Q1233">
            <v>-45833.333333333336</v>
          </cell>
          <cell r="R1233">
            <v>-45833.333333333336</v>
          </cell>
          <cell r="S1233">
            <v>-45833.333333333336</v>
          </cell>
          <cell r="T1233">
            <v>-45833.333333333336</v>
          </cell>
          <cell r="U1233">
            <v>-45312.5</v>
          </cell>
          <cell r="V1233">
            <v>-45312.5</v>
          </cell>
          <cell r="W1233">
            <v>-45312.5</v>
          </cell>
          <cell r="X1233">
            <v>-45312.5</v>
          </cell>
          <cell r="Y1233">
            <v>-45312.5</v>
          </cell>
          <cell r="Z1233">
            <v>-45312.5</v>
          </cell>
          <cell r="AA1233">
            <v>-45312.5</v>
          </cell>
          <cell r="AB1233">
            <v>-45312.5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31639449.598229092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  <cell r="BJ1233">
            <v>0</v>
          </cell>
          <cell r="BK1233">
            <v>0</v>
          </cell>
          <cell r="BL1233">
            <v>0</v>
          </cell>
          <cell r="BM1233">
            <v>0</v>
          </cell>
          <cell r="BN1233">
            <v>0</v>
          </cell>
          <cell r="BO1233">
            <v>0</v>
          </cell>
          <cell r="BP1233">
            <v>0</v>
          </cell>
          <cell r="BQ1233">
            <v>0</v>
          </cell>
        </row>
        <row r="1236"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</row>
        <row r="1237"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>
            <v>0</v>
          </cell>
          <cell r="BQ1237">
            <v>0</v>
          </cell>
        </row>
        <row r="1238"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</row>
        <row r="1239"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</row>
        <row r="1241"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  <cell r="BJ1241">
            <v>0</v>
          </cell>
          <cell r="BK1241">
            <v>0</v>
          </cell>
          <cell r="BL1241">
            <v>0</v>
          </cell>
          <cell r="BM1241">
            <v>0</v>
          </cell>
          <cell r="BN1241">
            <v>0</v>
          </cell>
          <cell r="BO1241">
            <v>0</v>
          </cell>
          <cell r="BP1241">
            <v>0</v>
          </cell>
          <cell r="BQ1241">
            <v>0</v>
          </cell>
        </row>
        <row r="1244"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>
            <v>0</v>
          </cell>
          <cell r="BQ1244">
            <v>0</v>
          </cell>
        </row>
        <row r="1245"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</row>
        <row r="1247"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</row>
        <row r="1250"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</row>
        <row r="1251"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</row>
        <row r="1252"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  <cell r="BQ1252">
            <v>0</v>
          </cell>
        </row>
        <row r="1254">
          <cell r="E1254">
            <v>0</v>
          </cell>
          <cell r="F1254">
            <v>0</v>
          </cell>
          <cell r="G1254">
            <v>-28305679.40625</v>
          </cell>
          <cell r="H1254">
            <v>479576.24621911033</v>
          </cell>
          <cell r="I1254">
            <v>436867.91288577701</v>
          </cell>
          <cell r="J1254">
            <v>444725.28819283028</v>
          </cell>
          <cell r="K1254">
            <v>444725.28819283028</v>
          </cell>
          <cell r="L1254">
            <v>444725.28819283028</v>
          </cell>
          <cell r="M1254">
            <v>432357.58713368356</v>
          </cell>
          <cell r="N1254">
            <v>409691.2500104403</v>
          </cell>
          <cell r="O1254">
            <v>465799.82257992961</v>
          </cell>
          <cell r="P1254">
            <v>465799.82257992961</v>
          </cell>
          <cell r="Q1254">
            <v>465799.82257992961</v>
          </cell>
          <cell r="R1254">
            <v>479560.14461197687</v>
          </cell>
          <cell r="S1254">
            <v>422603.69399024779</v>
          </cell>
          <cell r="T1254">
            <v>393859.74466705264</v>
          </cell>
          <cell r="U1254">
            <v>429829.52898280782</v>
          </cell>
          <cell r="V1254">
            <v>505495.19435659354</v>
          </cell>
          <cell r="W1254">
            <v>505495.19435659354</v>
          </cell>
          <cell r="X1254">
            <v>507761.59372517245</v>
          </cell>
          <cell r="Y1254">
            <v>507761.59372517245</v>
          </cell>
          <cell r="Z1254">
            <v>527582.72717628768</v>
          </cell>
          <cell r="AA1254">
            <v>527582.72717628768</v>
          </cell>
          <cell r="AB1254">
            <v>529946.36802459869</v>
          </cell>
          <cell r="AC1254">
            <v>575258.86802459869</v>
          </cell>
          <cell r="AD1254">
            <v>595817.62176832813</v>
          </cell>
          <cell r="AE1254">
            <v>595817.62176832813</v>
          </cell>
          <cell r="AF1254">
            <v>556755.37274551997</v>
          </cell>
          <cell r="AG1254">
            <v>127160.67789180201</v>
          </cell>
          <cell r="AH1254">
            <v>-86036.208335166099</v>
          </cell>
          <cell r="AI1254">
            <v>172871.84399115565</v>
          </cell>
          <cell r="AJ1254">
            <v>31639449.598229092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</row>
        <row r="1256">
          <cell r="E1256">
            <v>0</v>
          </cell>
          <cell r="F1256">
            <v>0</v>
          </cell>
          <cell r="G1256">
            <v>-28305679.40625</v>
          </cell>
          <cell r="H1256">
            <v>479576.24621911033</v>
          </cell>
          <cell r="I1256">
            <v>436867.91288577701</v>
          </cell>
          <cell r="J1256">
            <v>444725.28819283028</v>
          </cell>
          <cell r="K1256">
            <v>444725.28819283028</v>
          </cell>
          <cell r="L1256">
            <v>444725.28819283028</v>
          </cell>
          <cell r="M1256">
            <v>432357.58713368356</v>
          </cell>
          <cell r="N1256">
            <v>409691.2500104403</v>
          </cell>
          <cell r="O1256">
            <v>465799.82257992961</v>
          </cell>
          <cell r="P1256">
            <v>465799.82257992961</v>
          </cell>
          <cell r="Q1256">
            <v>465799.82257992961</v>
          </cell>
          <cell r="R1256">
            <v>479560.14461197687</v>
          </cell>
          <cell r="S1256">
            <v>422603.69399024779</v>
          </cell>
          <cell r="T1256">
            <v>393859.74466705264</v>
          </cell>
          <cell r="U1256">
            <v>429829.52898280782</v>
          </cell>
          <cell r="V1256">
            <v>505495.19435659354</v>
          </cell>
          <cell r="W1256">
            <v>505495.19435659354</v>
          </cell>
          <cell r="X1256">
            <v>507761.59372517245</v>
          </cell>
          <cell r="Y1256">
            <v>507761.59372517245</v>
          </cell>
          <cell r="Z1256">
            <v>527582.72717628768</v>
          </cell>
          <cell r="AA1256">
            <v>527582.72717628768</v>
          </cell>
          <cell r="AB1256">
            <v>529946.36802459869</v>
          </cell>
          <cell r="AC1256">
            <v>575258.86802459869</v>
          </cell>
          <cell r="AD1256">
            <v>595817.62176832813</v>
          </cell>
          <cell r="AE1256">
            <v>595817.62176832813</v>
          </cell>
          <cell r="AF1256">
            <v>556755.37274551997</v>
          </cell>
          <cell r="AG1256">
            <v>127160.67789180201</v>
          </cell>
          <cell r="AH1256">
            <v>-86036.208335166099</v>
          </cell>
          <cell r="AI1256">
            <v>172871.84399115565</v>
          </cell>
          <cell r="AJ1256">
            <v>31639449.598229092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</row>
        <row r="1258">
          <cell r="E1258">
            <v>0</v>
          </cell>
          <cell r="F1258">
            <v>0</v>
          </cell>
          <cell r="G1258">
            <v>-28305679.40625</v>
          </cell>
          <cell r="H1258">
            <v>479576.24621911033</v>
          </cell>
          <cell r="I1258">
            <v>436867.91288577701</v>
          </cell>
          <cell r="J1258">
            <v>444725.28819283028</v>
          </cell>
          <cell r="K1258">
            <v>444725.28819283028</v>
          </cell>
          <cell r="L1258">
            <v>444725.28819283028</v>
          </cell>
          <cell r="M1258">
            <v>432357.58713368356</v>
          </cell>
          <cell r="N1258">
            <v>409691.2500104403</v>
          </cell>
          <cell r="O1258">
            <v>465799.82257992961</v>
          </cell>
          <cell r="P1258">
            <v>465799.82257992961</v>
          </cell>
          <cell r="Q1258">
            <v>465799.82257992961</v>
          </cell>
          <cell r="R1258">
            <v>479560.14461197687</v>
          </cell>
          <cell r="S1258">
            <v>422603.69399024779</v>
          </cell>
          <cell r="T1258">
            <v>393859.74466705264</v>
          </cell>
          <cell r="U1258">
            <v>429829.52898280782</v>
          </cell>
          <cell r="V1258">
            <v>505495.19435659354</v>
          </cell>
          <cell r="W1258">
            <v>505495.19435659354</v>
          </cell>
          <cell r="X1258">
            <v>507761.59372517245</v>
          </cell>
          <cell r="Y1258">
            <v>507761.59372517245</v>
          </cell>
          <cell r="Z1258">
            <v>527582.72717628768</v>
          </cell>
          <cell r="AA1258">
            <v>527582.72717628768</v>
          </cell>
          <cell r="AB1258">
            <v>529946.36802459869</v>
          </cell>
          <cell r="AC1258">
            <v>575258.86802459869</v>
          </cell>
          <cell r="AD1258">
            <v>595817.62176832813</v>
          </cell>
          <cell r="AE1258">
            <v>595817.62176832813</v>
          </cell>
          <cell r="AF1258">
            <v>556755.37274551997</v>
          </cell>
          <cell r="AG1258">
            <v>127160.67789180201</v>
          </cell>
          <cell r="AH1258">
            <v>-86036.208335166099</v>
          </cell>
          <cell r="AI1258">
            <v>172871.84399115565</v>
          </cell>
          <cell r="AJ1258">
            <v>31639449.598229092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</row>
        <row r="1260">
          <cell r="E1260">
            <v>0</v>
          </cell>
          <cell r="F1260">
            <v>0</v>
          </cell>
          <cell r="G1260">
            <v>0</v>
          </cell>
          <cell r="H1260">
            <v>0.12882492471385712</v>
          </cell>
          <cell r="I1260">
            <v>2.2642808596533281E-2</v>
          </cell>
          <cell r="J1260">
            <v>2.3011386565913484E-2</v>
          </cell>
          <cell r="K1260">
            <v>2.2642808596533281E-2</v>
          </cell>
          <cell r="L1260">
            <v>2.2642808596533281E-2</v>
          </cell>
          <cell r="M1260">
            <v>2.2071950241235851E-2</v>
          </cell>
          <cell r="N1260">
            <v>2.1569535326173284E-2</v>
          </cell>
          <cell r="O1260">
            <v>2.5431803341865962E-2</v>
          </cell>
          <cell r="P1260">
            <v>2.2642808596533285E-2</v>
          </cell>
          <cell r="Q1260">
            <v>2.2642808596533285E-2</v>
          </cell>
          <cell r="R1260">
            <v>2.3251784645871115E-2</v>
          </cell>
          <cell r="S1260">
            <v>2.018816447950076E-2</v>
          </cell>
          <cell r="T1260">
            <v>2.1253414281245778E-2</v>
          </cell>
          <cell r="U1260">
            <v>2.4468317917019249E-2</v>
          </cell>
          <cell r="V1260">
            <v>2.6248642376499647E-2</v>
          </cell>
          <cell r="W1260">
            <v>2.2642808596533281E-2</v>
          </cell>
          <cell r="X1260">
            <v>2.2735976588977507E-2</v>
          </cell>
          <cell r="Y1260">
            <v>2.2642808596533278E-2</v>
          </cell>
          <cell r="Z1260">
            <v>2.345428419445373E-2</v>
          </cell>
          <cell r="AA1260">
            <v>2.2642808596533281E-2</v>
          </cell>
          <cell r="AB1260">
            <v>2.2736227889940633E-2</v>
          </cell>
          <cell r="AC1260">
            <v>2.2642808596533281E-2</v>
          </cell>
          <cell r="AD1260">
            <v>2.3452023285567197E-2</v>
          </cell>
          <cell r="AE1260">
            <v>2.2642808596533281E-2</v>
          </cell>
          <cell r="AF1260">
            <v>2.1158329125535901E-2</v>
          </cell>
          <cell r="AG1260">
            <v>5.1715260084711284E-3</v>
          </cell>
          <cell r="AH1260">
            <v>-1.5319998524718629E-2</v>
          </cell>
          <cell r="AI1260">
            <v>-4.5496008610383901E-2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</row>
        <row r="1261">
          <cell r="E1261">
            <v>28390521</v>
          </cell>
          <cell r="F1261">
            <v>0</v>
          </cell>
          <cell r="G1261">
            <v>0</v>
          </cell>
          <cell r="H1261">
            <v>14987821.566091344</v>
          </cell>
          <cell r="I1261">
            <v>85272327.266506001</v>
          </cell>
          <cell r="J1261">
            <v>85272327.266506001</v>
          </cell>
          <cell r="K1261">
            <v>86660383.924504906</v>
          </cell>
          <cell r="L1261">
            <v>86660383.924504906</v>
          </cell>
          <cell r="M1261">
            <v>86660383.924504906</v>
          </cell>
          <cell r="N1261">
            <v>84475548.769198194</v>
          </cell>
          <cell r="O1261">
            <v>80471392.301309571</v>
          </cell>
          <cell r="P1261">
            <v>90383338.044308916</v>
          </cell>
          <cell r="Q1261">
            <v>90383338.044308916</v>
          </cell>
          <cell r="R1261">
            <v>90383338.044308916</v>
          </cell>
          <cell r="S1261">
            <v>92814188.788532242</v>
          </cell>
          <cell r="T1261">
            <v>82752459.850815684</v>
          </cell>
          <cell r="U1261">
            <v>77674653.499955833</v>
          </cell>
          <cell r="V1261">
            <v>83936942.178728521</v>
          </cell>
          <cell r="W1261">
            <v>97303776.076776043</v>
          </cell>
          <cell r="X1261">
            <v>97303776.076776043</v>
          </cell>
          <cell r="Y1261">
            <v>97704150.325211987</v>
          </cell>
          <cell r="Z1261">
            <v>97704150.325211987</v>
          </cell>
          <cell r="AA1261">
            <v>101205682.98475139</v>
          </cell>
          <cell r="AB1261">
            <v>101205682.98475139</v>
          </cell>
          <cell r="AC1261">
            <v>101623235.57558553</v>
          </cell>
          <cell r="AD1261">
            <v>101623235.57558553</v>
          </cell>
          <cell r="AE1261">
            <v>105255073.67660221</v>
          </cell>
          <cell r="AF1261">
            <v>105255073.67660221</v>
          </cell>
          <cell r="AG1261">
            <v>98354472.303539559</v>
          </cell>
          <cell r="AH1261">
            <v>22463764.130616002</v>
          </cell>
          <cell r="AI1261">
            <v>-15198858.033599</v>
          </cell>
          <cell r="AJ1261">
            <v>30538940.123818938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</row>
        <row r="1262">
          <cell r="E1262" t="str">
            <v>-</v>
          </cell>
          <cell r="F1262" t="str">
            <v>-</v>
          </cell>
          <cell r="G1262">
            <v>1</v>
          </cell>
          <cell r="H1262">
            <v>1</v>
          </cell>
          <cell r="I1262">
            <v>1</v>
          </cell>
          <cell r="J1262">
            <v>1</v>
          </cell>
          <cell r="K1262">
            <v>1</v>
          </cell>
          <cell r="L1262">
            <v>1</v>
          </cell>
          <cell r="M1262">
            <v>0.73357461850395589</v>
          </cell>
          <cell r="N1262">
            <v>1</v>
          </cell>
          <cell r="O1262">
            <v>1</v>
          </cell>
          <cell r="P1262">
            <v>1</v>
          </cell>
          <cell r="Q1262">
            <v>1</v>
          </cell>
          <cell r="R1262">
            <v>0.89799387963277799</v>
          </cell>
          <cell r="S1262">
            <v>0.89799387963277799</v>
          </cell>
          <cell r="T1262">
            <v>1</v>
          </cell>
          <cell r="U1262">
            <v>1</v>
          </cell>
          <cell r="V1262">
            <v>1</v>
          </cell>
          <cell r="W1262">
            <v>1</v>
          </cell>
          <cell r="X1262">
            <v>1</v>
          </cell>
          <cell r="Y1262">
            <v>1</v>
          </cell>
          <cell r="Z1262">
            <v>1</v>
          </cell>
          <cell r="AA1262">
            <v>1</v>
          </cell>
          <cell r="AB1262">
            <v>1</v>
          </cell>
          <cell r="AC1262">
            <v>1</v>
          </cell>
          <cell r="AD1262">
            <v>1</v>
          </cell>
          <cell r="AE1262">
            <v>1</v>
          </cell>
          <cell r="AF1262">
            <v>0.36843150186326612</v>
          </cell>
          <cell r="AG1262">
            <v>0.36843150186326612</v>
          </cell>
          <cell r="AH1262">
            <v>1</v>
          </cell>
          <cell r="AI1262">
            <v>1</v>
          </cell>
          <cell r="AJ1262" t="str">
            <v>-</v>
          </cell>
          <cell r="AK1262" t="str">
            <v>-</v>
          </cell>
          <cell r="AL1262" t="str">
            <v>-</v>
          </cell>
          <cell r="AM1262" t="str">
            <v>-</v>
          </cell>
          <cell r="AN1262" t="str">
            <v>-</v>
          </cell>
          <cell r="AO1262" t="str">
            <v>-</v>
          </cell>
          <cell r="AP1262" t="str">
            <v>-</v>
          </cell>
          <cell r="AQ1262" t="str">
            <v>-</v>
          </cell>
          <cell r="AR1262" t="str">
            <v>-</v>
          </cell>
          <cell r="AS1262" t="str">
            <v>-</v>
          </cell>
          <cell r="AT1262" t="str">
            <v>-</v>
          </cell>
          <cell r="AU1262" t="str">
            <v>-</v>
          </cell>
          <cell r="AV1262" t="str">
            <v>-</v>
          </cell>
          <cell r="AW1262" t="str">
            <v>-</v>
          </cell>
          <cell r="AX1262" t="str">
            <v>-</v>
          </cell>
          <cell r="AY1262" t="str">
            <v>-</v>
          </cell>
          <cell r="AZ1262" t="str">
            <v>-</v>
          </cell>
          <cell r="BA1262" t="str">
            <v>-</v>
          </cell>
          <cell r="BB1262" t="str">
            <v>-</v>
          </cell>
          <cell r="BC1262" t="str">
            <v>-</v>
          </cell>
          <cell r="BD1262" t="str">
            <v>-</v>
          </cell>
          <cell r="BE1262" t="str">
            <v>-</v>
          </cell>
          <cell r="BF1262" t="str">
            <v>-</v>
          </cell>
          <cell r="BG1262" t="str">
            <v>-</v>
          </cell>
          <cell r="BH1262" t="str">
            <v>-</v>
          </cell>
          <cell r="BI1262" t="str">
            <v>-</v>
          </cell>
          <cell r="BJ1262" t="str">
            <v>-</v>
          </cell>
          <cell r="BK1262" t="str">
            <v>-</v>
          </cell>
          <cell r="BL1262" t="str">
            <v>-</v>
          </cell>
          <cell r="BM1262" t="str">
            <v>-</v>
          </cell>
          <cell r="BN1262" t="str">
            <v>-</v>
          </cell>
          <cell r="BO1262" t="str">
            <v>-</v>
          </cell>
          <cell r="BP1262" t="str">
            <v>-</v>
          </cell>
          <cell r="BQ1262" t="str">
            <v>-</v>
          </cell>
        </row>
        <row r="1263">
          <cell r="E1263">
            <v>3</v>
          </cell>
          <cell r="F1263">
            <v>4</v>
          </cell>
          <cell r="G1263">
            <v>5</v>
          </cell>
          <cell r="H1263">
            <v>6</v>
          </cell>
          <cell r="I1263">
            <v>7</v>
          </cell>
          <cell r="J1263">
            <v>8</v>
          </cell>
          <cell r="K1263">
            <v>9</v>
          </cell>
          <cell r="L1263">
            <v>10</v>
          </cell>
          <cell r="M1263">
            <v>11</v>
          </cell>
          <cell r="N1263">
            <v>12</v>
          </cell>
          <cell r="O1263">
            <v>13</v>
          </cell>
          <cell r="P1263">
            <v>14</v>
          </cell>
          <cell r="Q1263">
            <v>15</v>
          </cell>
          <cell r="R1263">
            <v>16</v>
          </cell>
          <cell r="S1263">
            <v>17</v>
          </cell>
          <cell r="T1263">
            <v>18</v>
          </cell>
          <cell r="U1263">
            <v>19</v>
          </cell>
          <cell r="V1263">
            <v>20</v>
          </cell>
          <cell r="W1263">
            <v>21</v>
          </cell>
          <cell r="X1263">
            <v>22</v>
          </cell>
          <cell r="Y1263">
            <v>23</v>
          </cell>
          <cell r="Z1263">
            <v>24</v>
          </cell>
          <cell r="AA1263">
            <v>25</v>
          </cell>
          <cell r="AB1263">
            <v>26</v>
          </cell>
          <cell r="AC1263">
            <v>27</v>
          </cell>
          <cell r="AD1263">
            <v>28</v>
          </cell>
          <cell r="AE1263">
            <v>29</v>
          </cell>
          <cell r="AF1263">
            <v>30</v>
          </cell>
          <cell r="AG1263">
            <v>31</v>
          </cell>
          <cell r="AH1263">
            <v>32</v>
          </cell>
          <cell r="AI1263">
            <v>33</v>
          </cell>
          <cell r="AJ1263">
            <v>34</v>
          </cell>
          <cell r="AK1263">
            <v>35</v>
          </cell>
          <cell r="AL1263">
            <v>36</v>
          </cell>
          <cell r="AM1263">
            <v>37</v>
          </cell>
          <cell r="AN1263">
            <v>38</v>
          </cell>
          <cell r="AO1263">
            <v>39</v>
          </cell>
          <cell r="AP1263">
            <v>40</v>
          </cell>
          <cell r="AQ1263">
            <v>41</v>
          </cell>
          <cell r="AR1263">
            <v>42</v>
          </cell>
          <cell r="AS1263">
            <v>43</v>
          </cell>
          <cell r="AT1263">
            <v>44</v>
          </cell>
          <cell r="AU1263">
            <v>45</v>
          </cell>
          <cell r="AV1263">
            <v>46</v>
          </cell>
          <cell r="AW1263">
            <v>47</v>
          </cell>
          <cell r="AX1263">
            <v>48</v>
          </cell>
          <cell r="AY1263">
            <v>49</v>
          </cell>
          <cell r="AZ1263">
            <v>50</v>
          </cell>
          <cell r="BA1263">
            <v>51</v>
          </cell>
          <cell r="BB1263">
            <v>52</v>
          </cell>
          <cell r="BC1263">
            <v>53</v>
          </cell>
          <cell r="BD1263">
            <v>54</v>
          </cell>
          <cell r="BE1263">
            <v>55</v>
          </cell>
          <cell r="BF1263">
            <v>56</v>
          </cell>
          <cell r="BG1263">
            <v>57</v>
          </cell>
          <cell r="BH1263">
            <v>58</v>
          </cell>
          <cell r="BI1263">
            <v>59</v>
          </cell>
          <cell r="BJ1263">
            <v>60</v>
          </cell>
          <cell r="BK1263">
            <v>61</v>
          </cell>
          <cell r="BL1263">
            <v>62</v>
          </cell>
          <cell r="BM1263">
            <v>63</v>
          </cell>
          <cell r="BN1263">
            <v>64</v>
          </cell>
          <cell r="BO1263">
            <v>65</v>
          </cell>
          <cell r="BP1263">
            <v>66</v>
          </cell>
          <cell r="BQ1263">
            <v>67</v>
          </cell>
        </row>
        <row r="1264">
          <cell r="E1264">
            <v>39355</v>
          </cell>
          <cell r="F1264">
            <v>39446</v>
          </cell>
          <cell r="G1264">
            <v>39537</v>
          </cell>
          <cell r="H1264">
            <v>39629</v>
          </cell>
          <cell r="I1264">
            <v>39721</v>
          </cell>
          <cell r="J1264">
            <v>39812</v>
          </cell>
          <cell r="K1264">
            <v>39902</v>
          </cell>
          <cell r="L1264">
            <v>39994</v>
          </cell>
          <cell r="M1264">
            <v>40086</v>
          </cell>
          <cell r="N1264">
            <v>40177</v>
          </cell>
          <cell r="O1264">
            <v>40267</v>
          </cell>
          <cell r="P1264">
            <v>40359</v>
          </cell>
          <cell r="Q1264">
            <v>40451</v>
          </cell>
          <cell r="R1264">
            <v>40542</v>
          </cell>
          <cell r="S1264">
            <v>40632</v>
          </cell>
          <cell r="T1264">
            <v>40724</v>
          </cell>
          <cell r="U1264">
            <v>40816</v>
          </cell>
          <cell r="V1264">
            <v>40907</v>
          </cell>
          <cell r="W1264">
            <v>40998</v>
          </cell>
          <cell r="X1264">
            <v>41090</v>
          </cell>
          <cell r="Y1264">
            <v>41182</v>
          </cell>
          <cell r="Z1264">
            <v>41273</v>
          </cell>
          <cell r="AA1264">
            <v>41363</v>
          </cell>
          <cell r="AB1264">
            <v>41455</v>
          </cell>
          <cell r="AC1264">
            <v>41547</v>
          </cell>
          <cell r="AD1264">
            <v>41638</v>
          </cell>
          <cell r="AE1264">
            <v>41728</v>
          </cell>
          <cell r="AF1264">
            <v>41820</v>
          </cell>
          <cell r="AG1264">
            <v>41912</v>
          </cell>
          <cell r="AH1264">
            <v>42003</v>
          </cell>
          <cell r="AI1264">
            <v>42093</v>
          </cell>
          <cell r="AJ1264">
            <v>42185</v>
          </cell>
          <cell r="AK1264">
            <v>42277</v>
          </cell>
          <cell r="AL1264">
            <v>42368</v>
          </cell>
          <cell r="AM1264">
            <v>42459</v>
          </cell>
          <cell r="AN1264">
            <v>42551</v>
          </cell>
          <cell r="AO1264">
            <v>42643</v>
          </cell>
          <cell r="AP1264">
            <v>42734</v>
          </cell>
          <cell r="AQ1264">
            <v>42824</v>
          </cell>
          <cell r="AR1264">
            <v>42916</v>
          </cell>
          <cell r="AS1264">
            <v>43008</v>
          </cell>
          <cell r="AT1264">
            <v>43099</v>
          </cell>
          <cell r="AU1264">
            <v>43189</v>
          </cell>
          <cell r="AV1264">
            <v>43281</v>
          </cell>
          <cell r="AW1264">
            <v>43373</v>
          </cell>
          <cell r="AX1264">
            <v>43464</v>
          </cell>
          <cell r="AY1264">
            <v>43554</v>
          </cell>
          <cell r="AZ1264">
            <v>43646</v>
          </cell>
          <cell r="BA1264">
            <v>43738</v>
          </cell>
          <cell r="BB1264">
            <v>43829</v>
          </cell>
          <cell r="BC1264">
            <v>43920</v>
          </cell>
          <cell r="BD1264">
            <v>44012</v>
          </cell>
          <cell r="BE1264">
            <v>44104</v>
          </cell>
          <cell r="BF1264">
            <v>44195</v>
          </cell>
          <cell r="BG1264">
            <v>44285</v>
          </cell>
          <cell r="BH1264">
            <v>44377</v>
          </cell>
          <cell r="BI1264">
            <v>44469</v>
          </cell>
          <cell r="BJ1264">
            <v>44560</v>
          </cell>
          <cell r="BK1264">
            <v>44650</v>
          </cell>
          <cell r="BL1264">
            <v>44742</v>
          </cell>
          <cell r="BM1264">
            <v>44834</v>
          </cell>
          <cell r="BN1264">
            <v>44925</v>
          </cell>
          <cell r="BO1264">
            <v>45015</v>
          </cell>
          <cell r="BP1264">
            <v>45107</v>
          </cell>
          <cell r="BQ1264">
            <v>45199</v>
          </cell>
        </row>
        <row r="1265">
          <cell r="D1265" t="str">
            <v>Geared</v>
          </cell>
          <cell r="E1265">
            <v>-28305679.40625</v>
          </cell>
          <cell r="F1265">
            <v>479576.24621911033</v>
          </cell>
          <cell r="G1265">
            <v>436867.91288577701</v>
          </cell>
          <cell r="H1265">
            <v>444725.28819283028</v>
          </cell>
          <cell r="I1265">
            <v>444725.28819283028</v>
          </cell>
          <cell r="J1265">
            <v>444725.28819283028</v>
          </cell>
          <cell r="K1265">
            <v>432357.58713368356</v>
          </cell>
          <cell r="L1265">
            <v>409691.2500104403</v>
          </cell>
          <cell r="M1265">
            <v>465799.82257992961</v>
          </cell>
          <cell r="N1265">
            <v>465799.82257992961</v>
          </cell>
          <cell r="O1265">
            <v>465799.82257992961</v>
          </cell>
          <cell r="P1265">
            <v>479560.14461197687</v>
          </cell>
          <cell r="Q1265">
            <v>422603.69399024779</v>
          </cell>
          <cell r="R1265">
            <v>393859.74466705264</v>
          </cell>
          <cell r="S1265">
            <v>429829.52898280782</v>
          </cell>
          <cell r="T1265">
            <v>505495.19435659354</v>
          </cell>
          <cell r="U1265">
            <v>505495.19435659354</v>
          </cell>
          <cell r="V1265">
            <v>507761.59372517245</v>
          </cell>
          <cell r="W1265">
            <v>507761.59372517245</v>
          </cell>
          <cell r="X1265">
            <v>527582.72717628768</v>
          </cell>
          <cell r="Y1265">
            <v>527582.72717628768</v>
          </cell>
          <cell r="Z1265">
            <v>529946.36802459869</v>
          </cell>
          <cell r="AA1265">
            <v>575258.86802459869</v>
          </cell>
          <cell r="AB1265">
            <v>595817.62176832813</v>
          </cell>
          <cell r="AC1265">
            <v>595817.62176832813</v>
          </cell>
          <cell r="AD1265">
            <v>556755.37274551997</v>
          </cell>
          <cell r="AE1265">
            <v>127160.67789180201</v>
          </cell>
          <cell r="AF1265">
            <v>-86036.208335166099</v>
          </cell>
          <cell r="AG1265">
            <v>172871.84399115565</v>
          </cell>
          <cell r="AH1265">
            <v>31639449.598229092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</row>
        <row r="1266">
          <cell r="D1266" t="str">
            <v>Un-geared</v>
          </cell>
          <cell r="E1266">
            <v>-28305679.40625</v>
          </cell>
          <cell r="F1266">
            <v>479576.24621911033</v>
          </cell>
          <cell r="G1266">
            <v>436867.91288577701</v>
          </cell>
          <cell r="H1266">
            <v>444725.28819283028</v>
          </cell>
          <cell r="I1266">
            <v>444725.28819283028</v>
          </cell>
          <cell r="J1266">
            <v>444725.28819283028</v>
          </cell>
          <cell r="K1266">
            <v>432357.58713368356</v>
          </cell>
          <cell r="L1266">
            <v>409691.2500104403</v>
          </cell>
          <cell r="M1266">
            <v>465799.82257992961</v>
          </cell>
          <cell r="N1266">
            <v>465799.82257992961</v>
          </cell>
          <cell r="O1266">
            <v>465799.82257992961</v>
          </cell>
          <cell r="P1266">
            <v>479560.14461197687</v>
          </cell>
          <cell r="Q1266">
            <v>422603.69399024779</v>
          </cell>
          <cell r="R1266">
            <v>393859.74466705264</v>
          </cell>
          <cell r="S1266">
            <v>429829.52898280782</v>
          </cell>
          <cell r="T1266">
            <v>505495.19435659354</v>
          </cell>
          <cell r="U1266">
            <v>505495.19435659354</v>
          </cell>
          <cell r="V1266">
            <v>507761.59372517245</v>
          </cell>
          <cell r="W1266">
            <v>507761.59372517245</v>
          </cell>
          <cell r="X1266">
            <v>527582.72717628768</v>
          </cell>
          <cell r="Y1266">
            <v>527582.72717628768</v>
          </cell>
          <cell r="Z1266">
            <v>529946.36802459869</v>
          </cell>
          <cell r="AA1266">
            <v>575258.86802459869</v>
          </cell>
          <cell r="AB1266">
            <v>595817.62176832813</v>
          </cell>
          <cell r="AC1266">
            <v>595817.62176832813</v>
          </cell>
          <cell r="AD1266">
            <v>556755.37274551997</v>
          </cell>
          <cell r="AE1266">
            <v>127160.67789180201</v>
          </cell>
          <cell r="AF1266">
            <v>-86036.208335166099</v>
          </cell>
          <cell r="AG1266">
            <v>172871.84399115565</v>
          </cell>
          <cell r="AH1266">
            <v>31639449.598229092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</row>
        <row r="1267">
          <cell r="D1267" t="str">
            <v>Geared - After Tax</v>
          </cell>
          <cell r="E1267">
            <v>-28305679.40625</v>
          </cell>
          <cell r="F1267">
            <v>479576.24621911033</v>
          </cell>
          <cell r="G1267">
            <v>436867.91288577701</v>
          </cell>
          <cell r="H1267">
            <v>444725.28819283028</v>
          </cell>
          <cell r="I1267">
            <v>444725.28819283028</v>
          </cell>
          <cell r="J1267">
            <v>444725.28819283028</v>
          </cell>
          <cell r="K1267">
            <v>432357.58713368356</v>
          </cell>
          <cell r="L1267">
            <v>409691.2500104403</v>
          </cell>
          <cell r="M1267">
            <v>465799.82257992961</v>
          </cell>
          <cell r="N1267">
            <v>465799.82257992961</v>
          </cell>
          <cell r="O1267">
            <v>465799.82257992961</v>
          </cell>
          <cell r="P1267">
            <v>479560.14461197687</v>
          </cell>
          <cell r="Q1267">
            <v>422603.69399024779</v>
          </cell>
          <cell r="R1267">
            <v>393859.74466705264</v>
          </cell>
          <cell r="S1267">
            <v>429829.52898280782</v>
          </cell>
          <cell r="T1267">
            <v>505495.19435659354</v>
          </cell>
          <cell r="U1267">
            <v>505495.19435659354</v>
          </cell>
          <cell r="V1267">
            <v>507761.59372517245</v>
          </cell>
          <cell r="W1267">
            <v>507761.59372517245</v>
          </cell>
          <cell r="X1267">
            <v>527582.72717628768</v>
          </cell>
          <cell r="Y1267">
            <v>527582.72717628768</v>
          </cell>
          <cell r="Z1267">
            <v>529946.36802459869</v>
          </cell>
          <cell r="AA1267">
            <v>575258.86802459869</v>
          </cell>
          <cell r="AB1267">
            <v>595817.62176832813</v>
          </cell>
          <cell r="AC1267">
            <v>595817.62176832813</v>
          </cell>
          <cell r="AD1267">
            <v>556755.37274551997</v>
          </cell>
          <cell r="AE1267">
            <v>127160.67789180201</v>
          </cell>
          <cell r="AF1267">
            <v>-86036.208335166099</v>
          </cell>
          <cell r="AG1267">
            <v>172871.84399115565</v>
          </cell>
          <cell r="AH1267">
            <v>31639449.598229092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  <cell r="BJ1267">
            <v>0</v>
          </cell>
          <cell r="BK1267">
            <v>0</v>
          </cell>
          <cell r="BL1267">
            <v>0</v>
          </cell>
          <cell r="BM1267">
            <v>0</v>
          </cell>
          <cell r="BN1267">
            <v>0</v>
          </cell>
          <cell r="BO1267">
            <v>0</v>
          </cell>
          <cell r="BP1267">
            <v>0</v>
          </cell>
          <cell r="BQ1267">
            <v>0</v>
          </cell>
        </row>
        <row r="1269">
          <cell r="E1269" t="str">
            <v>Qtr Ending</v>
          </cell>
        </row>
        <row r="1270">
          <cell r="D1270">
            <v>20</v>
          </cell>
          <cell r="E1270">
            <v>39172</v>
          </cell>
          <cell r="F1270">
            <v>39263</v>
          </cell>
          <cell r="G1270">
            <v>39355</v>
          </cell>
          <cell r="H1270">
            <v>39447</v>
          </cell>
          <cell r="I1270">
            <v>39538</v>
          </cell>
          <cell r="J1270">
            <v>39629</v>
          </cell>
          <cell r="K1270">
            <v>39721</v>
          </cell>
          <cell r="L1270">
            <v>39813</v>
          </cell>
          <cell r="M1270">
            <v>39903</v>
          </cell>
          <cell r="N1270">
            <v>39994</v>
          </cell>
          <cell r="O1270">
            <v>40086</v>
          </cell>
          <cell r="P1270">
            <v>40178</v>
          </cell>
          <cell r="Q1270">
            <v>40268</v>
          </cell>
          <cell r="R1270">
            <v>40359</v>
          </cell>
          <cell r="S1270">
            <v>40451</v>
          </cell>
          <cell r="T1270">
            <v>40543</v>
          </cell>
          <cell r="U1270">
            <v>40633</v>
          </cell>
          <cell r="V1270">
            <v>40724</v>
          </cell>
          <cell r="W1270">
            <v>40816</v>
          </cell>
          <cell r="X1270">
            <v>40908</v>
          </cell>
          <cell r="Y1270">
            <v>40999</v>
          </cell>
          <cell r="Z1270">
            <v>41090</v>
          </cell>
          <cell r="AA1270">
            <v>41182</v>
          </cell>
          <cell r="AB1270">
            <v>41274</v>
          </cell>
          <cell r="AC1270">
            <v>41364</v>
          </cell>
          <cell r="AD1270">
            <v>41455</v>
          </cell>
          <cell r="AE1270">
            <v>41547</v>
          </cell>
          <cell r="AF1270">
            <v>41639</v>
          </cell>
          <cell r="AG1270">
            <v>41729</v>
          </cell>
          <cell r="AH1270">
            <v>41820</v>
          </cell>
          <cell r="AI1270">
            <v>41912</v>
          </cell>
          <cell r="AJ1270">
            <v>42004</v>
          </cell>
          <cell r="AK1270">
            <v>42094</v>
          </cell>
          <cell r="AL1270">
            <v>42185</v>
          </cell>
          <cell r="AM1270">
            <v>42277</v>
          </cell>
          <cell r="AN1270">
            <v>42369</v>
          </cell>
          <cell r="AO1270">
            <v>42460</v>
          </cell>
          <cell r="AP1270">
            <v>42551</v>
          </cell>
          <cell r="AQ1270">
            <v>42643</v>
          </cell>
          <cell r="AR1270">
            <v>42735</v>
          </cell>
          <cell r="AS1270">
            <v>42825</v>
          </cell>
          <cell r="AT1270">
            <v>42916</v>
          </cell>
          <cell r="AU1270">
            <v>43008</v>
          </cell>
          <cell r="AV1270">
            <v>43100</v>
          </cell>
          <cell r="AW1270">
            <v>43190</v>
          </cell>
          <cell r="AX1270">
            <v>43281</v>
          </cell>
          <cell r="AY1270">
            <v>43373</v>
          </cell>
          <cell r="AZ1270">
            <v>43465</v>
          </cell>
          <cell r="BA1270">
            <v>43555</v>
          </cell>
          <cell r="BB1270">
            <v>43646</v>
          </cell>
          <cell r="BC1270">
            <v>43738</v>
          </cell>
          <cell r="BD1270">
            <v>43830</v>
          </cell>
          <cell r="BE1270">
            <v>43921</v>
          </cell>
          <cell r="BF1270">
            <v>44012</v>
          </cell>
          <cell r="BG1270">
            <v>44104</v>
          </cell>
          <cell r="BH1270">
            <v>44196</v>
          </cell>
          <cell r="BI1270">
            <v>44286</v>
          </cell>
          <cell r="BJ1270">
            <v>44377</v>
          </cell>
          <cell r="BK1270">
            <v>44469</v>
          </cell>
          <cell r="BL1270">
            <v>44561</v>
          </cell>
          <cell r="BM1270">
            <v>44651</v>
          </cell>
          <cell r="BN1270">
            <v>44742</v>
          </cell>
          <cell r="BO1270">
            <v>44834</v>
          </cell>
          <cell r="BP1270">
            <v>44926</v>
          </cell>
          <cell r="BQ1270">
            <v>45016</v>
          </cell>
        </row>
        <row r="1271">
          <cell r="E1271" t="str">
            <v>Forecast</v>
          </cell>
          <cell r="F1271" t="str">
            <v>Forecast</v>
          </cell>
          <cell r="G1271" t="str">
            <v>Forecast</v>
          </cell>
          <cell r="H1271" t="str">
            <v>Forecast</v>
          </cell>
          <cell r="I1271" t="str">
            <v>Forecast</v>
          </cell>
          <cell r="J1271" t="str">
            <v>Forecast</v>
          </cell>
          <cell r="K1271" t="str">
            <v>Forecast</v>
          </cell>
          <cell r="L1271" t="str">
            <v>Forecast</v>
          </cell>
          <cell r="M1271" t="str">
            <v>Forecast</v>
          </cell>
          <cell r="N1271" t="str">
            <v>Forecast</v>
          </cell>
          <cell r="O1271" t="str">
            <v>Forecast</v>
          </cell>
          <cell r="P1271" t="str">
            <v>Forecast</v>
          </cell>
          <cell r="Q1271" t="str">
            <v>Forecast</v>
          </cell>
          <cell r="R1271" t="str">
            <v>Forecast</v>
          </cell>
          <cell r="S1271" t="str">
            <v>Forecast</v>
          </cell>
          <cell r="T1271" t="str">
            <v>Forecast</v>
          </cell>
          <cell r="U1271" t="str">
            <v>Forecast</v>
          </cell>
          <cell r="V1271" t="str">
            <v>Forecast</v>
          </cell>
          <cell r="W1271" t="str">
            <v>Forecast</v>
          </cell>
          <cell r="X1271" t="str">
            <v>Forecast</v>
          </cell>
          <cell r="Y1271" t="str">
            <v>Forecast</v>
          </cell>
          <cell r="Z1271" t="str">
            <v>Forecast</v>
          </cell>
          <cell r="AA1271" t="str">
            <v>Forecast</v>
          </cell>
          <cell r="AB1271" t="str">
            <v>Forecast</v>
          </cell>
          <cell r="AC1271" t="str">
            <v>Forecast</v>
          </cell>
          <cell r="AD1271" t="str">
            <v>Forecast</v>
          </cell>
          <cell r="AE1271" t="str">
            <v>Forecast</v>
          </cell>
          <cell r="AF1271" t="str">
            <v>Forecast</v>
          </cell>
          <cell r="AG1271" t="str">
            <v>Forecast</v>
          </cell>
          <cell r="AH1271" t="str">
            <v>Forecast</v>
          </cell>
          <cell r="AI1271" t="str">
            <v>Forecast</v>
          </cell>
          <cell r="AJ1271" t="str">
            <v>Forecast</v>
          </cell>
          <cell r="AK1271" t="str">
            <v>Forecast</v>
          </cell>
          <cell r="AL1271" t="str">
            <v>Forecast</v>
          </cell>
          <cell r="AM1271" t="str">
            <v>Forecast</v>
          </cell>
          <cell r="AN1271" t="str">
            <v>Forecast</v>
          </cell>
          <cell r="AO1271" t="str">
            <v>Forecast</v>
          </cell>
          <cell r="AP1271" t="str">
            <v>Forecast</v>
          </cell>
          <cell r="AQ1271" t="str">
            <v>Forecast</v>
          </cell>
          <cell r="AR1271" t="str">
            <v>Forecast</v>
          </cell>
          <cell r="AS1271" t="str">
            <v>Forecast</v>
          </cell>
          <cell r="AT1271" t="str">
            <v>Forecast</v>
          </cell>
          <cell r="AU1271" t="str">
            <v>Forecast</v>
          </cell>
          <cell r="AV1271" t="str">
            <v>Forecast</v>
          </cell>
          <cell r="AW1271" t="str">
            <v>Forecast</v>
          </cell>
          <cell r="AX1271" t="str">
            <v>Forecast</v>
          </cell>
          <cell r="AY1271" t="str">
            <v>Forecast</v>
          </cell>
          <cell r="AZ1271" t="str">
            <v>Forecast</v>
          </cell>
          <cell r="BA1271" t="str">
            <v>Forecast</v>
          </cell>
          <cell r="BB1271" t="str">
            <v>Forecast</v>
          </cell>
          <cell r="BC1271" t="str">
            <v>Forecast</v>
          </cell>
          <cell r="BD1271" t="str">
            <v>Forecast</v>
          </cell>
          <cell r="BE1271" t="str">
            <v>Forecast</v>
          </cell>
          <cell r="BF1271" t="str">
            <v>Forecast</v>
          </cell>
          <cell r="BG1271" t="str">
            <v>Forecast</v>
          </cell>
          <cell r="BH1271" t="str">
            <v>Forecast</v>
          </cell>
          <cell r="BI1271" t="str">
            <v>Forecast</v>
          </cell>
          <cell r="BJ1271" t="str">
            <v>Forecast</v>
          </cell>
          <cell r="BK1271" t="str">
            <v>Forecast</v>
          </cell>
          <cell r="BL1271" t="str">
            <v>Forecast</v>
          </cell>
          <cell r="BM1271" t="str">
            <v>Forecast</v>
          </cell>
          <cell r="BN1271" t="str">
            <v>Forecast</v>
          </cell>
          <cell r="BO1271" t="str">
            <v>Forecast</v>
          </cell>
          <cell r="BP1271" t="str">
            <v>Forecast</v>
          </cell>
          <cell r="BQ1271" t="str">
            <v>Forecast</v>
          </cell>
        </row>
        <row r="1274"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183717.5</v>
          </cell>
          <cell r="J1274">
            <v>183717.5</v>
          </cell>
          <cell r="K1274">
            <v>185417.86105903666</v>
          </cell>
          <cell r="L1274">
            <v>185417.86105903666</v>
          </cell>
          <cell r="M1274">
            <v>155335.54772570333</v>
          </cell>
          <cell r="N1274">
            <v>155335.54772570333</v>
          </cell>
          <cell r="O1274">
            <v>158828.4821680648</v>
          </cell>
          <cell r="P1274">
            <v>193393.73390907614</v>
          </cell>
          <cell r="Q1274">
            <v>196114.22137574281</v>
          </cell>
          <cell r="R1274">
            <v>197496.83144538326</v>
          </cell>
          <cell r="S1274">
            <v>201129.48326543916</v>
          </cell>
          <cell r="T1274">
            <v>201129.48326543916</v>
          </cell>
          <cell r="U1274">
            <v>203958.79023077249</v>
          </cell>
          <cell r="V1274">
            <v>205396.70470319857</v>
          </cell>
          <cell r="W1274">
            <v>209174.66259605673</v>
          </cell>
          <cell r="X1274">
            <v>209174.66259605673</v>
          </cell>
          <cell r="Y1274">
            <v>135612.68149739006</v>
          </cell>
          <cell r="Z1274">
            <v>137112.2907147783</v>
          </cell>
          <cell r="AA1274">
            <v>141052.34458284735</v>
          </cell>
          <cell r="AB1274">
            <v>215503.3721997806</v>
          </cell>
          <cell r="AC1274">
            <v>215503.3721997806</v>
          </cell>
          <cell r="AD1274">
            <v>220036.82872447657</v>
          </cell>
          <cell r="AE1274">
            <v>224123.50708777184</v>
          </cell>
          <cell r="AF1274">
            <v>224123.50708777184</v>
          </cell>
          <cell r="AG1274">
            <v>224123.50708777184</v>
          </cell>
          <cell r="AH1274">
            <v>228838.30187345564</v>
          </cell>
          <cell r="AI1274">
            <v>233088.44737128273</v>
          </cell>
          <cell r="AJ1274">
            <v>233088.44737128273</v>
          </cell>
          <cell r="AK1274">
            <v>233088.44737128273</v>
          </cell>
          <cell r="AL1274">
            <v>194251.06367279758</v>
          </cell>
          <cell r="AM1274">
            <v>198671.21499053773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  <cell r="BJ1274">
            <v>0</v>
          </cell>
          <cell r="BK1274">
            <v>0</v>
          </cell>
          <cell r="BL1274">
            <v>0</v>
          </cell>
          <cell r="BM1274">
            <v>0</v>
          </cell>
          <cell r="BN1274">
            <v>0</v>
          </cell>
          <cell r="BO1274">
            <v>0</v>
          </cell>
          <cell r="BP1274">
            <v>0</v>
          </cell>
          <cell r="BQ1274">
            <v>0</v>
          </cell>
        </row>
        <row r="1275"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  <cell r="BJ1275">
            <v>0</v>
          </cell>
          <cell r="BK1275">
            <v>0</v>
          </cell>
          <cell r="BL1275">
            <v>0</v>
          </cell>
          <cell r="BM1275">
            <v>0</v>
          </cell>
          <cell r="BN1275">
            <v>0</v>
          </cell>
          <cell r="BO1275">
            <v>0</v>
          </cell>
          <cell r="BP1275">
            <v>0</v>
          </cell>
          <cell r="BQ1275">
            <v>0</v>
          </cell>
        </row>
        <row r="1277"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183717.5</v>
          </cell>
          <cell r="J1277">
            <v>183717.5</v>
          </cell>
          <cell r="K1277">
            <v>185417.86105903666</v>
          </cell>
          <cell r="L1277">
            <v>185417.86105903666</v>
          </cell>
          <cell r="M1277">
            <v>155335.54772570333</v>
          </cell>
          <cell r="N1277">
            <v>155335.54772570333</v>
          </cell>
          <cell r="O1277">
            <v>158828.4821680648</v>
          </cell>
          <cell r="P1277">
            <v>193393.73390907614</v>
          </cell>
          <cell r="Q1277">
            <v>196114.22137574281</v>
          </cell>
          <cell r="R1277">
            <v>197496.83144538326</v>
          </cell>
          <cell r="S1277">
            <v>201129.48326543916</v>
          </cell>
          <cell r="T1277">
            <v>201129.48326543916</v>
          </cell>
          <cell r="U1277">
            <v>203958.79023077249</v>
          </cell>
          <cell r="V1277">
            <v>205396.70470319857</v>
          </cell>
          <cell r="W1277">
            <v>209174.66259605673</v>
          </cell>
          <cell r="X1277">
            <v>209174.66259605673</v>
          </cell>
          <cell r="Y1277">
            <v>135612.68149739006</v>
          </cell>
          <cell r="Z1277">
            <v>137112.2907147783</v>
          </cell>
          <cell r="AA1277">
            <v>141052.34458284735</v>
          </cell>
          <cell r="AB1277">
            <v>215503.3721997806</v>
          </cell>
          <cell r="AC1277">
            <v>215503.3721997806</v>
          </cell>
          <cell r="AD1277">
            <v>220036.82872447657</v>
          </cell>
          <cell r="AE1277">
            <v>224123.50708777184</v>
          </cell>
          <cell r="AF1277">
            <v>224123.50708777184</v>
          </cell>
          <cell r="AG1277">
            <v>224123.50708777184</v>
          </cell>
          <cell r="AH1277">
            <v>228838.30187345564</v>
          </cell>
          <cell r="AI1277">
            <v>233088.44737128273</v>
          </cell>
          <cell r="AJ1277">
            <v>233088.44737128273</v>
          </cell>
          <cell r="AK1277">
            <v>233088.44737128273</v>
          </cell>
          <cell r="AL1277">
            <v>194251.06367279758</v>
          </cell>
          <cell r="AM1277">
            <v>198671.21499053773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  <cell r="BJ1277">
            <v>0</v>
          </cell>
          <cell r="BK1277">
            <v>0</v>
          </cell>
          <cell r="BL1277">
            <v>0</v>
          </cell>
          <cell r="BM1277">
            <v>0</v>
          </cell>
          <cell r="BN1277">
            <v>0</v>
          </cell>
          <cell r="BO1277">
            <v>0</v>
          </cell>
          <cell r="BP1277">
            <v>0</v>
          </cell>
          <cell r="BQ1277">
            <v>0</v>
          </cell>
        </row>
        <row r="1280"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-6430.1125000000011</v>
          </cell>
          <cell r="J1280">
            <v>-6430.1125000000011</v>
          </cell>
          <cell r="K1280">
            <v>-6489.6251370662831</v>
          </cell>
          <cell r="L1280">
            <v>-6489.6251370662831</v>
          </cell>
          <cell r="M1280">
            <v>-5436.7441703996174</v>
          </cell>
          <cell r="N1280">
            <v>-5436.7441703996174</v>
          </cell>
          <cell r="O1280">
            <v>-5558.9968758822688</v>
          </cell>
          <cell r="P1280">
            <v>-6768.7806868176649</v>
          </cell>
          <cell r="Q1280">
            <v>-6863.9977481509977</v>
          </cell>
          <cell r="R1280">
            <v>-6912.3891005884143</v>
          </cell>
          <cell r="S1280">
            <v>-7039.5319142903718</v>
          </cell>
          <cell r="T1280">
            <v>-7039.5319142903718</v>
          </cell>
          <cell r="U1280">
            <v>-7138.5576580770376</v>
          </cell>
          <cell r="V1280">
            <v>-7188.8846646119509</v>
          </cell>
          <cell r="W1280">
            <v>-7321.1131908619864</v>
          </cell>
          <cell r="X1280">
            <v>-7321.1131908619864</v>
          </cell>
          <cell r="Y1280">
            <v>-4746.4438524086527</v>
          </cell>
          <cell r="Z1280">
            <v>-4798.9301750172408</v>
          </cell>
          <cell r="AA1280">
            <v>-4936.8320603996581</v>
          </cell>
          <cell r="AB1280">
            <v>-7542.6180269923207</v>
          </cell>
          <cell r="AC1280">
            <v>-7542.6180269923207</v>
          </cell>
          <cell r="AD1280">
            <v>-7701.2890053566807</v>
          </cell>
          <cell r="AE1280">
            <v>-7844.3227480720143</v>
          </cell>
          <cell r="AF1280">
            <v>-7844.3227480720143</v>
          </cell>
          <cell r="AG1280">
            <v>-7844.3227480720143</v>
          </cell>
          <cell r="AH1280">
            <v>-8009.3405655709485</v>
          </cell>
          <cell r="AI1280">
            <v>-8158.0956579948961</v>
          </cell>
          <cell r="AJ1280">
            <v>-8158.0956579948961</v>
          </cell>
          <cell r="AK1280">
            <v>-8158.0956579948961</v>
          </cell>
          <cell r="AL1280">
            <v>-6798.7872285479161</v>
          </cell>
          <cell r="AM1280">
            <v>-6953.4925246688217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  <cell r="BG1280">
            <v>0</v>
          </cell>
          <cell r="BH1280">
            <v>0</v>
          </cell>
          <cell r="BI1280">
            <v>0</v>
          </cell>
          <cell r="BJ1280">
            <v>0</v>
          </cell>
          <cell r="BK1280">
            <v>0</v>
          </cell>
          <cell r="BL1280">
            <v>0</v>
          </cell>
          <cell r="BM1280">
            <v>0</v>
          </cell>
          <cell r="BN1280">
            <v>0</v>
          </cell>
          <cell r="BO1280">
            <v>0</v>
          </cell>
          <cell r="BP1280">
            <v>0</v>
          </cell>
          <cell r="BQ1280">
            <v>0</v>
          </cell>
        </row>
        <row r="1281"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  <cell r="BG1281">
            <v>0</v>
          </cell>
          <cell r="BH1281">
            <v>0</v>
          </cell>
          <cell r="BI1281">
            <v>0</v>
          </cell>
          <cell r="BJ1281">
            <v>0</v>
          </cell>
          <cell r="BK1281">
            <v>0</v>
          </cell>
          <cell r="BL1281">
            <v>0</v>
          </cell>
          <cell r="BM1281">
            <v>0</v>
          </cell>
          <cell r="BN1281">
            <v>0</v>
          </cell>
          <cell r="BO1281">
            <v>0</v>
          </cell>
          <cell r="BP1281">
            <v>0</v>
          </cell>
          <cell r="BQ1281">
            <v>0</v>
          </cell>
        </row>
        <row r="1282"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-6221.8053385416679</v>
          </cell>
          <cell r="M1282">
            <v>-6221.2247507091943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-12441.66669704183</v>
          </cell>
          <cell r="Y1282">
            <v>-12441.666678775462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-6220.8333333333703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  <cell r="BG1282">
            <v>0</v>
          </cell>
          <cell r="BH1282">
            <v>0</v>
          </cell>
          <cell r="BI1282">
            <v>0</v>
          </cell>
          <cell r="BJ1282">
            <v>0</v>
          </cell>
          <cell r="BK1282">
            <v>0</v>
          </cell>
          <cell r="BL1282">
            <v>0</v>
          </cell>
          <cell r="BM1282">
            <v>0</v>
          </cell>
          <cell r="BN1282">
            <v>0</v>
          </cell>
          <cell r="BO1282">
            <v>0</v>
          </cell>
          <cell r="BP1282">
            <v>0</v>
          </cell>
          <cell r="BQ1282">
            <v>0</v>
          </cell>
        </row>
        <row r="1283"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-20867.220051433622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-44946.467856752053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-24352.310377277878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  <cell r="BG1283">
            <v>0</v>
          </cell>
          <cell r="BH1283">
            <v>0</v>
          </cell>
          <cell r="BI1283">
            <v>0</v>
          </cell>
          <cell r="BJ1283">
            <v>0</v>
          </cell>
          <cell r="BK1283">
            <v>0</v>
          </cell>
          <cell r="BL1283">
            <v>0</v>
          </cell>
          <cell r="BM1283">
            <v>0</v>
          </cell>
          <cell r="BN1283">
            <v>0</v>
          </cell>
          <cell r="BO1283">
            <v>0</v>
          </cell>
          <cell r="BP1283">
            <v>0</v>
          </cell>
          <cell r="BQ1283">
            <v>0</v>
          </cell>
        </row>
        <row r="1284"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  <cell r="BG1284">
            <v>0</v>
          </cell>
          <cell r="BH1284">
            <v>0</v>
          </cell>
          <cell r="BI1284">
            <v>0</v>
          </cell>
          <cell r="BJ1284">
            <v>0</v>
          </cell>
          <cell r="BK1284">
            <v>0</v>
          </cell>
          <cell r="BL1284">
            <v>0</v>
          </cell>
          <cell r="BM1284">
            <v>0</v>
          </cell>
          <cell r="BN1284">
            <v>0</v>
          </cell>
          <cell r="BO1284">
            <v>0</v>
          </cell>
          <cell r="BP1284">
            <v>0</v>
          </cell>
          <cell r="BQ1284">
            <v>0</v>
          </cell>
        </row>
        <row r="1286"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-6430.1125000000011</v>
          </cell>
          <cell r="J1286">
            <v>-6430.1125000000011</v>
          </cell>
          <cell r="K1286">
            <v>-6489.6251370662831</v>
          </cell>
          <cell r="L1286">
            <v>-12711.430475607951</v>
          </cell>
          <cell r="M1286">
            <v>-11657.968921108812</v>
          </cell>
          <cell r="N1286">
            <v>-26303.964221833237</v>
          </cell>
          <cell r="O1286">
            <v>-5558.9968758822688</v>
          </cell>
          <cell r="P1286">
            <v>-6768.7806868176649</v>
          </cell>
          <cell r="Q1286">
            <v>-6863.9977481509977</v>
          </cell>
          <cell r="R1286">
            <v>-6912.3891005884143</v>
          </cell>
          <cell r="S1286">
            <v>-7039.5319142903718</v>
          </cell>
          <cell r="T1286">
            <v>-7039.5319142903718</v>
          </cell>
          <cell r="U1286">
            <v>-7138.5576580770376</v>
          </cell>
          <cell r="V1286">
            <v>-7188.8846646119509</v>
          </cell>
          <cell r="W1286">
            <v>-7321.1131908619864</v>
          </cell>
          <cell r="X1286">
            <v>-19762.779887903816</v>
          </cell>
          <cell r="Y1286">
            <v>-17188.110531184117</v>
          </cell>
          <cell r="Z1286">
            <v>-49745.398031769291</v>
          </cell>
          <cell r="AA1286">
            <v>-4936.8320603996581</v>
          </cell>
          <cell r="AB1286">
            <v>-7542.6180269923207</v>
          </cell>
          <cell r="AC1286">
            <v>-7542.6180269923207</v>
          </cell>
          <cell r="AD1286">
            <v>-7701.2890053566807</v>
          </cell>
          <cell r="AE1286">
            <v>-7844.3227480720143</v>
          </cell>
          <cell r="AF1286">
            <v>-7844.3227480720143</v>
          </cell>
          <cell r="AG1286">
            <v>-7844.3227480720143</v>
          </cell>
          <cell r="AH1286">
            <v>-8009.3405655709485</v>
          </cell>
          <cell r="AI1286">
            <v>-8158.0956579948961</v>
          </cell>
          <cell r="AJ1286">
            <v>-8158.0956579948961</v>
          </cell>
          <cell r="AK1286">
            <v>-8158.0956579948961</v>
          </cell>
          <cell r="AL1286">
            <v>-13019.620561881286</v>
          </cell>
          <cell r="AM1286">
            <v>-31305.802901946699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  <cell r="BG1286">
            <v>0</v>
          </cell>
          <cell r="BH1286">
            <v>0</v>
          </cell>
          <cell r="BI1286">
            <v>0</v>
          </cell>
          <cell r="BJ1286">
            <v>0</v>
          </cell>
          <cell r="BK1286">
            <v>0</v>
          </cell>
          <cell r="BL1286">
            <v>0</v>
          </cell>
          <cell r="BM1286">
            <v>0</v>
          </cell>
          <cell r="BN1286">
            <v>0</v>
          </cell>
          <cell r="BO1286">
            <v>0</v>
          </cell>
          <cell r="BP1286">
            <v>0</v>
          </cell>
          <cell r="BQ1286">
            <v>0</v>
          </cell>
        </row>
        <row r="1288"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177287.38750000001</v>
          </cell>
          <cell r="J1288">
            <v>177287.38750000001</v>
          </cell>
          <cell r="K1288">
            <v>178928.23592197036</v>
          </cell>
          <cell r="L1288">
            <v>172706.43058342871</v>
          </cell>
          <cell r="M1288">
            <v>143677.57880459452</v>
          </cell>
          <cell r="N1288">
            <v>129031.58350387009</v>
          </cell>
          <cell r="O1288">
            <v>153269.48529218254</v>
          </cell>
          <cell r="P1288">
            <v>186624.95322225848</v>
          </cell>
          <cell r="Q1288">
            <v>189250.22362759183</v>
          </cell>
          <cell r="R1288">
            <v>190584.44234479484</v>
          </cell>
          <cell r="S1288">
            <v>194089.9513511488</v>
          </cell>
          <cell r="T1288">
            <v>194089.9513511488</v>
          </cell>
          <cell r="U1288">
            <v>196820.23257269544</v>
          </cell>
          <cell r="V1288">
            <v>198207.82003858662</v>
          </cell>
          <cell r="W1288">
            <v>201853.54940519476</v>
          </cell>
          <cell r="X1288">
            <v>189411.88270815293</v>
          </cell>
          <cell r="Y1288">
            <v>118424.57096620594</v>
          </cell>
          <cell r="Z1288">
            <v>87366.892683009006</v>
          </cell>
          <cell r="AA1288">
            <v>136115.51252244768</v>
          </cell>
          <cell r="AB1288">
            <v>207960.75417278829</v>
          </cell>
          <cell r="AC1288">
            <v>207960.75417278829</v>
          </cell>
          <cell r="AD1288">
            <v>212335.5397191199</v>
          </cell>
          <cell r="AE1288">
            <v>216279.18433969983</v>
          </cell>
          <cell r="AF1288">
            <v>216279.18433969983</v>
          </cell>
          <cell r="AG1288">
            <v>216279.18433969983</v>
          </cell>
          <cell r="AH1288">
            <v>220828.96130788469</v>
          </cell>
          <cell r="AI1288">
            <v>224930.35171328785</v>
          </cell>
          <cell r="AJ1288">
            <v>224930.35171328785</v>
          </cell>
          <cell r="AK1288">
            <v>224930.35171328785</v>
          </cell>
          <cell r="AL1288">
            <v>181231.4431109163</v>
          </cell>
          <cell r="AM1288">
            <v>167365.41208859102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  <cell r="BG1288">
            <v>0</v>
          </cell>
          <cell r="BH1288">
            <v>0</v>
          </cell>
          <cell r="BI1288">
            <v>0</v>
          </cell>
          <cell r="BJ1288">
            <v>0</v>
          </cell>
          <cell r="BK1288">
            <v>0</v>
          </cell>
          <cell r="BL1288">
            <v>0</v>
          </cell>
          <cell r="BM1288">
            <v>0</v>
          </cell>
          <cell r="BN1288">
            <v>0</v>
          </cell>
          <cell r="BO1288">
            <v>0</v>
          </cell>
          <cell r="BP1288">
            <v>0</v>
          </cell>
          <cell r="BQ1288">
            <v>0</v>
          </cell>
        </row>
        <row r="1291"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-10423039.317305634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0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</row>
        <row r="1292"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-7468.75</v>
          </cell>
          <cell r="J1292">
            <v>-7468.75</v>
          </cell>
          <cell r="K1292">
            <v>-7468.75</v>
          </cell>
          <cell r="L1292">
            <v>-7468.75</v>
          </cell>
          <cell r="M1292">
            <v>-7468.75</v>
          </cell>
          <cell r="N1292">
            <v>-7468.75</v>
          </cell>
          <cell r="O1292">
            <v>-7468.75</v>
          </cell>
          <cell r="P1292">
            <v>-7468.75</v>
          </cell>
          <cell r="Q1292">
            <v>-7468.75</v>
          </cell>
          <cell r="R1292">
            <v>-7468.75</v>
          </cell>
          <cell r="S1292">
            <v>-7468.75</v>
          </cell>
          <cell r="T1292">
            <v>-7468.75</v>
          </cell>
          <cell r="U1292">
            <v>-7468.75</v>
          </cell>
          <cell r="V1292">
            <v>-7468.75</v>
          </cell>
          <cell r="W1292">
            <v>-7468.75</v>
          </cell>
          <cell r="X1292">
            <v>-7468.75</v>
          </cell>
          <cell r="Y1292">
            <v>-13333.333333333334</v>
          </cell>
          <cell r="Z1292">
            <v>-13333.333333333334</v>
          </cell>
          <cell r="AA1292">
            <v>-13333.333333333334</v>
          </cell>
          <cell r="AB1292">
            <v>-13333.333333333334</v>
          </cell>
          <cell r="AC1292">
            <v>-13333.333333333334</v>
          </cell>
          <cell r="AD1292">
            <v>-13333.333333333334</v>
          </cell>
          <cell r="AE1292">
            <v>-13333.333333333334</v>
          </cell>
          <cell r="AF1292">
            <v>-13333.333333333334</v>
          </cell>
          <cell r="AG1292">
            <v>-13333.333333333334</v>
          </cell>
          <cell r="AH1292">
            <v>-13333.333333333334</v>
          </cell>
          <cell r="AI1292">
            <v>-13333.333333333334</v>
          </cell>
          <cell r="AJ1292">
            <v>-13333.333333333334</v>
          </cell>
          <cell r="AK1292">
            <v>-13333.333333333334</v>
          </cell>
          <cell r="AL1292">
            <v>-13333.333333333334</v>
          </cell>
          <cell r="AM1292">
            <v>-13333.333333333334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  <cell r="BG1292">
            <v>0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0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</row>
        <row r="1293"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11670628.244494157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  <cell r="BG1293">
            <v>0</v>
          </cell>
          <cell r="BH1293">
            <v>0</v>
          </cell>
          <cell r="BI1293">
            <v>0</v>
          </cell>
          <cell r="BJ1293">
            <v>0</v>
          </cell>
          <cell r="BK1293">
            <v>0</v>
          </cell>
          <cell r="BL1293">
            <v>0</v>
          </cell>
          <cell r="BM1293">
            <v>0</v>
          </cell>
          <cell r="BN1293">
            <v>0</v>
          </cell>
          <cell r="BO1293">
            <v>0</v>
          </cell>
          <cell r="BP1293">
            <v>0</v>
          </cell>
          <cell r="BQ1293">
            <v>0</v>
          </cell>
        </row>
        <row r="1295"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-10430508.067305634</v>
          </cell>
          <cell r="J1295">
            <v>-7468.75</v>
          </cell>
          <cell r="K1295">
            <v>-7468.75</v>
          </cell>
          <cell r="L1295">
            <v>-7468.75</v>
          </cell>
          <cell r="M1295">
            <v>-7468.75</v>
          </cell>
          <cell r="N1295">
            <v>-7468.75</v>
          </cell>
          <cell r="O1295">
            <v>-7468.75</v>
          </cell>
          <cell r="P1295">
            <v>-7468.75</v>
          </cell>
          <cell r="Q1295">
            <v>-7468.75</v>
          </cell>
          <cell r="R1295">
            <v>-7468.75</v>
          </cell>
          <cell r="S1295">
            <v>-7468.75</v>
          </cell>
          <cell r="T1295">
            <v>-7468.75</v>
          </cell>
          <cell r="U1295">
            <v>-7468.75</v>
          </cell>
          <cell r="V1295">
            <v>-7468.75</v>
          </cell>
          <cell r="W1295">
            <v>-7468.75</v>
          </cell>
          <cell r="X1295">
            <v>-7468.75</v>
          </cell>
          <cell r="Y1295">
            <v>-13333.333333333334</v>
          </cell>
          <cell r="Z1295">
            <v>-13333.333333333334</v>
          </cell>
          <cell r="AA1295">
            <v>-13333.333333333334</v>
          </cell>
          <cell r="AB1295">
            <v>-13333.333333333334</v>
          </cell>
          <cell r="AC1295">
            <v>-13333.333333333334</v>
          </cell>
          <cell r="AD1295">
            <v>-13333.333333333334</v>
          </cell>
          <cell r="AE1295">
            <v>-13333.333333333334</v>
          </cell>
          <cell r="AF1295">
            <v>-13333.333333333334</v>
          </cell>
          <cell r="AG1295">
            <v>-13333.333333333334</v>
          </cell>
          <cell r="AH1295">
            <v>-13333.333333333334</v>
          </cell>
          <cell r="AI1295">
            <v>-13333.333333333334</v>
          </cell>
          <cell r="AJ1295">
            <v>-13333.333333333334</v>
          </cell>
          <cell r="AK1295">
            <v>-13333.333333333334</v>
          </cell>
          <cell r="AL1295">
            <v>-13333.333333333334</v>
          </cell>
          <cell r="AM1295">
            <v>-13333.333333333334</v>
          </cell>
          <cell r="AN1295">
            <v>11670628.244494157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0</v>
          </cell>
          <cell r="BD1295">
            <v>0</v>
          </cell>
          <cell r="BE1295">
            <v>0</v>
          </cell>
          <cell r="BF1295">
            <v>0</v>
          </cell>
          <cell r="BG1295">
            <v>0</v>
          </cell>
          <cell r="BH1295">
            <v>0</v>
          </cell>
          <cell r="BI1295">
            <v>0</v>
          </cell>
          <cell r="BJ1295">
            <v>0</v>
          </cell>
          <cell r="BK1295">
            <v>0</v>
          </cell>
          <cell r="BL1295">
            <v>0</v>
          </cell>
          <cell r="BM1295">
            <v>0</v>
          </cell>
          <cell r="BN1295">
            <v>0</v>
          </cell>
          <cell r="BO1295">
            <v>0</v>
          </cell>
          <cell r="BP1295">
            <v>0</v>
          </cell>
          <cell r="BQ1295">
            <v>0</v>
          </cell>
        </row>
        <row r="1298"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  <cell r="BG1298">
            <v>0</v>
          </cell>
          <cell r="BH1298">
            <v>0</v>
          </cell>
          <cell r="BI1298">
            <v>0</v>
          </cell>
          <cell r="BJ1298">
            <v>0</v>
          </cell>
          <cell r="BK1298">
            <v>0</v>
          </cell>
          <cell r="BL1298">
            <v>0</v>
          </cell>
          <cell r="BM1298">
            <v>0</v>
          </cell>
          <cell r="BN1298">
            <v>0</v>
          </cell>
          <cell r="BO1298">
            <v>0</v>
          </cell>
          <cell r="BP1298">
            <v>0</v>
          </cell>
          <cell r="BQ1298">
            <v>0</v>
          </cell>
        </row>
        <row r="1299"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0</v>
          </cell>
          <cell r="BF1299">
            <v>0</v>
          </cell>
          <cell r="BG1299">
            <v>0</v>
          </cell>
          <cell r="BH1299">
            <v>0</v>
          </cell>
          <cell r="BI1299">
            <v>0</v>
          </cell>
          <cell r="BJ1299">
            <v>0</v>
          </cell>
          <cell r="BK1299">
            <v>0</v>
          </cell>
          <cell r="BL1299">
            <v>0</v>
          </cell>
          <cell r="BM1299">
            <v>0</v>
          </cell>
          <cell r="BN1299">
            <v>0</v>
          </cell>
          <cell r="BO1299">
            <v>0</v>
          </cell>
          <cell r="BP1299">
            <v>0</v>
          </cell>
          <cell r="BQ1299">
            <v>0</v>
          </cell>
        </row>
        <row r="1300"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  <cell r="BG1300">
            <v>0</v>
          </cell>
          <cell r="BH1300">
            <v>0</v>
          </cell>
          <cell r="BI1300">
            <v>0</v>
          </cell>
          <cell r="BJ1300">
            <v>0</v>
          </cell>
          <cell r="BK1300">
            <v>0</v>
          </cell>
          <cell r="BL1300">
            <v>0</v>
          </cell>
          <cell r="BM1300">
            <v>0</v>
          </cell>
          <cell r="BN1300">
            <v>0</v>
          </cell>
          <cell r="BO1300">
            <v>0</v>
          </cell>
          <cell r="BP1300">
            <v>0</v>
          </cell>
          <cell r="BQ1300">
            <v>0</v>
          </cell>
        </row>
        <row r="1301"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  <cell r="BJ1301">
            <v>0</v>
          </cell>
          <cell r="BK1301">
            <v>0</v>
          </cell>
          <cell r="BL1301">
            <v>0</v>
          </cell>
          <cell r="BM1301">
            <v>0</v>
          </cell>
          <cell r="BN1301">
            <v>0</v>
          </cell>
          <cell r="BO1301">
            <v>0</v>
          </cell>
          <cell r="BP1301">
            <v>0</v>
          </cell>
          <cell r="BQ1301">
            <v>0</v>
          </cell>
        </row>
        <row r="1303"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</row>
        <row r="1306"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</v>
          </cell>
          <cell r="BF1306">
            <v>0</v>
          </cell>
          <cell r="BG1306">
            <v>0</v>
          </cell>
          <cell r="BH1306">
            <v>0</v>
          </cell>
          <cell r="BI1306">
            <v>0</v>
          </cell>
          <cell r="BJ1306">
            <v>0</v>
          </cell>
          <cell r="BK1306">
            <v>0</v>
          </cell>
          <cell r="BL1306">
            <v>0</v>
          </cell>
          <cell r="BM1306">
            <v>0</v>
          </cell>
          <cell r="BN1306">
            <v>0</v>
          </cell>
          <cell r="BO1306">
            <v>0</v>
          </cell>
          <cell r="BP1306">
            <v>0</v>
          </cell>
          <cell r="BQ1306">
            <v>0</v>
          </cell>
        </row>
        <row r="1307"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  <cell r="BG1307">
            <v>0</v>
          </cell>
          <cell r="BH1307">
            <v>0</v>
          </cell>
          <cell r="BI1307">
            <v>0</v>
          </cell>
          <cell r="BJ1307">
            <v>0</v>
          </cell>
          <cell r="BK1307">
            <v>0</v>
          </cell>
          <cell r="BL1307">
            <v>0</v>
          </cell>
          <cell r="BM1307">
            <v>0</v>
          </cell>
          <cell r="BN1307">
            <v>0</v>
          </cell>
          <cell r="BO1307">
            <v>0</v>
          </cell>
          <cell r="BP1307">
            <v>0</v>
          </cell>
          <cell r="BQ1307">
            <v>0</v>
          </cell>
        </row>
        <row r="1309"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  <cell r="BG1309">
            <v>0</v>
          </cell>
          <cell r="BH1309">
            <v>0</v>
          </cell>
          <cell r="BI1309">
            <v>0</v>
          </cell>
          <cell r="BJ1309">
            <v>0</v>
          </cell>
          <cell r="BK1309">
            <v>0</v>
          </cell>
          <cell r="BL1309">
            <v>0</v>
          </cell>
          <cell r="BM1309">
            <v>0</v>
          </cell>
          <cell r="BN1309">
            <v>0</v>
          </cell>
          <cell r="BO1309">
            <v>0</v>
          </cell>
          <cell r="BP1309">
            <v>0</v>
          </cell>
          <cell r="BQ1309">
            <v>0</v>
          </cell>
        </row>
        <row r="1312"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  <cell r="BG1312">
            <v>0</v>
          </cell>
          <cell r="BH1312">
            <v>0</v>
          </cell>
          <cell r="BI1312">
            <v>0</v>
          </cell>
          <cell r="BJ1312">
            <v>0</v>
          </cell>
          <cell r="BK1312">
            <v>0</v>
          </cell>
          <cell r="BL1312">
            <v>0</v>
          </cell>
          <cell r="BM1312">
            <v>0</v>
          </cell>
          <cell r="BN1312">
            <v>0</v>
          </cell>
          <cell r="BO1312">
            <v>0</v>
          </cell>
          <cell r="BP1312">
            <v>0</v>
          </cell>
          <cell r="BQ1312">
            <v>0</v>
          </cell>
        </row>
        <row r="1313"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0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</row>
        <row r="1314"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</row>
        <row r="1316"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-10253220.679805635</v>
          </cell>
          <cell r="J1316">
            <v>169818.63750000001</v>
          </cell>
          <cell r="K1316">
            <v>171459.48592197036</v>
          </cell>
          <cell r="L1316">
            <v>165237.68058342871</v>
          </cell>
          <cell r="M1316">
            <v>136208.82880459452</v>
          </cell>
          <cell r="N1316">
            <v>121562.83350387009</v>
          </cell>
          <cell r="O1316">
            <v>145800.73529218254</v>
          </cell>
          <cell r="P1316">
            <v>179156.20322225848</v>
          </cell>
          <cell r="Q1316">
            <v>181781.47362759183</v>
          </cell>
          <cell r="R1316">
            <v>183115.69234479484</v>
          </cell>
          <cell r="S1316">
            <v>186621.2013511488</v>
          </cell>
          <cell r="T1316">
            <v>186621.2013511488</v>
          </cell>
          <cell r="U1316">
            <v>189351.48257269544</v>
          </cell>
          <cell r="V1316">
            <v>190739.07003858662</v>
          </cell>
          <cell r="W1316">
            <v>194384.79940519476</v>
          </cell>
          <cell r="X1316">
            <v>181943.13270815293</v>
          </cell>
          <cell r="Y1316">
            <v>105091.23763287261</v>
          </cell>
          <cell r="Z1316">
            <v>74033.559349675677</v>
          </cell>
          <cell r="AA1316">
            <v>122782.17918911435</v>
          </cell>
          <cell r="AB1316">
            <v>194627.42083945495</v>
          </cell>
          <cell r="AC1316">
            <v>194627.42083945495</v>
          </cell>
          <cell r="AD1316">
            <v>199002.20638578656</v>
          </cell>
          <cell r="AE1316">
            <v>202945.85100636649</v>
          </cell>
          <cell r="AF1316">
            <v>202945.85100636649</v>
          </cell>
          <cell r="AG1316">
            <v>202945.85100636649</v>
          </cell>
          <cell r="AH1316">
            <v>207495.62797455135</v>
          </cell>
          <cell r="AI1316">
            <v>211597.0183799545</v>
          </cell>
          <cell r="AJ1316">
            <v>211597.0183799545</v>
          </cell>
          <cell r="AK1316">
            <v>211597.0183799545</v>
          </cell>
          <cell r="AL1316">
            <v>167898.10977758295</v>
          </cell>
          <cell r="AM1316">
            <v>154032.07875525768</v>
          </cell>
          <cell r="AN1316">
            <v>11670628.244494157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</row>
        <row r="1318"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-10253220.679805635</v>
          </cell>
          <cell r="J1318">
            <v>169818.63750000001</v>
          </cell>
          <cell r="K1318">
            <v>171459.48592197036</v>
          </cell>
          <cell r="L1318">
            <v>165237.68058342871</v>
          </cell>
          <cell r="M1318">
            <v>136208.82880459452</v>
          </cell>
          <cell r="N1318">
            <v>121562.83350387009</v>
          </cell>
          <cell r="O1318">
            <v>145800.73529218254</v>
          </cell>
          <cell r="P1318">
            <v>179156.20322225848</v>
          </cell>
          <cell r="Q1318">
            <v>181781.47362759183</v>
          </cell>
          <cell r="R1318">
            <v>183115.69234479484</v>
          </cell>
          <cell r="S1318">
            <v>186621.2013511488</v>
          </cell>
          <cell r="T1318">
            <v>186621.2013511488</v>
          </cell>
          <cell r="U1318">
            <v>189351.48257269544</v>
          </cell>
          <cell r="V1318">
            <v>190739.07003858662</v>
          </cell>
          <cell r="W1318">
            <v>194384.79940519476</v>
          </cell>
          <cell r="X1318">
            <v>181943.13270815293</v>
          </cell>
          <cell r="Y1318">
            <v>105091.23763287261</v>
          </cell>
          <cell r="Z1318">
            <v>74033.559349675677</v>
          </cell>
          <cell r="AA1318">
            <v>122782.17918911435</v>
          </cell>
          <cell r="AB1318">
            <v>194627.42083945495</v>
          </cell>
          <cell r="AC1318">
            <v>194627.42083945495</v>
          </cell>
          <cell r="AD1318">
            <v>199002.20638578656</v>
          </cell>
          <cell r="AE1318">
            <v>202945.85100636649</v>
          </cell>
          <cell r="AF1318">
            <v>202945.85100636649</v>
          </cell>
          <cell r="AG1318">
            <v>202945.85100636649</v>
          </cell>
          <cell r="AH1318">
            <v>207495.62797455135</v>
          </cell>
          <cell r="AI1318">
            <v>211597.0183799545</v>
          </cell>
          <cell r="AJ1318">
            <v>211597.0183799545</v>
          </cell>
          <cell r="AK1318">
            <v>211597.0183799545</v>
          </cell>
          <cell r="AL1318">
            <v>167898.10977758295</v>
          </cell>
          <cell r="AM1318">
            <v>154032.07875525768</v>
          </cell>
          <cell r="AN1318">
            <v>11670628.244494157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</row>
        <row r="1320"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-10253220.679805635</v>
          </cell>
          <cell r="J1320">
            <v>169818.63750000001</v>
          </cell>
          <cell r="K1320">
            <v>171459.48592197036</v>
          </cell>
          <cell r="L1320">
            <v>165237.68058342871</v>
          </cell>
          <cell r="M1320">
            <v>136208.82880459452</v>
          </cell>
          <cell r="N1320">
            <v>121562.83350387009</v>
          </cell>
          <cell r="O1320">
            <v>145800.73529218254</v>
          </cell>
          <cell r="P1320">
            <v>179156.20322225848</v>
          </cell>
          <cell r="Q1320">
            <v>181781.47362759183</v>
          </cell>
          <cell r="R1320">
            <v>183115.69234479484</v>
          </cell>
          <cell r="S1320">
            <v>186621.2013511488</v>
          </cell>
          <cell r="T1320">
            <v>186621.2013511488</v>
          </cell>
          <cell r="U1320">
            <v>189351.48257269544</v>
          </cell>
          <cell r="V1320">
            <v>190739.07003858662</v>
          </cell>
          <cell r="W1320">
            <v>194384.79940519476</v>
          </cell>
          <cell r="X1320">
            <v>181943.13270815293</v>
          </cell>
          <cell r="Y1320">
            <v>105091.23763287261</v>
          </cell>
          <cell r="Z1320">
            <v>74033.559349675677</v>
          </cell>
          <cell r="AA1320">
            <v>122782.17918911435</v>
          </cell>
          <cell r="AB1320">
            <v>194627.42083945495</v>
          </cell>
          <cell r="AC1320">
            <v>194627.42083945495</v>
          </cell>
          <cell r="AD1320">
            <v>199002.20638578656</v>
          </cell>
          <cell r="AE1320">
            <v>202945.85100636649</v>
          </cell>
          <cell r="AF1320">
            <v>202945.85100636649</v>
          </cell>
          <cell r="AG1320">
            <v>202945.85100636649</v>
          </cell>
          <cell r="AH1320">
            <v>207495.62797455135</v>
          </cell>
          <cell r="AI1320">
            <v>211597.0183799545</v>
          </cell>
          <cell r="AJ1320">
            <v>211597.0183799545</v>
          </cell>
          <cell r="AK1320">
            <v>211597.0183799545</v>
          </cell>
          <cell r="AL1320">
            <v>167898.10977758295</v>
          </cell>
          <cell r="AM1320">
            <v>154032.07875525768</v>
          </cell>
          <cell r="AN1320">
            <v>11670628.244494157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</row>
        <row r="1322"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7.9870936710048468E-2</v>
          </cell>
          <cell r="K1322">
            <v>8.0610166399819702E-2</v>
          </cell>
          <cell r="L1322">
            <v>7.70936141826324E-2</v>
          </cell>
          <cell r="M1322">
            <v>6.6446065526270373E-2</v>
          </cell>
          <cell r="N1322">
            <v>7.1729169752026603E-2</v>
          </cell>
          <cell r="O1322">
            <v>9.487427052297194E-2</v>
          </cell>
          <cell r="P1322">
            <v>9.7252951550761371E-2</v>
          </cell>
          <cell r="Q1322">
            <v>8.0994488532946565E-2</v>
          </cell>
          <cell r="R1322">
            <v>8.0434028772379554E-2</v>
          </cell>
          <cell r="S1322">
            <v>8.1340040297614449E-2</v>
          </cell>
          <cell r="T1322">
            <v>7.987093671004844E-2</v>
          </cell>
          <cell r="U1322">
            <v>8.0994488532946537E-2</v>
          </cell>
          <cell r="V1322">
            <v>8.0434028772379595E-2</v>
          </cell>
          <cell r="W1322">
            <v>8.1340040297614463E-2</v>
          </cell>
          <cell r="X1322">
            <v>7.4947924079083184E-2</v>
          </cell>
          <cell r="Y1322">
            <v>4.9937106781893267E-2</v>
          </cell>
          <cell r="Z1322">
            <v>5.8924220701035916E-2</v>
          </cell>
          <cell r="AA1322">
            <v>0.12443699383222469</v>
          </cell>
          <cell r="AB1322">
            <v>0.12202885568953395</v>
          </cell>
          <cell r="AC1322">
            <v>7.9870936710048454E-2</v>
          </cell>
          <cell r="AD1322">
            <v>8.1551149021650116E-2</v>
          </cell>
          <cell r="AE1322">
            <v>8.1354355784942503E-2</v>
          </cell>
          <cell r="AF1322">
            <v>7.9870936710048468E-2</v>
          </cell>
          <cell r="AG1322">
            <v>7.9870936710048468E-2</v>
          </cell>
          <cell r="AH1322">
            <v>8.1551149021650129E-2</v>
          </cell>
          <cell r="AI1322">
            <v>8.1354355784942503E-2</v>
          </cell>
          <cell r="AJ1322">
            <v>7.9870936710048454E-2</v>
          </cell>
          <cell r="AK1322">
            <v>7.9870936710048454E-2</v>
          </cell>
          <cell r="AL1322">
            <v>6.4353810023085559E-2</v>
          </cell>
          <cell r="AM1322">
            <v>7.3760005476521229E-2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  <cell r="BJ1322">
            <v>0</v>
          </cell>
          <cell r="BK1322">
            <v>0</v>
          </cell>
          <cell r="BL1322">
            <v>0</v>
          </cell>
          <cell r="BM1322">
            <v>0</v>
          </cell>
          <cell r="BN1322">
            <v>0</v>
          </cell>
          <cell r="BO1322">
            <v>0</v>
          </cell>
          <cell r="BP1322">
            <v>0</v>
          </cell>
          <cell r="BQ1322">
            <v>0</v>
          </cell>
        </row>
        <row r="1323">
          <cell r="E1323">
            <v>10423039.317305634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8878693.2920843381</v>
          </cell>
          <cell r="K1323">
            <v>8878693.2920843381</v>
          </cell>
          <cell r="L1323">
            <v>8960868.2853701729</v>
          </cell>
          <cell r="M1323">
            <v>8649275.3282910101</v>
          </cell>
          <cell r="N1323">
            <v>7195487.3561170409</v>
          </cell>
          <cell r="O1323">
            <v>6462004.2693270072</v>
          </cell>
          <cell r="P1323">
            <v>7675857.6576403119</v>
          </cell>
          <cell r="Q1323">
            <v>9346326.0059039444</v>
          </cell>
          <cell r="R1323">
            <v>9477801.6346355192</v>
          </cell>
          <cell r="S1323">
            <v>9544620.3685660623</v>
          </cell>
          <cell r="T1323">
            <v>9720179.0461401027</v>
          </cell>
          <cell r="U1323">
            <v>9720179.0461401027</v>
          </cell>
          <cell r="V1323">
            <v>9856913.7000209354</v>
          </cell>
          <cell r="W1323">
            <v>9926405.1833087038</v>
          </cell>
          <cell r="X1323">
            <v>10108986.207985707</v>
          </cell>
          <cell r="Y1323">
            <v>9485897.649893133</v>
          </cell>
          <cell r="Z1323">
            <v>5930796.6499061771</v>
          </cell>
          <cell r="AA1323">
            <v>4375403.4336756431</v>
          </cell>
          <cell r="AB1323">
            <v>6816773.0656061368</v>
          </cell>
          <cell r="AC1323">
            <v>10414839.877375573</v>
          </cell>
          <cell r="AD1323">
            <v>10414839.877375573</v>
          </cell>
          <cell r="AE1323">
            <v>10633932.615061279</v>
          </cell>
          <cell r="AF1323">
            <v>10831433.472470595</v>
          </cell>
          <cell r="AG1323">
            <v>10831433.472470595</v>
          </cell>
          <cell r="AH1323">
            <v>10831433.472470595</v>
          </cell>
          <cell r="AI1323">
            <v>11059289.919663731</v>
          </cell>
          <cell r="AJ1323">
            <v>11264690.811369421</v>
          </cell>
          <cell r="AK1323">
            <v>11264690.811369421</v>
          </cell>
          <cell r="AL1323">
            <v>11264690.811369421</v>
          </cell>
          <cell r="AM1323">
            <v>9076214.7322163973</v>
          </cell>
          <cell r="AN1323">
            <v>8381792.8764836937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0</v>
          </cell>
          <cell r="BH1323">
            <v>0</v>
          </cell>
          <cell r="BI1323">
            <v>0</v>
          </cell>
          <cell r="BJ1323">
            <v>0</v>
          </cell>
          <cell r="BK1323">
            <v>0</v>
          </cell>
          <cell r="BL1323">
            <v>0</v>
          </cell>
          <cell r="BM1323">
            <v>0</v>
          </cell>
          <cell r="BN1323">
            <v>0</v>
          </cell>
          <cell r="BO1323">
            <v>0</v>
          </cell>
          <cell r="BP1323">
            <v>0</v>
          </cell>
          <cell r="BQ1323">
            <v>0</v>
          </cell>
        </row>
        <row r="1324">
          <cell r="E1324" t="str">
            <v>-</v>
          </cell>
          <cell r="F1324" t="str">
            <v>-</v>
          </cell>
          <cell r="G1324" t="str">
            <v>-</v>
          </cell>
          <cell r="H1324" t="str">
            <v>-</v>
          </cell>
          <cell r="I1324">
            <v>1</v>
          </cell>
          <cell r="J1324">
            <v>1</v>
          </cell>
          <cell r="K1324">
            <v>1</v>
          </cell>
          <cell r="L1324">
            <v>0.85362027550370123</v>
          </cell>
          <cell r="M1324">
            <v>0.85362027550370123</v>
          </cell>
          <cell r="N1324">
            <v>1</v>
          </cell>
          <cell r="O1324">
            <v>1</v>
          </cell>
          <cell r="P1324">
            <v>1</v>
          </cell>
          <cell r="Q1324">
            <v>1</v>
          </cell>
          <cell r="R1324">
            <v>1</v>
          </cell>
          <cell r="S1324">
            <v>1</v>
          </cell>
          <cell r="T1324">
            <v>1</v>
          </cell>
          <cell r="U1324">
            <v>1</v>
          </cell>
          <cell r="V1324">
            <v>1</v>
          </cell>
          <cell r="W1324">
            <v>1</v>
          </cell>
          <cell r="X1324">
            <v>0.70724055100740224</v>
          </cell>
          <cell r="Y1324">
            <v>0.70724055100740224</v>
          </cell>
          <cell r="Z1324">
            <v>1</v>
          </cell>
          <cell r="AA1324">
            <v>1</v>
          </cell>
          <cell r="AB1324">
            <v>1</v>
          </cell>
          <cell r="AC1324">
            <v>1</v>
          </cell>
          <cell r="AD1324">
            <v>1</v>
          </cell>
          <cell r="AE1324">
            <v>1</v>
          </cell>
          <cell r="AF1324">
            <v>1</v>
          </cell>
          <cell r="AG1324">
            <v>1</v>
          </cell>
          <cell r="AH1324">
            <v>1</v>
          </cell>
          <cell r="AI1324">
            <v>1</v>
          </cell>
          <cell r="AJ1324">
            <v>1</v>
          </cell>
          <cell r="AK1324">
            <v>1</v>
          </cell>
          <cell r="AL1324">
            <v>0.85362027550370123</v>
          </cell>
          <cell r="AM1324">
            <v>1</v>
          </cell>
          <cell r="AN1324" t="str">
            <v>-</v>
          </cell>
          <cell r="AO1324" t="str">
            <v>-</v>
          </cell>
          <cell r="AP1324" t="str">
            <v>-</v>
          </cell>
          <cell r="AQ1324" t="str">
            <v>-</v>
          </cell>
          <cell r="AR1324" t="str">
            <v>-</v>
          </cell>
          <cell r="AS1324" t="str">
            <v>-</v>
          </cell>
          <cell r="AT1324" t="str">
            <v>-</v>
          </cell>
          <cell r="AU1324" t="str">
            <v>-</v>
          </cell>
          <cell r="AV1324" t="str">
            <v>-</v>
          </cell>
          <cell r="AW1324" t="str">
            <v>-</v>
          </cell>
          <cell r="AX1324" t="str">
            <v>-</v>
          </cell>
          <cell r="AY1324" t="str">
            <v>-</v>
          </cell>
          <cell r="AZ1324" t="str">
            <v>-</v>
          </cell>
          <cell r="BA1324" t="str">
            <v>-</v>
          </cell>
          <cell r="BB1324" t="str">
            <v>-</v>
          </cell>
          <cell r="BC1324" t="str">
            <v>-</v>
          </cell>
          <cell r="BD1324" t="str">
            <v>-</v>
          </cell>
          <cell r="BE1324" t="str">
            <v>-</v>
          </cell>
          <cell r="BF1324" t="str">
            <v>-</v>
          </cell>
          <cell r="BG1324" t="str">
            <v>-</v>
          </cell>
          <cell r="BH1324" t="str">
            <v>-</v>
          </cell>
          <cell r="BI1324" t="str">
            <v>-</v>
          </cell>
          <cell r="BJ1324" t="str">
            <v>-</v>
          </cell>
          <cell r="BK1324" t="str">
            <v>-</v>
          </cell>
          <cell r="BL1324" t="str">
            <v>-</v>
          </cell>
          <cell r="BM1324" t="str">
            <v>-</v>
          </cell>
          <cell r="BN1324" t="str">
            <v>-</v>
          </cell>
          <cell r="BO1324" t="str">
            <v>-</v>
          </cell>
          <cell r="BP1324" t="str">
            <v>-</v>
          </cell>
          <cell r="BQ1324" t="str">
            <v>-</v>
          </cell>
        </row>
        <row r="1325">
          <cell r="E1325">
            <v>5</v>
          </cell>
          <cell r="F1325">
            <v>6</v>
          </cell>
          <cell r="G1325">
            <v>7</v>
          </cell>
          <cell r="H1325">
            <v>8</v>
          </cell>
          <cell r="I1325">
            <v>9</v>
          </cell>
          <cell r="J1325">
            <v>10</v>
          </cell>
          <cell r="K1325">
            <v>11</v>
          </cell>
          <cell r="L1325">
            <v>12</v>
          </cell>
          <cell r="M1325">
            <v>13</v>
          </cell>
          <cell r="N1325">
            <v>14</v>
          </cell>
          <cell r="O1325">
            <v>15</v>
          </cell>
          <cell r="P1325">
            <v>16</v>
          </cell>
          <cell r="Q1325">
            <v>17</v>
          </cell>
          <cell r="R1325">
            <v>18</v>
          </cell>
          <cell r="S1325">
            <v>19</v>
          </cell>
          <cell r="T1325">
            <v>20</v>
          </cell>
          <cell r="U1325">
            <v>21</v>
          </cell>
          <cell r="V1325">
            <v>22</v>
          </cell>
          <cell r="W1325">
            <v>23</v>
          </cell>
          <cell r="X1325">
            <v>24</v>
          </cell>
          <cell r="Y1325">
            <v>25</v>
          </cell>
          <cell r="Z1325">
            <v>26</v>
          </cell>
          <cell r="AA1325">
            <v>27</v>
          </cell>
          <cell r="AB1325">
            <v>28</v>
          </cell>
          <cell r="AC1325">
            <v>29</v>
          </cell>
          <cell r="AD1325">
            <v>30</v>
          </cell>
          <cell r="AE1325">
            <v>31</v>
          </cell>
          <cell r="AF1325">
            <v>32</v>
          </cell>
          <cell r="AG1325">
            <v>33</v>
          </cell>
          <cell r="AH1325">
            <v>34</v>
          </cell>
          <cell r="AI1325">
            <v>35</v>
          </cell>
          <cell r="AJ1325">
            <v>36</v>
          </cell>
          <cell r="AK1325">
            <v>37</v>
          </cell>
          <cell r="AL1325">
            <v>38</v>
          </cell>
          <cell r="AM1325">
            <v>39</v>
          </cell>
          <cell r="AN1325">
            <v>40</v>
          </cell>
          <cell r="AO1325">
            <v>41</v>
          </cell>
          <cell r="AP1325">
            <v>42</v>
          </cell>
          <cell r="AQ1325">
            <v>43</v>
          </cell>
          <cell r="AR1325">
            <v>44</v>
          </cell>
          <cell r="AS1325">
            <v>45</v>
          </cell>
          <cell r="AT1325">
            <v>46</v>
          </cell>
          <cell r="AU1325">
            <v>47</v>
          </cell>
          <cell r="AV1325">
            <v>48</v>
          </cell>
          <cell r="AW1325">
            <v>49</v>
          </cell>
          <cell r="AX1325">
            <v>50</v>
          </cell>
          <cell r="AY1325">
            <v>51</v>
          </cell>
          <cell r="AZ1325">
            <v>52</v>
          </cell>
          <cell r="BA1325">
            <v>53</v>
          </cell>
          <cell r="BB1325">
            <v>54</v>
          </cell>
          <cell r="BC1325">
            <v>55</v>
          </cell>
          <cell r="BD1325">
            <v>56</v>
          </cell>
          <cell r="BE1325">
            <v>57</v>
          </cell>
          <cell r="BF1325">
            <v>58</v>
          </cell>
          <cell r="BG1325">
            <v>59</v>
          </cell>
          <cell r="BH1325">
            <v>60</v>
          </cell>
          <cell r="BI1325">
            <v>61</v>
          </cell>
          <cell r="BJ1325">
            <v>62</v>
          </cell>
          <cell r="BK1325">
            <v>63</v>
          </cell>
          <cell r="BL1325">
            <v>64</v>
          </cell>
          <cell r="BM1325">
            <v>65</v>
          </cell>
          <cell r="BN1325">
            <v>66</v>
          </cell>
          <cell r="BO1325">
            <v>67</v>
          </cell>
          <cell r="BP1325">
            <v>68</v>
          </cell>
          <cell r="BQ1325">
            <v>69</v>
          </cell>
        </row>
        <row r="1326">
          <cell r="E1326">
            <v>39538</v>
          </cell>
          <cell r="F1326">
            <v>39629</v>
          </cell>
          <cell r="G1326">
            <v>39721</v>
          </cell>
          <cell r="H1326">
            <v>39812</v>
          </cell>
          <cell r="I1326">
            <v>39902</v>
          </cell>
          <cell r="J1326">
            <v>39994</v>
          </cell>
          <cell r="K1326">
            <v>40086</v>
          </cell>
          <cell r="L1326">
            <v>40177</v>
          </cell>
          <cell r="M1326">
            <v>40267</v>
          </cell>
          <cell r="N1326">
            <v>40359</v>
          </cell>
          <cell r="O1326">
            <v>40451</v>
          </cell>
          <cell r="P1326">
            <v>40542</v>
          </cell>
          <cell r="Q1326">
            <v>40632</v>
          </cell>
          <cell r="R1326">
            <v>40724</v>
          </cell>
          <cell r="S1326">
            <v>40816</v>
          </cell>
          <cell r="T1326">
            <v>40907</v>
          </cell>
          <cell r="U1326">
            <v>40998</v>
          </cell>
          <cell r="V1326">
            <v>41090</v>
          </cell>
          <cell r="W1326">
            <v>41182</v>
          </cell>
          <cell r="X1326">
            <v>41273</v>
          </cell>
          <cell r="Y1326">
            <v>41363</v>
          </cell>
          <cell r="Z1326">
            <v>41455</v>
          </cell>
          <cell r="AA1326">
            <v>41547</v>
          </cell>
          <cell r="AB1326">
            <v>41638</v>
          </cell>
          <cell r="AC1326">
            <v>41728</v>
          </cell>
          <cell r="AD1326">
            <v>41820</v>
          </cell>
          <cell r="AE1326">
            <v>41912</v>
          </cell>
          <cell r="AF1326">
            <v>42003</v>
          </cell>
          <cell r="AG1326">
            <v>42093</v>
          </cell>
          <cell r="AH1326">
            <v>42185</v>
          </cell>
          <cell r="AI1326">
            <v>42277</v>
          </cell>
          <cell r="AJ1326">
            <v>42368</v>
          </cell>
          <cell r="AK1326">
            <v>42459</v>
          </cell>
          <cell r="AL1326">
            <v>42551</v>
          </cell>
          <cell r="AM1326">
            <v>42643</v>
          </cell>
          <cell r="AN1326">
            <v>42734</v>
          </cell>
          <cell r="AO1326">
            <v>42824</v>
          </cell>
          <cell r="AP1326">
            <v>42916</v>
          </cell>
          <cell r="AQ1326">
            <v>43008</v>
          </cell>
          <cell r="AR1326">
            <v>43099</v>
          </cell>
          <cell r="AS1326">
            <v>43189</v>
          </cell>
          <cell r="AT1326">
            <v>43281</v>
          </cell>
          <cell r="AU1326">
            <v>43373</v>
          </cell>
          <cell r="AV1326">
            <v>43464</v>
          </cell>
          <cell r="AW1326">
            <v>43554</v>
          </cell>
          <cell r="AX1326">
            <v>43646</v>
          </cell>
          <cell r="AY1326">
            <v>43738</v>
          </cell>
          <cell r="AZ1326">
            <v>43829</v>
          </cell>
          <cell r="BA1326">
            <v>43920</v>
          </cell>
          <cell r="BB1326">
            <v>44012</v>
          </cell>
          <cell r="BC1326">
            <v>44104</v>
          </cell>
          <cell r="BD1326">
            <v>44195</v>
          </cell>
          <cell r="BE1326">
            <v>44285</v>
          </cell>
          <cell r="BF1326">
            <v>44377</v>
          </cell>
          <cell r="BG1326">
            <v>44469</v>
          </cell>
          <cell r="BH1326">
            <v>44560</v>
          </cell>
          <cell r="BI1326">
            <v>44650</v>
          </cell>
          <cell r="BJ1326">
            <v>44742</v>
          </cell>
          <cell r="BK1326">
            <v>44834</v>
          </cell>
          <cell r="BL1326">
            <v>44925</v>
          </cell>
          <cell r="BM1326">
            <v>45015</v>
          </cell>
          <cell r="BN1326">
            <v>45107</v>
          </cell>
          <cell r="BO1326">
            <v>45199</v>
          </cell>
          <cell r="BP1326">
            <v>45290</v>
          </cell>
          <cell r="BQ1326">
            <v>45381</v>
          </cell>
        </row>
        <row r="1327">
          <cell r="D1327" t="str">
            <v>Geared</v>
          </cell>
          <cell r="E1327">
            <v>-10253220.679805635</v>
          </cell>
          <cell r="F1327">
            <v>169818.63750000001</v>
          </cell>
          <cell r="G1327">
            <v>171459.48592197036</v>
          </cell>
          <cell r="H1327">
            <v>165237.68058342871</v>
          </cell>
          <cell r="I1327">
            <v>136208.82880459452</v>
          </cell>
          <cell r="J1327">
            <v>121562.83350387009</v>
          </cell>
          <cell r="K1327">
            <v>145800.73529218254</v>
          </cell>
          <cell r="L1327">
            <v>179156.20322225848</v>
          </cell>
          <cell r="M1327">
            <v>181781.47362759183</v>
          </cell>
          <cell r="N1327">
            <v>183115.69234479484</v>
          </cell>
          <cell r="O1327">
            <v>186621.2013511488</v>
          </cell>
          <cell r="P1327">
            <v>186621.2013511488</v>
          </cell>
          <cell r="Q1327">
            <v>189351.48257269544</v>
          </cell>
          <cell r="R1327">
            <v>190739.07003858662</v>
          </cell>
          <cell r="S1327">
            <v>194384.79940519476</v>
          </cell>
          <cell r="T1327">
            <v>181943.13270815293</v>
          </cell>
          <cell r="U1327">
            <v>105091.23763287261</v>
          </cell>
          <cell r="V1327">
            <v>74033.559349675677</v>
          </cell>
          <cell r="W1327">
            <v>122782.17918911435</v>
          </cell>
          <cell r="X1327">
            <v>194627.42083945495</v>
          </cell>
          <cell r="Y1327">
            <v>194627.42083945495</v>
          </cell>
          <cell r="Z1327">
            <v>199002.20638578656</v>
          </cell>
          <cell r="AA1327">
            <v>202945.85100636649</v>
          </cell>
          <cell r="AB1327">
            <v>202945.85100636649</v>
          </cell>
          <cell r="AC1327">
            <v>202945.85100636649</v>
          </cell>
          <cell r="AD1327">
            <v>207495.62797455135</v>
          </cell>
          <cell r="AE1327">
            <v>211597.0183799545</v>
          </cell>
          <cell r="AF1327">
            <v>211597.0183799545</v>
          </cell>
          <cell r="AG1327">
            <v>211597.0183799545</v>
          </cell>
          <cell r="AH1327">
            <v>167898.10977758295</v>
          </cell>
          <cell r="AI1327">
            <v>154032.07875525768</v>
          </cell>
          <cell r="AJ1327">
            <v>11670628.244494157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0</v>
          </cell>
          <cell r="BH1327">
            <v>0</v>
          </cell>
          <cell r="BI1327">
            <v>0</v>
          </cell>
          <cell r="BJ1327">
            <v>0</v>
          </cell>
          <cell r="BK1327">
            <v>0</v>
          </cell>
          <cell r="BL1327">
            <v>0</v>
          </cell>
          <cell r="BM1327">
            <v>0</v>
          </cell>
          <cell r="BN1327">
            <v>0</v>
          </cell>
          <cell r="BO1327">
            <v>0</v>
          </cell>
          <cell r="BP1327">
            <v>0</v>
          </cell>
          <cell r="BQ1327">
            <v>0</v>
          </cell>
        </row>
        <row r="1328">
          <cell r="D1328" t="str">
            <v>Un-geared</v>
          </cell>
          <cell r="E1328">
            <v>-10253220.679805635</v>
          </cell>
          <cell r="F1328">
            <v>169818.63750000001</v>
          </cell>
          <cell r="G1328">
            <v>171459.48592197036</v>
          </cell>
          <cell r="H1328">
            <v>165237.68058342871</v>
          </cell>
          <cell r="I1328">
            <v>136208.82880459452</v>
          </cell>
          <cell r="J1328">
            <v>121562.83350387009</v>
          </cell>
          <cell r="K1328">
            <v>145800.73529218254</v>
          </cell>
          <cell r="L1328">
            <v>179156.20322225848</v>
          </cell>
          <cell r="M1328">
            <v>181781.47362759183</v>
          </cell>
          <cell r="N1328">
            <v>183115.69234479484</v>
          </cell>
          <cell r="O1328">
            <v>186621.2013511488</v>
          </cell>
          <cell r="P1328">
            <v>186621.2013511488</v>
          </cell>
          <cell r="Q1328">
            <v>189351.48257269544</v>
          </cell>
          <cell r="R1328">
            <v>190739.07003858662</v>
          </cell>
          <cell r="S1328">
            <v>194384.79940519476</v>
          </cell>
          <cell r="T1328">
            <v>181943.13270815293</v>
          </cell>
          <cell r="U1328">
            <v>105091.23763287261</v>
          </cell>
          <cell r="V1328">
            <v>74033.559349675677</v>
          </cell>
          <cell r="W1328">
            <v>122782.17918911435</v>
          </cell>
          <cell r="X1328">
            <v>194627.42083945495</v>
          </cell>
          <cell r="Y1328">
            <v>194627.42083945495</v>
          </cell>
          <cell r="Z1328">
            <v>199002.20638578656</v>
          </cell>
          <cell r="AA1328">
            <v>202945.85100636649</v>
          </cell>
          <cell r="AB1328">
            <v>202945.85100636649</v>
          </cell>
          <cell r="AC1328">
            <v>202945.85100636649</v>
          </cell>
          <cell r="AD1328">
            <v>207495.62797455135</v>
          </cell>
          <cell r="AE1328">
            <v>211597.0183799545</v>
          </cell>
          <cell r="AF1328">
            <v>211597.0183799545</v>
          </cell>
          <cell r="AG1328">
            <v>211597.0183799545</v>
          </cell>
          <cell r="AH1328">
            <v>167898.10977758295</v>
          </cell>
          <cell r="AI1328">
            <v>154032.07875525768</v>
          </cell>
          <cell r="AJ1328">
            <v>11670628.244494157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  <cell r="BJ1328">
            <v>0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0</v>
          </cell>
          <cell r="BP1328">
            <v>0</v>
          </cell>
          <cell r="BQ1328">
            <v>0</v>
          </cell>
        </row>
        <row r="1329">
          <cell r="D1329" t="str">
            <v>Geared - After Tax</v>
          </cell>
          <cell r="E1329">
            <v>-10253220.679805635</v>
          </cell>
          <cell r="F1329">
            <v>169818.63750000001</v>
          </cell>
          <cell r="G1329">
            <v>171459.48592197036</v>
          </cell>
          <cell r="H1329">
            <v>165237.68058342871</v>
          </cell>
          <cell r="I1329">
            <v>136208.82880459452</v>
          </cell>
          <cell r="J1329">
            <v>121562.83350387009</v>
          </cell>
          <cell r="K1329">
            <v>145800.73529218254</v>
          </cell>
          <cell r="L1329">
            <v>179156.20322225848</v>
          </cell>
          <cell r="M1329">
            <v>181781.47362759183</v>
          </cell>
          <cell r="N1329">
            <v>183115.69234479484</v>
          </cell>
          <cell r="O1329">
            <v>186621.2013511488</v>
          </cell>
          <cell r="P1329">
            <v>186621.2013511488</v>
          </cell>
          <cell r="Q1329">
            <v>189351.48257269544</v>
          </cell>
          <cell r="R1329">
            <v>190739.07003858662</v>
          </cell>
          <cell r="S1329">
            <v>194384.79940519476</v>
          </cell>
          <cell r="T1329">
            <v>181943.13270815293</v>
          </cell>
          <cell r="U1329">
            <v>105091.23763287261</v>
          </cell>
          <cell r="V1329">
            <v>74033.559349675677</v>
          </cell>
          <cell r="W1329">
            <v>122782.17918911435</v>
          </cell>
          <cell r="X1329">
            <v>194627.42083945495</v>
          </cell>
          <cell r="Y1329">
            <v>194627.42083945495</v>
          </cell>
          <cell r="Z1329">
            <v>199002.20638578656</v>
          </cell>
          <cell r="AA1329">
            <v>202945.85100636649</v>
          </cell>
          <cell r="AB1329">
            <v>202945.85100636649</v>
          </cell>
          <cell r="AC1329">
            <v>202945.85100636649</v>
          </cell>
          <cell r="AD1329">
            <v>207495.62797455135</v>
          </cell>
          <cell r="AE1329">
            <v>211597.0183799545</v>
          </cell>
          <cell r="AF1329">
            <v>211597.0183799545</v>
          </cell>
          <cell r="AG1329">
            <v>211597.0183799545</v>
          </cell>
          <cell r="AH1329">
            <v>167898.10977758295</v>
          </cell>
          <cell r="AI1329">
            <v>154032.07875525768</v>
          </cell>
          <cell r="AJ1329">
            <v>11670628.244494157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0</v>
          </cell>
          <cell r="BH1329">
            <v>0</v>
          </cell>
          <cell r="BI1329">
            <v>0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0</v>
          </cell>
          <cell r="BP1329">
            <v>0</v>
          </cell>
          <cell r="BQ1329">
            <v>0</v>
          </cell>
        </row>
        <row r="1331">
          <cell r="E1331" t="str">
            <v>Qtr Ending</v>
          </cell>
        </row>
        <row r="1332">
          <cell r="D1332">
            <v>21</v>
          </cell>
          <cell r="E1332">
            <v>39172</v>
          </cell>
          <cell r="F1332">
            <v>39263</v>
          </cell>
          <cell r="G1332">
            <v>39355</v>
          </cell>
          <cell r="H1332">
            <v>39447</v>
          </cell>
          <cell r="I1332">
            <v>39538</v>
          </cell>
          <cell r="J1332">
            <v>39629</v>
          </cell>
          <cell r="K1332">
            <v>39721</v>
          </cell>
          <cell r="L1332">
            <v>39813</v>
          </cell>
          <cell r="M1332">
            <v>39903</v>
          </cell>
          <cell r="N1332">
            <v>39994</v>
          </cell>
          <cell r="O1332">
            <v>40086</v>
          </cell>
          <cell r="P1332">
            <v>40178</v>
          </cell>
          <cell r="Q1332">
            <v>40268</v>
          </cell>
          <cell r="R1332">
            <v>40359</v>
          </cell>
          <cell r="S1332">
            <v>40451</v>
          </cell>
          <cell r="T1332">
            <v>40543</v>
          </cell>
          <cell r="U1332">
            <v>40633</v>
          </cell>
          <cell r="V1332">
            <v>40724</v>
          </cell>
          <cell r="W1332">
            <v>40816</v>
          </cell>
          <cell r="X1332">
            <v>40908</v>
          </cell>
          <cell r="Y1332">
            <v>40999</v>
          </cell>
          <cell r="Z1332">
            <v>41090</v>
          </cell>
          <cell r="AA1332">
            <v>41182</v>
          </cell>
          <cell r="AB1332">
            <v>41274</v>
          </cell>
          <cell r="AC1332">
            <v>41364</v>
          </cell>
          <cell r="AD1332">
            <v>41455</v>
          </cell>
          <cell r="AE1332">
            <v>41547</v>
          </cell>
          <cell r="AF1332">
            <v>41639</v>
          </cell>
          <cell r="AG1332">
            <v>41729</v>
          </cell>
          <cell r="AH1332">
            <v>41820</v>
          </cell>
          <cell r="AI1332">
            <v>41912</v>
          </cell>
          <cell r="AJ1332">
            <v>42004</v>
          </cell>
          <cell r="AK1332">
            <v>42094</v>
          </cell>
          <cell r="AL1332">
            <v>42185</v>
          </cell>
          <cell r="AM1332">
            <v>42277</v>
          </cell>
          <cell r="AN1332">
            <v>42369</v>
          </cell>
          <cell r="AO1332">
            <v>42460</v>
          </cell>
          <cell r="AP1332">
            <v>42551</v>
          </cell>
          <cell r="AQ1332">
            <v>42643</v>
          </cell>
          <cell r="AR1332">
            <v>42735</v>
          </cell>
          <cell r="AS1332">
            <v>42825</v>
          </cell>
          <cell r="AT1332">
            <v>42916</v>
          </cell>
          <cell r="AU1332">
            <v>43008</v>
          </cell>
          <cell r="AV1332">
            <v>43100</v>
          </cell>
          <cell r="AW1332">
            <v>43190</v>
          </cell>
          <cell r="AX1332">
            <v>43281</v>
          </cell>
          <cell r="AY1332">
            <v>43373</v>
          </cell>
          <cell r="AZ1332">
            <v>43465</v>
          </cell>
          <cell r="BA1332">
            <v>43555</v>
          </cell>
          <cell r="BB1332">
            <v>43646</v>
          </cell>
          <cell r="BC1332">
            <v>43738</v>
          </cell>
          <cell r="BD1332">
            <v>43830</v>
          </cell>
          <cell r="BE1332">
            <v>43921</v>
          </cell>
          <cell r="BF1332">
            <v>44012</v>
          </cell>
          <cell r="BG1332">
            <v>44104</v>
          </cell>
          <cell r="BH1332">
            <v>44196</v>
          </cell>
          <cell r="BI1332">
            <v>44286</v>
          </cell>
          <cell r="BJ1332">
            <v>44377</v>
          </cell>
          <cell r="BK1332">
            <v>44469</v>
          </cell>
          <cell r="BL1332">
            <v>44561</v>
          </cell>
          <cell r="BM1332">
            <v>44651</v>
          </cell>
          <cell r="BN1332">
            <v>44742</v>
          </cell>
          <cell r="BO1332">
            <v>44834</v>
          </cell>
          <cell r="BP1332">
            <v>44926</v>
          </cell>
          <cell r="BQ1332">
            <v>45016</v>
          </cell>
        </row>
        <row r="1333">
          <cell r="E1333" t="str">
            <v>Forecast</v>
          </cell>
          <cell r="F1333" t="str">
            <v>Forecast</v>
          </cell>
          <cell r="G1333" t="str">
            <v>Forecast</v>
          </cell>
          <cell r="H1333" t="str">
            <v>Forecast</v>
          </cell>
          <cell r="I1333" t="str">
            <v>Forecast</v>
          </cell>
          <cell r="J1333" t="str">
            <v>Forecast</v>
          </cell>
          <cell r="K1333" t="str">
            <v>Forecast</v>
          </cell>
          <cell r="L1333" t="str">
            <v>Forecast</v>
          </cell>
          <cell r="M1333" t="str">
            <v>Forecast</v>
          </cell>
          <cell r="N1333" t="str">
            <v>Forecast</v>
          </cell>
          <cell r="O1333" t="str">
            <v>Forecast</v>
          </cell>
          <cell r="P1333" t="str">
            <v>Forecast</v>
          </cell>
          <cell r="Q1333" t="str">
            <v>Forecast</v>
          </cell>
          <cell r="R1333" t="str">
            <v>Forecast</v>
          </cell>
          <cell r="S1333" t="str">
            <v>Forecast</v>
          </cell>
          <cell r="T1333" t="str">
            <v>Forecast</v>
          </cell>
          <cell r="U1333" t="str">
            <v>Forecast</v>
          </cell>
          <cell r="V1333" t="str">
            <v>Forecast</v>
          </cell>
          <cell r="W1333" t="str">
            <v>Forecast</v>
          </cell>
          <cell r="X1333" t="str">
            <v>Forecast</v>
          </cell>
          <cell r="Y1333" t="str">
            <v>Forecast</v>
          </cell>
          <cell r="Z1333" t="str">
            <v>Forecast</v>
          </cell>
          <cell r="AA1333" t="str">
            <v>Forecast</v>
          </cell>
          <cell r="AB1333" t="str">
            <v>Forecast</v>
          </cell>
          <cell r="AC1333" t="str">
            <v>Forecast</v>
          </cell>
          <cell r="AD1333" t="str">
            <v>Forecast</v>
          </cell>
          <cell r="AE1333" t="str">
            <v>Forecast</v>
          </cell>
          <cell r="AF1333" t="str">
            <v>Forecast</v>
          </cell>
          <cell r="AG1333" t="str">
            <v>Forecast</v>
          </cell>
          <cell r="AH1333" t="str">
            <v>Forecast</v>
          </cell>
          <cell r="AI1333" t="str">
            <v>Forecast</v>
          </cell>
          <cell r="AJ1333" t="str">
            <v>Forecast</v>
          </cell>
          <cell r="AK1333" t="str">
            <v>Forecast</v>
          </cell>
          <cell r="AL1333" t="str">
            <v>Forecast</v>
          </cell>
          <cell r="AM1333" t="str">
            <v>Forecast</v>
          </cell>
          <cell r="AN1333" t="str">
            <v>Forecast</v>
          </cell>
          <cell r="AO1333" t="str">
            <v>Forecast</v>
          </cell>
          <cell r="AP1333" t="str">
            <v>Forecast</v>
          </cell>
          <cell r="AQ1333" t="str">
            <v>Forecast</v>
          </cell>
          <cell r="AR1333" t="str">
            <v>Forecast</v>
          </cell>
          <cell r="AS1333" t="str">
            <v>Forecast</v>
          </cell>
          <cell r="AT1333" t="str">
            <v>Forecast</v>
          </cell>
          <cell r="AU1333" t="str">
            <v>Forecast</v>
          </cell>
          <cell r="AV1333" t="str">
            <v>Forecast</v>
          </cell>
          <cell r="AW1333" t="str">
            <v>Forecast</v>
          </cell>
          <cell r="AX1333" t="str">
            <v>Forecast</v>
          </cell>
          <cell r="AY1333" t="str">
            <v>Forecast</v>
          </cell>
          <cell r="AZ1333" t="str">
            <v>Forecast</v>
          </cell>
          <cell r="BA1333" t="str">
            <v>Forecast</v>
          </cell>
          <cell r="BB1333" t="str">
            <v>Forecast</v>
          </cell>
          <cell r="BC1333" t="str">
            <v>Forecast</v>
          </cell>
          <cell r="BD1333" t="str">
            <v>Forecast</v>
          </cell>
          <cell r="BE1333" t="str">
            <v>Forecast</v>
          </cell>
          <cell r="BF1333" t="str">
            <v>Forecast</v>
          </cell>
          <cell r="BG1333" t="str">
            <v>Forecast</v>
          </cell>
          <cell r="BH1333" t="str">
            <v>Forecast</v>
          </cell>
          <cell r="BI1333" t="str">
            <v>Forecast</v>
          </cell>
          <cell r="BJ1333" t="str">
            <v>Forecast</v>
          </cell>
          <cell r="BK1333" t="str">
            <v>Forecast</v>
          </cell>
          <cell r="BL1333" t="str">
            <v>Forecast</v>
          </cell>
          <cell r="BM1333" t="str">
            <v>Forecast</v>
          </cell>
          <cell r="BN1333" t="str">
            <v>Forecast</v>
          </cell>
          <cell r="BO1333" t="str">
            <v>Forecast</v>
          </cell>
          <cell r="BP1333" t="str">
            <v>Forecast</v>
          </cell>
          <cell r="BQ1333" t="str">
            <v>Forecast</v>
          </cell>
        </row>
        <row r="1336"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326280.5</v>
          </cell>
          <cell r="J1336">
            <v>326484.24543256877</v>
          </cell>
          <cell r="K1336">
            <v>385078.23086832161</v>
          </cell>
          <cell r="L1336">
            <v>388597.95686745172</v>
          </cell>
          <cell r="M1336">
            <v>411057.96561745176</v>
          </cell>
          <cell r="N1336">
            <v>395749.1882075459</v>
          </cell>
          <cell r="O1336">
            <v>390408.99960231304</v>
          </cell>
          <cell r="P1336">
            <v>307685.42833100347</v>
          </cell>
          <cell r="Q1336">
            <v>272228.16277492809</v>
          </cell>
          <cell r="R1336">
            <v>180638.77261711875</v>
          </cell>
          <cell r="S1336">
            <v>272909.29767146532</v>
          </cell>
          <cell r="T1336">
            <v>312784.20804389712</v>
          </cell>
          <cell r="U1336">
            <v>389579.14820499066</v>
          </cell>
          <cell r="V1336">
            <v>391903.18571597175</v>
          </cell>
          <cell r="W1336">
            <v>419134.75268541567</v>
          </cell>
          <cell r="X1336">
            <v>451900.47646262468</v>
          </cell>
          <cell r="Y1336">
            <v>439357.93786974315</v>
          </cell>
          <cell r="Z1336">
            <v>443050.14506678452</v>
          </cell>
          <cell r="AA1336">
            <v>450642.65401694947</v>
          </cell>
          <cell r="AB1336">
            <v>468749.76255728811</v>
          </cell>
          <cell r="AC1336">
            <v>474610.10492035816</v>
          </cell>
          <cell r="AD1336">
            <v>468471.2836237179</v>
          </cell>
          <cell r="AE1336">
            <v>476346.33891197742</v>
          </cell>
          <cell r="AF1336">
            <v>476825.51854561007</v>
          </cell>
          <cell r="AG1336">
            <v>492795.68511125451</v>
          </cell>
          <cell r="AH1336">
            <v>497512.51485727704</v>
          </cell>
          <cell r="AI1336">
            <v>433698.76520029508</v>
          </cell>
          <cell r="AJ1336">
            <v>434197.11201927299</v>
          </cell>
          <cell r="AK1336">
            <v>417822.17280536186</v>
          </cell>
          <cell r="AL1336">
            <v>422727.67574122531</v>
          </cell>
          <cell r="AM1336">
            <v>408016.79474893695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</row>
        <row r="1337"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</row>
        <row r="1339"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326280.5</v>
          </cell>
          <cell r="J1339">
            <v>326484.24543256877</v>
          </cell>
          <cell r="K1339">
            <v>385078.23086832161</v>
          </cell>
          <cell r="L1339">
            <v>388597.95686745172</v>
          </cell>
          <cell r="M1339">
            <v>411057.96561745176</v>
          </cell>
          <cell r="N1339">
            <v>395749.1882075459</v>
          </cell>
          <cell r="O1339">
            <v>390408.99960231304</v>
          </cell>
          <cell r="P1339">
            <v>307685.42833100347</v>
          </cell>
          <cell r="Q1339">
            <v>272228.16277492809</v>
          </cell>
          <cell r="R1339">
            <v>180638.77261711875</v>
          </cell>
          <cell r="S1339">
            <v>272909.29767146532</v>
          </cell>
          <cell r="T1339">
            <v>312784.20804389712</v>
          </cell>
          <cell r="U1339">
            <v>389579.14820499066</v>
          </cell>
          <cell r="V1339">
            <v>391903.18571597175</v>
          </cell>
          <cell r="W1339">
            <v>419134.75268541567</v>
          </cell>
          <cell r="X1339">
            <v>451900.47646262468</v>
          </cell>
          <cell r="Y1339">
            <v>439357.93786974315</v>
          </cell>
          <cell r="Z1339">
            <v>443050.14506678452</v>
          </cell>
          <cell r="AA1339">
            <v>450642.65401694947</v>
          </cell>
          <cell r="AB1339">
            <v>468749.76255728811</v>
          </cell>
          <cell r="AC1339">
            <v>474610.10492035816</v>
          </cell>
          <cell r="AD1339">
            <v>468471.2836237179</v>
          </cell>
          <cell r="AE1339">
            <v>476346.33891197742</v>
          </cell>
          <cell r="AF1339">
            <v>476825.51854561007</v>
          </cell>
          <cell r="AG1339">
            <v>492795.68511125451</v>
          </cell>
          <cell r="AH1339">
            <v>497512.51485727704</v>
          </cell>
          <cell r="AI1339">
            <v>433698.76520029508</v>
          </cell>
          <cell r="AJ1339">
            <v>434197.11201927299</v>
          </cell>
          <cell r="AK1339">
            <v>417822.17280536186</v>
          </cell>
          <cell r="AL1339">
            <v>422727.67574122531</v>
          </cell>
          <cell r="AM1339">
            <v>408016.79474893695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0</v>
          </cell>
          <cell r="BG1339">
            <v>0</v>
          </cell>
          <cell r="BH1339">
            <v>0</v>
          </cell>
          <cell r="BI1339">
            <v>0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0</v>
          </cell>
          <cell r="BP1339">
            <v>0</v>
          </cell>
          <cell r="BQ1339">
            <v>0</v>
          </cell>
        </row>
        <row r="1342"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-11419.817500000001</v>
          </cell>
          <cell r="J1342">
            <v>-11426.948590139909</v>
          </cell>
          <cell r="K1342">
            <v>-13477.738080391258</v>
          </cell>
          <cell r="L1342">
            <v>-13600.928490360817</v>
          </cell>
          <cell r="M1342">
            <v>-14387.028796610814</v>
          </cell>
          <cell r="N1342">
            <v>-13851.221587264108</v>
          </cell>
          <cell r="O1342">
            <v>-13664.314986080959</v>
          </cell>
          <cell r="P1342">
            <v>-10768.989991585124</v>
          </cell>
          <cell r="Q1342">
            <v>-9527.9856971224835</v>
          </cell>
          <cell r="R1342">
            <v>-6322.3570415991562</v>
          </cell>
          <cell r="S1342">
            <v>-9551.8254185012884</v>
          </cell>
          <cell r="T1342">
            <v>-10947.447281536395</v>
          </cell>
          <cell r="U1342">
            <v>-13635.270187174676</v>
          </cell>
          <cell r="V1342">
            <v>-13716.611500059014</v>
          </cell>
          <cell r="W1342">
            <v>-14669.71634398955</v>
          </cell>
          <cell r="X1342">
            <v>-15816.516676191863</v>
          </cell>
          <cell r="Y1342">
            <v>-15377.52782544101</v>
          </cell>
          <cell r="Z1342">
            <v>-15506.755077337461</v>
          </cell>
          <cell r="AA1342">
            <v>-15772.492890593232</v>
          </cell>
          <cell r="AB1342">
            <v>-16406.241689505085</v>
          </cell>
          <cell r="AC1342">
            <v>-16611.353672212535</v>
          </cell>
          <cell r="AD1342">
            <v>-16396.494926830128</v>
          </cell>
          <cell r="AE1342">
            <v>-16672.121861919211</v>
          </cell>
          <cell r="AF1342">
            <v>-16688.893149096351</v>
          </cell>
          <cell r="AG1342">
            <v>-17247.848978893908</v>
          </cell>
          <cell r="AH1342">
            <v>-17412.938020004698</v>
          </cell>
          <cell r="AI1342">
            <v>-15179.456782010333</v>
          </cell>
          <cell r="AJ1342">
            <v>-15196.898920674557</v>
          </cell>
          <cell r="AK1342">
            <v>-14623.776048187668</v>
          </cell>
          <cell r="AL1342">
            <v>-14795.468650942888</v>
          </cell>
          <cell r="AM1342">
            <v>-14280.587816212794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0</v>
          </cell>
          <cell r="BH1342">
            <v>0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</row>
        <row r="1343"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</row>
        <row r="1344"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-36855.024461010427</v>
          </cell>
          <cell r="J1344">
            <v>-36799.384072531466</v>
          </cell>
          <cell r="K1344">
            <v>-18388.527831054704</v>
          </cell>
          <cell r="L1344">
            <v>-18384.122070312504</v>
          </cell>
          <cell r="M1344">
            <v>-16757.304310098476</v>
          </cell>
          <cell r="N1344">
            <v>-18506.714186240926</v>
          </cell>
          <cell r="O1344">
            <v>-45712.952482627799</v>
          </cell>
          <cell r="P1344">
            <v>-56431.470434570307</v>
          </cell>
          <cell r="Q1344">
            <v>-48525.076330320822</v>
          </cell>
          <cell r="R1344">
            <v>-36056.27260967937</v>
          </cell>
          <cell r="S1344">
            <v>-18131.254486779133</v>
          </cell>
          <cell r="T1344">
            <v>-25325.00247314453</v>
          </cell>
          <cell r="U1344">
            <v>-19993.750786259327</v>
          </cell>
          <cell r="V1344">
            <v>-12800.000200661396</v>
          </cell>
          <cell r="W1344">
            <v>-12800.000079187552</v>
          </cell>
          <cell r="X1344">
            <v>-16712.500040802002</v>
          </cell>
          <cell r="Y1344">
            <v>-16712.500016265363</v>
          </cell>
          <cell r="Z1344">
            <v>-12800.000004966092</v>
          </cell>
          <cell r="AA1344">
            <v>-12800.000001959783</v>
          </cell>
          <cell r="AB1344">
            <v>-12800.000000773394</v>
          </cell>
          <cell r="AC1344">
            <v>-16787.500000408461</v>
          </cell>
          <cell r="AD1344">
            <v>-16787.500000162829</v>
          </cell>
          <cell r="AE1344">
            <v>-12800.000000048993</v>
          </cell>
          <cell r="AF1344">
            <v>-12800.000000019336</v>
          </cell>
          <cell r="AG1344">
            <v>-12800.000000007785</v>
          </cell>
          <cell r="AH1344">
            <v>-12800.000000003103</v>
          </cell>
          <cell r="AI1344">
            <v>-31181.250000002983</v>
          </cell>
          <cell r="AJ1344">
            <v>-31181.250000001179</v>
          </cell>
          <cell r="AK1344">
            <v>-36762.500000000553</v>
          </cell>
          <cell r="AL1344">
            <v>-36762.500000000218</v>
          </cell>
          <cell r="AM1344">
            <v>-40718.750000000102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  <cell r="BG1344">
            <v>0</v>
          </cell>
          <cell r="BH1344">
            <v>0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</row>
        <row r="1345"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-34549.478489235415</v>
          </cell>
          <cell r="L1345">
            <v>0</v>
          </cell>
          <cell r="M1345">
            <v>-10623.26544333834</v>
          </cell>
          <cell r="N1345">
            <v>0</v>
          </cell>
          <cell r="O1345">
            <v>-9904.7841947210818</v>
          </cell>
          <cell r="P1345">
            <v>-6429.037031249999</v>
          </cell>
          <cell r="Q1345">
            <v>-53404.106720865704</v>
          </cell>
          <cell r="R1345">
            <v>-35075.834622005539</v>
          </cell>
          <cell r="S1345">
            <v>-62214.32539099906</v>
          </cell>
          <cell r="T1345">
            <v>0</v>
          </cell>
          <cell r="U1345">
            <v>-12043.958730421651</v>
          </cell>
          <cell r="V1345">
            <v>-19090.983694790633</v>
          </cell>
          <cell r="W1345">
            <v>0</v>
          </cell>
          <cell r="X1345">
            <v>0</v>
          </cell>
          <cell r="Y1345">
            <v>0</v>
          </cell>
          <cell r="Z1345">
            <v>-10652.450333022274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-6220.020442487842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0</v>
          </cell>
          <cell r="BI1345">
            <v>0</v>
          </cell>
          <cell r="BJ1345">
            <v>0</v>
          </cell>
          <cell r="BK1345">
            <v>0</v>
          </cell>
          <cell r="BL1345">
            <v>0</v>
          </cell>
          <cell r="BM1345">
            <v>0</v>
          </cell>
          <cell r="BN1345">
            <v>0</v>
          </cell>
          <cell r="BO1345">
            <v>0</v>
          </cell>
          <cell r="BP1345">
            <v>0</v>
          </cell>
          <cell r="BQ1345">
            <v>0</v>
          </cell>
        </row>
        <row r="1346"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0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</row>
        <row r="1348"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-48274.841961010432</v>
          </cell>
          <cell r="J1348">
            <v>-48226.332662671375</v>
          </cell>
          <cell r="K1348">
            <v>-66415.744400681375</v>
          </cell>
          <cell r="L1348">
            <v>-31985.05056067332</v>
          </cell>
          <cell r="M1348">
            <v>-41767.598550047624</v>
          </cell>
          <cell r="N1348">
            <v>-32357.935773505036</v>
          </cell>
          <cell r="O1348">
            <v>-69282.05166342984</v>
          </cell>
          <cell r="P1348">
            <v>-73629.497457405436</v>
          </cell>
          <cell r="Q1348">
            <v>-111457.16874830901</v>
          </cell>
          <cell r="R1348">
            <v>-77454.464273284073</v>
          </cell>
          <cell r="S1348">
            <v>-89897.405296279481</v>
          </cell>
          <cell r="T1348">
            <v>-36272.449754680929</v>
          </cell>
          <cell r="U1348">
            <v>-45672.979703855657</v>
          </cell>
          <cell r="V1348">
            <v>-45607.595395511045</v>
          </cell>
          <cell r="W1348">
            <v>-27469.716423177102</v>
          </cell>
          <cell r="X1348">
            <v>-32529.016716993865</v>
          </cell>
          <cell r="Y1348">
            <v>-32090.027841706375</v>
          </cell>
          <cell r="Z1348">
            <v>-38959.205415325829</v>
          </cell>
          <cell r="AA1348">
            <v>-28572.492892553015</v>
          </cell>
          <cell r="AB1348">
            <v>-29206.241690278479</v>
          </cell>
          <cell r="AC1348">
            <v>-33398.853672621</v>
          </cell>
          <cell r="AD1348">
            <v>-33183.994926992957</v>
          </cell>
          <cell r="AE1348">
            <v>-35692.142304456043</v>
          </cell>
          <cell r="AF1348">
            <v>-29488.893149115687</v>
          </cell>
          <cell r="AG1348">
            <v>-30047.848978901693</v>
          </cell>
          <cell r="AH1348">
            <v>-30212.938020007801</v>
          </cell>
          <cell r="AI1348">
            <v>-46360.706782013316</v>
          </cell>
          <cell r="AJ1348">
            <v>-46378.14892067574</v>
          </cell>
          <cell r="AK1348">
            <v>-51386.276048188221</v>
          </cell>
          <cell r="AL1348">
            <v>-51557.968650943105</v>
          </cell>
          <cell r="AM1348">
            <v>-54999.337816212894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0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0</v>
          </cell>
          <cell r="BP1348">
            <v>0</v>
          </cell>
          <cell r="BQ1348">
            <v>0</v>
          </cell>
        </row>
        <row r="1350"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278005.65803898958</v>
          </cell>
          <cell r="J1350">
            <v>278257.91276989738</v>
          </cell>
          <cell r="K1350">
            <v>318662.48646764026</v>
          </cell>
          <cell r="L1350">
            <v>356612.90630677843</v>
          </cell>
          <cell r="M1350">
            <v>369290.36706740415</v>
          </cell>
          <cell r="N1350">
            <v>363391.25243404089</v>
          </cell>
          <cell r="O1350">
            <v>321126.94793888321</v>
          </cell>
          <cell r="P1350">
            <v>234055.93087359803</v>
          </cell>
          <cell r="Q1350">
            <v>160770.99402661907</v>
          </cell>
          <cell r="R1350">
            <v>103184.30834383468</v>
          </cell>
          <cell r="S1350">
            <v>183011.89237518585</v>
          </cell>
          <cell r="T1350">
            <v>276511.7582892162</v>
          </cell>
          <cell r="U1350">
            <v>343906.16850113502</v>
          </cell>
          <cell r="V1350">
            <v>346295.59032046073</v>
          </cell>
          <cell r="W1350">
            <v>391665.03626223857</v>
          </cell>
          <cell r="X1350">
            <v>419371.4597456308</v>
          </cell>
          <cell r="Y1350">
            <v>407267.9100280368</v>
          </cell>
          <cell r="Z1350">
            <v>404090.9396514587</v>
          </cell>
          <cell r="AA1350">
            <v>422070.16112439643</v>
          </cell>
          <cell r="AB1350">
            <v>439543.52086700965</v>
          </cell>
          <cell r="AC1350">
            <v>441211.25124773715</v>
          </cell>
          <cell r="AD1350">
            <v>435287.28869672492</v>
          </cell>
          <cell r="AE1350">
            <v>440654.19660752139</v>
          </cell>
          <cell r="AF1350">
            <v>447336.6253964944</v>
          </cell>
          <cell r="AG1350">
            <v>462747.83613235282</v>
          </cell>
          <cell r="AH1350">
            <v>467299.57683726924</v>
          </cell>
          <cell r="AI1350">
            <v>387338.05841828178</v>
          </cell>
          <cell r="AJ1350">
            <v>387818.96309859725</v>
          </cell>
          <cell r="AK1350">
            <v>366435.89675717364</v>
          </cell>
          <cell r="AL1350">
            <v>371169.70709028223</v>
          </cell>
          <cell r="AM1350">
            <v>353017.45693272405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</row>
        <row r="1353"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-18137438.682694364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</row>
        <row r="1354"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-25675</v>
          </cell>
          <cell r="J1354">
            <v>-25675</v>
          </cell>
          <cell r="K1354">
            <v>-25675</v>
          </cell>
          <cell r="L1354">
            <v>-25675</v>
          </cell>
          <cell r="M1354">
            <v>-25675</v>
          </cell>
          <cell r="N1354">
            <v>-25675</v>
          </cell>
          <cell r="O1354">
            <v>-25675</v>
          </cell>
          <cell r="P1354">
            <v>-25675</v>
          </cell>
          <cell r="Q1354">
            <v>-25675</v>
          </cell>
          <cell r="R1354">
            <v>-25675</v>
          </cell>
          <cell r="S1354">
            <v>-25675</v>
          </cell>
          <cell r="T1354">
            <v>-25675</v>
          </cell>
          <cell r="U1354">
            <v>-25675</v>
          </cell>
          <cell r="V1354">
            <v>-25675</v>
          </cell>
          <cell r="W1354">
            <v>-25675</v>
          </cell>
          <cell r="X1354">
            <v>-25675</v>
          </cell>
          <cell r="Y1354">
            <v>-28666.666666666668</v>
          </cell>
          <cell r="Z1354">
            <v>-28666.666666666668</v>
          </cell>
          <cell r="AA1354">
            <v>-28666.666666666668</v>
          </cell>
          <cell r="AB1354">
            <v>-28666.666666666668</v>
          </cell>
          <cell r="AC1354">
            <v>-28666.666666666668</v>
          </cell>
          <cell r="AD1354">
            <v>-28666.666666666668</v>
          </cell>
          <cell r="AE1354">
            <v>-28666.666666666668</v>
          </cell>
          <cell r="AF1354">
            <v>-28666.666666666668</v>
          </cell>
          <cell r="AG1354">
            <v>-28666.666666666668</v>
          </cell>
          <cell r="AH1354">
            <v>-28666.666666666668</v>
          </cell>
          <cell r="AI1354">
            <v>-28666.666666666668</v>
          </cell>
          <cell r="AJ1354">
            <v>-28666.666666666668</v>
          </cell>
          <cell r="AK1354">
            <v>-28666.666666666668</v>
          </cell>
          <cell r="AL1354">
            <v>-28666.666666666668</v>
          </cell>
          <cell r="AM1354">
            <v>-28666.666666666668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</row>
        <row r="1355"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19224748.670328591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</row>
        <row r="1357"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-18163113.682694364</v>
          </cell>
          <cell r="J1357">
            <v>-25675</v>
          </cell>
          <cell r="K1357">
            <v>-25675</v>
          </cell>
          <cell r="L1357">
            <v>-25675</v>
          </cell>
          <cell r="M1357">
            <v>-25675</v>
          </cell>
          <cell r="N1357">
            <v>-25675</v>
          </cell>
          <cell r="O1357">
            <v>-25675</v>
          </cell>
          <cell r="P1357">
            <v>-25675</v>
          </cell>
          <cell r="Q1357">
            <v>-25675</v>
          </cell>
          <cell r="R1357">
            <v>-25675</v>
          </cell>
          <cell r="S1357">
            <v>-25675</v>
          </cell>
          <cell r="T1357">
            <v>-25675</v>
          </cell>
          <cell r="U1357">
            <v>-25675</v>
          </cell>
          <cell r="V1357">
            <v>-25675</v>
          </cell>
          <cell r="W1357">
            <v>-25675</v>
          </cell>
          <cell r="X1357">
            <v>-25675</v>
          </cell>
          <cell r="Y1357">
            <v>-28666.666666666668</v>
          </cell>
          <cell r="Z1357">
            <v>-28666.666666666668</v>
          </cell>
          <cell r="AA1357">
            <v>-28666.666666666668</v>
          </cell>
          <cell r="AB1357">
            <v>-28666.666666666668</v>
          </cell>
          <cell r="AC1357">
            <v>-28666.666666666668</v>
          </cell>
          <cell r="AD1357">
            <v>-28666.666666666668</v>
          </cell>
          <cell r="AE1357">
            <v>-28666.666666666668</v>
          </cell>
          <cell r="AF1357">
            <v>-28666.666666666668</v>
          </cell>
          <cell r="AG1357">
            <v>-28666.666666666668</v>
          </cell>
          <cell r="AH1357">
            <v>-28666.666666666668</v>
          </cell>
          <cell r="AI1357">
            <v>-28666.666666666668</v>
          </cell>
          <cell r="AJ1357">
            <v>-28666.666666666668</v>
          </cell>
          <cell r="AK1357">
            <v>-28666.666666666668</v>
          </cell>
          <cell r="AL1357">
            <v>-28666.666666666668</v>
          </cell>
          <cell r="AM1357">
            <v>-28666.666666666668</v>
          </cell>
          <cell r="AN1357">
            <v>19224748.670328591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</row>
        <row r="1360"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  <cell r="BJ1360">
            <v>0</v>
          </cell>
          <cell r="BK1360">
            <v>0</v>
          </cell>
          <cell r="BL1360">
            <v>0</v>
          </cell>
          <cell r="BM1360">
            <v>0</v>
          </cell>
          <cell r="BN1360">
            <v>0</v>
          </cell>
          <cell r="BO1360">
            <v>0</v>
          </cell>
          <cell r="BP1360">
            <v>0</v>
          </cell>
          <cell r="BQ1360">
            <v>0</v>
          </cell>
        </row>
        <row r="1361"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  <cell r="BJ1361">
            <v>0</v>
          </cell>
          <cell r="BK1361">
            <v>0</v>
          </cell>
          <cell r="BL1361">
            <v>0</v>
          </cell>
          <cell r="BM1361">
            <v>0</v>
          </cell>
          <cell r="BN1361">
            <v>0</v>
          </cell>
          <cell r="BO1361">
            <v>0</v>
          </cell>
          <cell r="BP1361">
            <v>0</v>
          </cell>
          <cell r="BQ1361">
            <v>0</v>
          </cell>
        </row>
        <row r="1362"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</row>
        <row r="1363"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</row>
        <row r="1365"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</row>
        <row r="1368"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  <cell r="BJ1368">
            <v>0</v>
          </cell>
          <cell r="BK1368">
            <v>0</v>
          </cell>
          <cell r="BL1368">
            <v>0</v>
          </cell>
          <cell r="BM1368">
            <v>0</v>
          </cell>
          <cell r="BN1368">
            <v>0</v>
          </cell>
          <cell r="BO1368">
            <v>0</v>
          </cell>
          <cell r="BP1368">
            <v>0</v>
          </cell>
          <cell r="BQ1368">
            <v>0</v>
          </cell>
        </row>
        <row r="1369"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</row>
        <row r="1371"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  <cell r="BG1371">
            <v>0</v>
          </cell>
          <cell r="BH1371">
            <v>0</v>
          </cell>
          <cell r="BI1371">
            <v>0</v>
          </cell>
          <cell r="BJ1371">
            <v>0</v>
          </cell>
          <cell r="BK1371">
            <v>0</v>
          </cell>
          <cell r="BL1371">
            <v>0</v>
          </cell>
          <cell r="BM1371">
            <v>0</v>
          </cell>
          <cell r="BN1371">
            <v>0</v>
          </cell>
          <cell r="BO1371">
            <v>0</v>
          </cell>
          <cell r="BP1371">
            <v>0</v>
          </cell>
          <cell r="BQ1371">
            <v>0</v>
          </cell>
        </row>
        <row r="1374"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</row>
        <row r="1375"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</row>
        <row r="1376"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</row>
        <row r="1378"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-17885108.024655376</v>
          </cell>
          <cell r="J1378">
            <v>252582.91276989738</v>
          </cell>
          <cell r="K1378">
            <v>292987.48646764026</v>
          </cell>
          <cell r="L1378">
            <v>330937.90630677843</v>
          </cell>
          <cell r="M1378">
            <v>343615.36706740415</v>
          </cell>
          <cell r="N1378">
            <v>337716.25243404089</v>
          </cell>
          <cell r="O1378">
            <v>295451.94793888321</v>
          </cell>
          <cell r="P1378">
            <v>208380.93087359803</v>
          </cell>
          <cell r="Q1378">
            <v>135095.99402661907</v>
          </cell>
          <cell r="R1378">
            <v>77509.30834383468</v>
          </cell>
          <cell r="S1378">
            <v>157336.89237518585</v>
          </cell>
          <cell r="T1378">
            <v>250836.7582892162</v>
          </cell>
          <cell r="U1378">
            <v>318231.16850113502</v>
          </cell>
          <cell r="V1378">
            <v>320620.59032046073</v>
          </cell>
          <cell r="W1378">
            <v>365990.03626223857</v>
          </cell>
          <cell r="X1378">
            <v>393696.4597456308</v>
          </cell>
          <cell r="Y1378">
            <v>378601.24336137011</v>
          </cell>
          <cell r="Z1378">
            <v>375424.27298479201</v>
          </cell>
          <cell r="AA1378">
            <v>393403.49445772974</v>
          </cell>
          <cell r="AB1378">
            <v>410876.85420034296</v>
          </cell>
          <cell r="AC1378">
            <v>412544.58458107046</v>
          </cell>
          <cell r="AD1378">
            <v>406620.62203005824</v>
          </cell>
          <cell r="AE1378">
            <v>411987.5299408547</v>
          </cell>
          <cell r="AF1378">
            <v>418669.95872982772</v>
          </cell>
          <cell r="AG1378">
            <v>434081.16946568614</v>
          </cell>
          <cell r="AH1378">
            <v>438632.91017060255</v>
          </cell>
          <cell r="AI1378">
            <v>358671.3917516151</v>
          </cell>
          <cell r="AJ1378">
            <v>359152.29643193056</v>
          </cell>
          <cell r="AK1378">
            <v>337769.23009050696</v>
          </cell>
          <cell r="AL1378">
            <v>342503.04042361554</v>
          </cell>
          <cell r="AM1378">
            <v>324350.79026605736</v>
          </cell>
          <cell r="AN1378">
            <v>19224748.670328591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  <cell r="BG1378">
            <v>0</v>
          </cell>
          <cell r="BH1378">
            <v>0</v>
          </cell>
          <cell r="BI1378">
            <v>0</v>
          </cell>
          <cell r="BJ1378">
            <v>0</v>
          </cell>
          <cell r="BK1378">
            <v>0</v>
          </cell>
          <cell r="BL1378">
            <v>0</v>
          </cell>
          <cell r="BM1378">
            <v>0</v>
          </cell>
          <cell r="BN1378">
            <v>0</v>
          </cell>
          <cell r="BO1378">
            <v>0</v>
          </cell>
          <cell r="BP1378">
            <v>0</v>
          </cell>
          <cell r="BQ1378">
            <v>0</v>
          </cell>
        </row>
        <row r="1380"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-17885108.024655376</v>
          </cell>
          <cell r="J1380">
            <v>252582.91276989738</v>
          </cell>
          <cell r="K1380">
            <v>292987.48646764026</v>
          </cell>
          <cell r="L1380">
            <v>330937.90630677843</v>
          </cell>
          <cell r="M1380">
            <v>343615.36706740415</v>
          </cell>
          <cell r="N1380">
            <v>337716.25243404089</v>
          </cell>
          <cell r="O1380">
            <v>295451.94793888321</v>
          </cell>
          <cell r="P1380">
            <v>208380.93087359803</v>
          </cell>
          <cell r="Q1380">
            <v>135095.99402661907</v>
          </cell>
          <cell r="R1380">
            <v>77509.30834383468</v>
          </cell>
          <cell r="S1380">
            <v>157336.89237518585</v>
          </cell>
          <cell r="T1380">
            <v>250836.7582892162</v>
          </cell>
          <cell r="U1380">
            <v>318231.16850113502</v>
          </cell>
          <cell r="V1380">
            <v>320620.59032046073</v>
          </cell>
          <cell r="W1380">
            <v>365990.03626223857</v>
          </cell>
          <cell r="X1380">
            <v>393696.4597456308</v>
          </cell>
          <cell r="Y1380">
            <v>378601.24336137011</v>
          </cell>
          <cell r="Z1380">
            <v>375424.27298479201</v>
          </cell>
          <cell r="AA1380">
            <v>393403.49445772974</v>
          </cell>
          <cell r="AB1380">
            <v>410876.85420034296</v>
          </cell>
          <cell r="AC1380">
            <v>412544.58458107046</v>
          </cell>
          <cell r="AD1380">
            <v>406620.62203005824</v>
          </cell>
          <cell r="AE1380">
            <v>411987.5299408547</v>
          </cell>
          <cell r="AF1380">
            <v>418669.95872982772</v>
          </cell>
          <cell r="AG1380">
            <v>434081.16946568614</v>
          </cell>
          <cell r="AH1380">
            <v>438632.91017060255</v>
          </cell>
          <cell r="AI1380">
            <v>358671.3917516151</v>
          </cell>
          <cell r="AJ1380">
            <v>359152.29643193056</v>
          </cell>
          <cell r="AK1380">
            <v>337769.23009050696</v>
          </cell>
          <cell r="AL1380">
            <v>342503.04042361554</v>
          </cell>
          <cell r="AM1380">
            <v>324350.79026605736</v>
          </cell>
          <cell r="AN1380">
            <v>19224748.670328591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</row>
        <row r="1382"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-17885108.024655376</v>
          </cell>
          <cell r="J1382">
            <v>252582.91276989738</v>
          </cell>
          <cell r="K1382">
            <v>292987.48646764026</v>
          </cell>
          <cell r="L1382">
            <v>330937.90630677843</v>
          </cell>
          <cell r="M1382">
            <v>343615.36706740415</v>
          </cell>
          <cell r="N1382">
            <v>337716.25243404089</v>
          </cell>
          <cell r="O1382">
            <v>295451.94793888321</v>
          </cell>
          <cell r="P1382">
            <v>208380.93087359803</v>
          </cell>
          <cell r="Q1382">
            <v>135095.99402661907</v>
          </cell>
          <cell r="R1382">
            <v>77509.30834383468</v>
          </cell>
          <cell r="S1382">
            <v>157336.89237518585</v>
          </cell>
          <cell r="T1382">
            <v>250836.7582892162</v>
          </cell>
          <cell r="U1382">
            <v>318231.16850113502</v>
          </cell>
          <cell r="V1382">
            <v>320620.59032046073</v>
          </cell>
          <cell r="W1382">
            <v>365990.03626223857</v>
          </cell>
          <cell r="X1382">
            <v>393696.4597456308</v>
          </cell>
          <cell r="Y1382">
            <v>378601.24336137011</v>
          </cell>
          <cell r="Z1382">
            <v>375424.27298479201</v>
          </cell>
          <cell r="AA1382">
            <v>393403.49445772974</v>
          </cell>
          <cell r="AB1382">
            <v>410876.85420034296</v>
          </cell>
          <cell r="AC1382">
            <v>412544.58458107046</v>
          </cell>
          <cell r="AD1382">
            <v>406620.62203005824</v>
          </cell>
          <cell r="AE1382">
            <v>411987.5299408547</v>
          </cell>
          <cell r="AF1382">
            <v>418669.95872982772</v>
          </cell>
          <cell r="AG1382">
            <v>434081.16946568614</v>
          </cell>
          <cell r="AH1382">
            <v>438632.91017060255</v>
          </cell>
          <cell r="AI1382">
            <v>358671.3917516151</v>
          </cell>
          <cell r="AJ1382">
            <v>359152.29643193056</v>
          </cell>
          <cell r="AK1382">
            <v>337769.23009050696</v>
          </cell>
          <cell r="AL1382">
            <v>342503.04042361554</v>
          </cell>
          <cell r="AM1382">
            <v>324350.79026605736</v>
          </cell>
          <cell r="AN1382">
            <v>19224748.670328591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</row>
        <row r="1384"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8.6993532159356193E-2</v>
          </cell>
          <cell r="K1384">
            <v>9.953515424860257E-2</v>
          </cell>
          <cell r="L1384">
            <v>9.7265582651792221E-2</v>
          </cell>
          <cell r="M1384">
            <v>9.0004453409030682E-2</v>
          </cell>
          <cell r="N1384">
            <v>8.5526276709372545E-2</v>
          </cell>
          <cell r="O1384">
            <v>7.6806037383891607E-2</v>
          </cell>
          <cell r="P1384">
            <v>6.334844738147323E-2</v>
          </cell>
          <cell r="Q1384">
            <v>5.9700933637814348E-2</v>
          </cell>
          <cell r="R1384">
            <v>5.5782636501016239E-2</v>
          </cell>
          <cell r="S1384">
            <v>0.15415539583119606</v>
          </cell>
          <cell r="T1384">
            <v>0.13131894000949931</v>
          </cell>
          <cell r="U1384">
            <v>0.108098442903914</v>
          </cell>
          <cell r="V1384">
            <v>8.7518541616751641E-2</v>
          </cell>
          <cell r="W1384">
            <v>9.8301675247004519E-2</v>
          </cell>
          <cell r="X1384">
            <v>9.3063020406770322E-2</v>
          </cell>
          <cell r="Y1384">
            <v>8.440620941735065E-2</v>
          </cell>
          <cell r="Z1384">
            <v>8.6236673855489568E-2</v>
          </cell>
          <cell r="AA1384">
            <v>9.078176320594622E-2</v>
          </cell>
          <cell r="AB1384">
            <v>9.0512864399411086E-2</v>
          </cell>
          <cell r="AC1384">
            <v>8.7244442638764019E-2</v>
          </cell>
          <cell r="AD1384">
            <v>8.5747700556546624E-2</v>
          </cell>
          <cell r="AE1384">
            <v>8.7986289213699734E-2</v>
          </cell>
          <cell r="AF1384">
            <v>8.8232710942922288E-2</v>
          </cell>
          <cell r="AG1384">
            <v>8.9908968635330891E-2</v>
          </cell>
          <cell r="AH1384">
            <v>8.776958957737703E-2</v>
          </cell>
          <cell r="AI1384">
            <v>7.2042348173158882E-2</v>
          </cell>
          <cell r="AJ1384">
            <v>8.7022578220262908E-2</v>
          </cell>
          <cell r="AK1384">
            <v>8.2122478273053426E-2</v>
          </cell>
          <cell r="AL1384">
            <v>8.8037477252360316E-2</v>
          </cell>
          <cell r="AM1384">
            <v>8.2664060509726398E-2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</row>
        <row r="1385">
          <cell r="E1385">
            <v>18137438.682694364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12794418.429185284</v>
          </cell>
          <cell r="K1385">
            <v>12806027.734552454</v>
          </cell>
          <cell r="L1385">
            <v>14665533.134508291</v>
          </cell>
          <cell r="M1385">
            <v>16412093.0945113</v>
          </cell>
          <cell r="N1385">
            <v>16995537.110489834</v>
          </cell>
          <cell r="O1385">
            <v>16724047.164877307</v>
          </cell>
          <cell r="P1385">
            <v>14778952.95296848</v>
          </cell>
          <cell r="Q1385">
            <v>10771757.440308258</v>
          </cell>
          <cell r="R1385">
            <v>7399026.9959330363</v>
          </cell>
          <cell r="S1385">
            <v>4748763.840237895</v>
          </cell>
          <cell r="T1385">
            <v>8422600.9825913608</v>
          </cell>
          <cell r="U1385">
            <v>12725665.949021101</v>
          </cell>
          <cell r="V1385">
            <v>15827301.685940225</v>
          </cell>
          <cell r="W1385">
            <v>15937268.018193759</v>
          </cell>
          <cell r="X1385">
            <v>18025267.519261457</v>
          </cell>
          <cell r="Y1385">
            <v>19300376.730071153</v>
          </cell>
          <cell r="Z1385">
            <v>18743345.334891323</v>
          </cell>
          <cell r="AA1385">
            <v>18597134.323857274</v>
          </cell>
          <cell r="AB1385">
            <v>19424576.772972815</v>
          </cell>
          <cell r="AC1385">
            <v>20228738.377048228</v>
          </cell>
          <cell r="AD1385">
            <v>20305490.916793656</v>
          </cell>
          <cell r="AE1385">
            <v>20032857.416558042</v>
          </cell>
          <cell r="AF1385">
            <v>20279854.063914064</v>
          </cell>
          <cell r="AG1385">
            <v>20587393.812034458</v>
          </cell>
          <cell r="AH1385">
            <v>21296650.882720664</v>
          </cell>
          <cell r="AI1385">
            <v>21506131.781673044</v>
          </cell>
          <cell r="AJ1385">
            <v>17826130.690680683</v>
          </cell>
          <cell r="AK1385">
            <v>17848262.958591741</v>
          </cell>
          <cell r="AL1385">
            <v>16864168.246271778</v>
          </cell>
          <cell r="AM1385">
            <v>17082028.381182045</v>
          </cell>
          <cell r="AN1385">
            <v>16246622.77978068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</row>
        <row r="1386">
          <cell r="E1386" t="str">
            <v>-</v>
          </cell>
          <cell r="F1386" t="str">
            <v>-</v>
          </cell>
          <cell r="G1386" t="str">
            <v>-</v>
          </cell>
          <cell r="H1386" t="str">
            <v>-</v>
          </cell>
          <cell r="I1386">
            <v>0.71277894428438893</v>
          </cell>
          <cell r="J1386">
            <v>0.71277894428438893</v>
          </cell>
          <cell r="K1386">
            <v>0.85638947214219441</v>
          </cell>
          <cell r="L1386">
            <v>0.85638947214219441</v>
          </cell>
          <cell r="M1386">
            <v>0.86908540456076955</v>
          </cell>
          <cell r="N1386">
            <v>0.85541286195615018</v>
          </cell>
          <cell r="O1386">
            <v>0.64285365496362123</v>
          </cell>
          <cell r="P1386">
            <v>0.5591093315103276</v>
          </cell>
          <cell r="Q1386">
            <v>0.62087992577762585</v>
          </cell>
          <cell r="R1386">
            <v>0.71829679183553885</v>
          </cell>
          <cell r="S1386">
            <v>0.85834269251428297</v>
          </cell>
          <cell r="T1386">
            <v>0.80213877630743691</v>
          </cell>
          <cell r="U1386">
            <v>0.84379120074222369</v>
          </cell>
          <cell r="V1386">
            <v>0.89999511694906975</v>
          </cell>
          <cell r="W1386">
            <v>0.89999511694906975</v>
          </cell>
          <cell r="X1386">
            <v>0.86942721812588508</v>
          </cell>
          <cell r="Y1386">
            <v>0.86942721812588508</v>
          </cell>
          <cell r="Z1386">
            <v>0.89999511694906975</v>
          </cell>
          <cell r="AA1386">
            <v>0.89999511694906975</v>
          </cell>
          <cell r="AB1386">
            <v>0.89999511694906975</v>
          </cell>
          <cell r="AC1386">
            <v>0.86884125201425855</v>
          </cell>
          <cell r="AD1386">
            <v>0.86884125201425855</v>
          </cell>
          <cell r="AE1386">
            <v>0.89999511694906975</v>
          </cell>
          <cell r="AF1386">
            <v>0.89999511694906975</v>
          </cell>
          <cell r="AG1386">
            <v>0.89999511694906975</v>
          </cell>
          <cell r="AH1386">
            <v>0.89999511694906975</v>
          </cell>
          <cell r="AI1386">
            <v>0.75638458909126427</v>
          </cell>
          <cell r="AJ1386">
            <v>0.75638458909126427</v>
          </cell>
          <cell r="AK1386">
            <v>0.71277894428438893</v>
          </cell>
          <cell r="AL1386">
            <v>0.71277894428438893</v>
          </cell>
          <cell r="AM1386">
            <v>0.68186923189608872</v>
          </cell>
          <cell r="AN1386" t="str">
            <v>-</v>
          </cell>
          <cell r="AO1386" t="str">
            <v>-</v>
          </cell>
          <cell r="AP1386" t="str">
            <v>-</v>
          </cell>
          <cell r="AQ1386" t="str">
            <v>-</v>
          </cell>
          <cell r="AR1386" t="str">
            <v>-</v>
          </cell>
          <cell r="AS1386" t="str">
            <v>-</v>
          </cell>
          <cell r="AT1386" t="str">
            <v>-</v>
          </cell>
          <cell r="AU1386" t="str">
            <v>-</v>
          </cell>
          <cell r="AV1386" t="str">
            <v>-</v>
          </cell>
          <cell r="AW1386" t="str">
            <v>-</v>
          </cell>
          <cell r="AX1386" t="str">
            <v>-</v>
          </cell>
          <cell r="AY1386" t="str">
            <v>-</v>
          </cell>
          <cell r="AZ1386" t="str">
            <v>-</v>
          </cell>
          <cell r="BA1386" t="str">
            <v>-</v>
          </cell>
          <cell r="BB1386" t="str">
            <v>-</v>
          </cell>
          <cell r="BC1386" t="str">
            <v>-</v>
          </cell>
          <cell r="BD1386" t="str">
            <v>-</v>
          </cell>
          <cell r="BE1386" t="str">
            <v>-</v>
          </cell>
          <cell r="BF1386" t="str">
            <v>-</v>
          </cell>
          <cell r="BG1386" t="str">
            <v>-</v>
          </cell>
          <cell r="BH1386" t="str">
            <v>-</v>
          </cell>
          <cell r="BI1386" t="str">
            <v>-</v>
          </cell>
          <cell r="BJ1386" t="str">
            <v>-</v>
          </cell>
          <cell r="BK1386" t="str">
            <v>-</v>
          </cell>
          <cell r="BL1386" t="str">
            <v>-</v>
          </cell>
          <cell r="BM1386" t="str">
            <v>-</v>
          </cell>
          <cell r="BN1386" t="str">
            <v>-</v>
          </cell>
          <cell r="BO1386" t="str">
            <v>-</v>
          </cell>
          <cell r="BP1386" t="str">
            <v>-</v>
          </cell>
          <cell r="BQ1386" t="str">
            <v>-</v>
          </cell>
        </row>
        <row r="1387">
          <cell r="E1387">
            <v>5</v>
          </cell>
          <cell r="F1387">
            <v>6</v>
          </cell>
          <cell r="G1387">
            <v>7</v>
          </cell>
          <cell r="H1387">
            <v>8</v>
          </cell>
          <cell r="I1387">
            <v>9</v>
          </cell>
          <cell r="J1387">
            <v>10</v>
          </cell>
          <cell r="K1387">
            <v>11</v>
          </cell>
          <cell r="L1387">
            <v>12</v>
          </cell>
          <cell r="M1387">
            <v>13</v>
          </cell>
          <cell r="N1387">
            <v>14</v>
          </cell>
          <cell r="O1387">
            <v>15</v>
          </cell>
          <cell r="P1387">
            <v>16</v>
          </cell>
          <cell r="Q1387">
            <v>17</v>
          </cell>
          <cell r="R1387">
            <v>18</v>
          </cell>
          <cell r="S1387">
            <v>19</v>
          </cell>
          <cell r="T1387">
            <v>20</v>
          </cell>
          <cell r="U1387">
            <v>21</v>
          </cell>
          <cell r="V1387">
            <v>22</v>
          </cell>
          <cell r="W1387">
            <v>23</v>
          </cell>
          <cell r="X1387">
            <v>24</v>
          </cell>
          <cell r="Y1387">
            <v>25</v>
          </cell>
          <cell r="Z1387">
            <v>26</v>
          </cell>
          <cell r="AA1387">
            <v>27</v>
          </cell>
          <cell r="AB1387">
            <v>28</v>
          </cell>
          <cell r="AC1387">
            <v>29</v>
          </cell>
          <cell r="AD1387">
            <v>30</v>
          </cell>
          <cell r="AE1387">
            <v>31</v>
          </cell>
          <cell r="AF1387">
            <v>32</v>
          </cell>
          <cell r="AG1387">
            <v>33</v>
          </cell>
          <cell r="AH1387">
            <v>34</v>
          </cell>
          <cell r="AI1387">
            <v>35</v>
          </cell>
          <cell r="AJ1387">
            <v>36</v>
          </cell>
          <cell r="AK1387">
            <v>37</v>
          </cell>
          <cell r="AL1387">
            <v>38</v>
          </cell>
          <cell r="AM1387">
            <v>39</v>
          </cell>
          <cell r="AN1387">
            <v>40</v>
          </cell>
          <cell r="AO1387">
            <v>41</v>
          </cell>
          <cell r="AP1387">
            <v>42</v>
          </cell>
          <cell r="AQ1387">
            <v>43</v>
          </cell>
          <cell r="AR1387">
            <v>44</v>
          </cell>
          <cell r="AS1387">
            <v>45</v>
          </cell>
          <cell r="AT1387">
            <v>46</v>
          </cell>
          <cell r="AU1387">
            <v>47</v>
          </cell>
          <cell r="AV1387">
            <v>48</v>
          </cell>
          <cell r="AW1387">
            <v>49</v>
          </cell>
          <cell r="AX1387">
            <v>50</v>
          </cell>
          <cell r="AY1387">
            <v>51</v>
          </cell>
          <cell r="AZ1387">
            <v>52</v>
          </cell>
          <cell r="BA1387">
            <v>53</v>
          </cell>
          <cell r="BB1387">
            <v>54</v>
          </cell>
          <cell r="BC1387">
            <v>55</v>
          </cell>
          <cell r="BD1387">
            <v>56</v>
          </cell>
          <cell r="BE1387">
            <v>57</v>
          </cell>
          <cell r="BF1387">
            <v>58</v>
          </cell>
          <cell r="BG1387">
            <v>59</v>
          </cell>
          <cell r="BH1387">
            <v>60</v>
          </cell>
          <cell r="BI1387">
            <v>61</v>
          </cell>
          <cell r="BJ1387">
            <v>62</v>
          </cell>
          <cell r="BK1387">
            <v>63</v>
          </cell>
          <cell r="BL1387">
            <v>64</v>
          </cell>
          <cell r="BM1387">
            <v>65</v>
          </cell>
          <cell r="BN1387">
            <v>66</v>
          </cell>
          <cell r="BO1387">
            <v>67</v>
          </cell>
          <cell r="BP1387">
            <v>68</v>
          </cell>
          <cell r="BQ1387">
            <v>69</v>
          </cell>
        </row>
        <row r="1388">
          <cell r="E1388">
            <v>39538</v>
          </cell>
          <cell r="F1388">
            <v>39629</v>
          </cell>
          <cell r="G1388">
            <v>39721</v>
          </cell>
          <cell r="H1388">
            <v>39812</v>
          </cell>
          <cell r="I1388">
            <v>39902</v>
          </cell>
          <cell r="J1388">
            <v>39994</v>
          </cell>
          <cell r="K1388">
            <v>40086</v>
          </cell>
          <cell r="L1388">
            <v>40177</v>
          </cell>
          <cell r="M1388">
            <v>40267</v>
          </cell>
          <cell r="N1388">
            <v>40359</v>
          </cell>
          <cell r="O1388">
            <v>40451</v>
          </cell>
          <cell r="P1388">
            <v>40542</v>
          </cell>
          <cell r="Q1388">
            <v>40632</v>
          </cell>
          <cell r="R1388">
            <v>40724</v>
          </cell>
          <cell r="S1388">
            <v>40816</v>
          </cell>
          <cell r="T1388">
            <v>40907</v>
          </cell>
          <cell r="U1388">
            <v>40998</v>
          </cell>
          <cell r="V1388">
            <v>41090</v>
          </cell>
          <cell r="W1388">
            <v>41182</v>
          </cell>
          <cell r="X1388">
            <v>41273</v>
          </cell>
          <cell r="Y1388">
            <v>41363</v>
          </cell>
          <cell r="Z1388">
            <v>41455</v>
          </cell>
          <cell r="AA1388">
            <v>41547</v>
          </cell>
          <cell r="AB1388">
            <v>41638</v>
          </cell>
          <cell r="AC1388">
            <v>41728</v>
          </cell>
          <cell r="AD1388">
            <v>41820</v>
          </cell>
          <cell r="AE1388">
            <v>41912</v>
          </cell>
          <cell r="AF1388">
            <v>42003</v>
          </cell>
          <cell r="AG1388">
            <v>42093</v>
          </cell>
          <cell r="AH1388">
            <v>42185</v>
          </cell>
          <cell r="AI1388">
            <v>42277</v>
          </cell>
          <cell r="AJ1388">
            <v>42368</v>
          </cell>
          <cell r="AK1388">
            <v>42459</v>
          </cell>
          <cell r="AL1388">
            <v>42551</v>
          </cell>
          <cell r="AM1388">
            <v>42643</v>
          </cell>
          <cell r="AN1388">
            <v>42734</v>
          </cell>
          <cell r="AO1388">
            <v>42824</v>
          </cell>
          <cell r="AP1388">
            <v>42916</v>
          </cell>
          <cell r="AQ1388">
            <v>43008</v>
          </cell>
          <cell r="AR1388">
            <v>43099</v>
          </cell>
          <cell r="AS1388">
            <v>43189</v>
          </cell>
          <cell r="AT1388">
            <v>43281</v>
          </cell>
          <cell r="AU1388">
            <v>43373</v>
          </cell>
          <cell r="AV1388">
            <v>43464</v>
          </cell>
          <cell r="AW1388">
            <v>43554</v>
          </cell>
          <cell r="AX1388">
            <v>43646</v>
          </cell>
          <cell r="AY1388">
            <v>43738</v>
          </cell>
          <cell r="AZ1388">
            <v>43829</v>
          </cell>
          <cell r="BA1388">
            <v>43920</v>
          </cell>
          <cell r="BB1388">
            <v>44012</v>
          </cell>
          <cell r="BC1388">
            <v>44104</v>
          </cell>
          <cell r="BD1388">
            <v>44195</v>
          </cell>
          <cell r="BE1388">
            <v>44285</v>
          </cell>
          <cell r="BF1388">
            <v>44377</v>
          </cell>
          <cell r="BG1388">
            <v>44469</v>
          </cell>
          <cell r="BH1388">
            <v>44560</v>
          </cell>
          <cell r="BI1388">
            <v>44650</v>
          </cell>
          <cell r="BJ1388">
            <v>44742</v>
          </cell>
          <cell r="BK1388">
            <v>44834</v>
          </cell>
          <cell r="BL1388">
            <v>44925</v>
          </cell>
          <cell r="BM1388">
            <v>45015</v>
          </cell>
          <cell r="BN1388">
            <v>45107</v>
          </cell>
          <cell r="BO1388">
            <v>45199</v>
          </cell>
          <cell r="BP1388">
            <v>45290</v>
          </cell>
          <cell r="BQ1388">
            <v>45381</v>
          </cell>
        </row>
        <row r="1389">
          <cell r="D1389" t="str">
            <v>Geared</v>
          </cell>
          <cell r="E1389">
            <v>-17885108.024655376</v>
          </cell>
          <cell r="F1389">
            <v>252582.91276989738</v>
          </cell>
          <cell r="G1389">
            <v>292987.48646764026</v>
          </cell>
          <cell r="H1389">
            <v>330937.90630677843</v>
          </cell>
          <cell r="I1389">
            <v>343615.36706740415</v>
          </cell>
          <cell r="J1389">
            <v>337716.25243404089</v>
          </cell>
          <cell r="K1389">
            <v>295451.94793888321</v>
          </cell>
          <cell r="L1389">
            <v>208380.93087359803</v>
          </cell>
          <cell r="M1389">
            <v>135095.99402661907</v>
          </cell>
          <cell r="N1389">
            <v>77509.30834383468</v>
          </cell>
          <cell r="O1389">
            <v>157336.89237518585</v>
          </cell>
          <cell r="P1389">
            <v>250836.7582892162</v>
          </cell>
          <cell r="Q1389">
            <v>318231.16850113502</v>
          </cell>
          <cell r="R1389">
            <v>320620.59032046073</v>
          </cell>
          <cell r="S1389">
            <v>365990.03626223857</v>
          </cell>
          <cell r="T1389">
            <v>393696.4597456308</v>
          </cell>
          <cell r="U1389">
            <v>378601.24336137011</v>
          </cell>
          <cell r="V1389">
            <v>375424.27298479201</v>
          </cell>
          <cell r="W1389">
            <v>393403.49445772974</v>
          </cell>
          <cell r="X1389">
            <v>410876.85420034296</v>
          </cell>
          <cell r="Y1389">
            <v>412544.58458107046</v>
          </cell>
          <cell r="Z1389">
            <v>406620.62203005824</v>
          </cell>
          <cell r="AA1389">
            <v>411987.5299408547</v>
          </cell>
          <cell r="AB1389">
            <v>418669.95872982772</v>
          </cell>
          <cell r="AC1389">
            <v>434081.16946568614</v>
          </cell>
          <cell r="AD1389">
            <v>438632.91017060255</v>
          </cell>
          <cell r="AE1389">
            <v>358671.3917516151</v>
          </cell>
          <cell r="AF1389">
            <v>359152.29643193056</v>
          </cell>
          <cell r="AG1389">
            <v>337769.23009050696</v>
          </cell>
          <cell r="AH1389">
            <v>342503.04042361554</v>
          </cell>
          <cell r="AI1389">
            <v>324350.79026605736</v>
          </cell>
          <cell r="AJ1389">
            <v>19224748.670328591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</row>
        <row r="1390">
          <cell r="D1390" t="str">
            <v>Un-geared</v>
          </cell>
          <cell r="E1390">
            <v>-17885108.024655376</v>
          </cell>
          <cell r="F1390">
            <v>252582.91276989738</v>
          </cell>
          <cell r="G1390">
            <v>292987.48646764026</v>
          </cell>
          <cell r="H1390">
            <v>330937.90630677843</v>
          </cell>
          <cell r="I1390">
            <v>343615.36706740415</v>
          </cell>
          <cell r="J1390">
            <v>337716.25243404089</v>
          </cell>
          <cell r="K1390">
            <v>295451.94793888321</v>
          </cell>
          <cell r="L1390">
            <v>208380.93087359803</v>
          </cell>
          <cell r="M1390">
            <v>135095.99402661907</v>
          </cell>
          <cell r="N1390">
            <v>77509.30834383468</v>
          </cell>
          <cell r="O1390">
            <v>157336.89237518585</v>
          </cell>
          <cell r="P1390">
            <v>250836.7582892162</v>
          </cell>
          <cell r="Q1390">
            <v>318231.16850113502</v>
          </cell>
          <cell r="R1390">
            <v>320620.59032046073</v>
          </cell>
          <cell r="S1390">
            <v>365990.03626223857</v>
          </cell>
          <cell r="T1390">
            <v>393696.4597456308</v>
          </cell>
          <cell r="U1390">
            <v>378601.24336137011</v>
          </cell>
          <cell r="V1390">
            <v>375424.27298479201</v>
          </cell>
          <cell r="W1390">
            <v>393403.49445772974</v>
          </cell>
          <cell r="X1390">
            <v>410876.85420034296</v>
          </cell>
          <cell r="Y1390">
            <v>412544.58458107046</v>
          </cell>
          <cell r="Z1390">
            <v>406620.62203005824</v>
          </cell>
          <cell r="AA1390">
            <v>411987.5299408547</v>
          </cell>
          <cell r="AB1390">
            <v>418669.95872982772</v>
          </cell>
          <cell r="AC1390">
            <v>434081.16946568614</v>
          </cell>
          <cell r="AD1390">
            <v>438632.91017060255</v>
          </cell>
          <cell r="AE1390">
            <v>358671.3917516151</v>
          </cell>
          <cell r="AF1390">
            <v>359152.29643193056</v>
          </cell>
          <cell r="AG1390">
            <v>337769.23009050696</v>
          </cell>
          <cell r="AH1390">
            <v>342503.04042361554</v>
          </cell>
          <cell r="AI1390">
            <v>324350.79026605736</v>
          </cell>
          <cell r="AJ1390">
            <v>19224748.670328591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</row>
        <row r="1391">
          <cell r="D1391" t="str">
            <v>Geared - After Tax</v>
          </cell>
          <cell r="E1391">
            <v>-17885108.024655376</v>
          </cell>
          <cell r="F1391">
            <v>252582.91276989738</v>
          </cell>
          <cell r="G1391">
            <v>292987.48646764026</v>
          </cell>
          <cell r="H1391">
            <v>330937.90630677843</v>
          </cell>
          <cell r="I1391">
            <v>343615.36706740415</v>
          </cell>
          <cell r="J1391">
            <v>337716.25243404089</v>
          </cell>
          <cell r="K1391">
            <v>295451.94793888321</v>
          </cell>
          <cell r="L1391">
            <v>208380.93087359803</v>
          </cell>
          <cell r="M1391">
            <v>135095.99402661907</v>
          </cell>
          <cell r="N1391">
            <v>77509.30834383468</v>
          </cell>
          <cell r="O1391">
            <v>157336.89237518585</v>
          </cell>
          <cell r="P1391">
            <v>250836.7582892162</v>
          </cell>
          <cell r="Q1391">
            <v>318231.16850113502</v>
          </cell>
          <cell r="R1391">
            <v>320620.59032046073</v>
          </cell>
          <cell r="S1391">
            <v>365990.03626223857</v>
          </cell>
          <cell r="T1391">
            <v>393696.4597456308</v>
          </cell>
          <cell r="U1391">
            <v>378601.24336137011</v>
          </cell>
          <cell r="V1391">
            <v>375424.27298479201</v>
          </cell>
          <cell r="W1391">
            <v>393403.49445772974</v>
          </cell>
          <cell r="X1391">
            <v>410876.85420034296</v>
          </cell>
          <cell r="Y1391">
            <v>412544.58458107046</v>
          </cell>
          <cell r="Z1391">
            <v>406620.62203005824</v>
          </cell>
          <cell r="AA1391">
            <v>411987.5299408547</v>
          </cell>
          <cell r="AB1391">
            <v>418669.95872982772</v>
          </cell>
          <cell r="AC1391">
            <v>434081.16946568614</v>
          </cell>
          <cell r="AD1391">
            <v>438632.91017060255</v>
          </cell>
          <cell r="AE1391">
            <v>358671.3917516151</v>
          </cell>
          <cell r="AF1391">
            <v>359152.29643193056</v>
          </cell>
          <cell r="AG1391">
            <v>337769.23009050696</v>
          </cell>
          <cell r="AH1391">
            <v>342503.04042361554</v>
          </cell>
          <cell r="AI1391">
            <v>324350.79026605736</v>
          </cell>
          <cell r="AJ1391">
            <v>19224748.670328591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</row>
        <row r="1393">
          <cell r="E1393" t="str">
            <v>Qtr Ending</v>
          </cell>
        </row>
        <row r="1394">
          <cell r="D1394">
            <v>22</v>
          </cell>
          <cell r="E1394">
            <v>39172</v>
          </cell>
          <cell r="F1394">
            <v>39263</v>
          </cell>
          <cell r="G1394">
            <v>39355</v>
          </cell>
          <cell r="H1394">
            <v>39447</v>
          </cell>
          <cell r="I1394">
            <v>39538</v>
          </cell>
          <cell r="J1394">
            <v>39629</v>
          </cell>
          <cell r="K1394">
            <v>39721</v>
          </cell>
          <cell r="L1394">
            <v>39813</v>
          </cell>
          <cell r="M1394">
            <v>39903</v>
          </cell>
          <cell r="N1394">
            <v>39994</v>
          </cell>
          <cell r="O1394">
            <v>40086</v>
          </cell>
          <cell r="P1394">
            <v>40178</v>
          </cell>
          <cell r="Q1394">
            <v>40268</v>
          </cell>
          <cell r="R1394">
            <v>40359</v>
          </cell>
          <cell r="S1394">
            <v>40451</v>
          </cell>
          <cell r="T1394">
            <v>40543</v>
          </cell>
          <cell r="U1394">
            <v>40633</v>
          </cell>
          <cell r="V1394">
            <v>40724</v>
          </cell>
          <cell r="W1394">
            <v>40816</v>
          </cell>
          <cell r="X1394">
            <v>40908</v>
          </cell>
          <cell r="Y1394">
            <v>40999</v>
          </cell>
          <cell r="Z1394">
            <v>41090</v>
          </cell>
          <cell r="AA1394">
            <v>41182</v>
          </cell>
          <cell r="AB1394">
            <v>41274</v>
          </cell>
          <cell r="AC1394">
            <v>41364</v>
          </cell>
          <cell r="AD1394">
            <v>41455</v>
          </cell>
          <cell r="AE1394">
            <v>41547</v>
          </cell>
          <cell r="AF1394">
            <v>41639</v>
          </cell>
          <cell r="AG1394">
            <v>41729</v>
          </cell>
          <cell r="AH1394">
            <v>41820</v>
          </cell>
          <cell r="AI1394">
            <v>41912</v>
          </cell>
          <cell r="AJ1394">
            <v>42004</v>
          </cell>
          <cell r="AK1394">
            <v>42094</v>
          </cell>
          <cell r="AL1394">
            <v>42185</v>
          </cell>
          <cell r="AM1394">
            <v>42277</v>
          </cell>
          <cell r="AN1394">
            <v>42369</v>
          </cell>
          <cell r="AO1394">
            <v>42460</v>
          </cell>
          <cell r="AP1394">
            <v>42551</v>
          </cell>
          <cell r="AQ1394">
            <v>42643</v>
          </cell>
          <cell r="AR1394">
            <v>42735</v>
          </cell>
          <cell r="AS1394">
            <v>42825</v>
          </cell>
          <cell r="AT1394">
            <v>42916</v>
          </cell>
          <cell r="AU1394">
            <v>43008</v>
          </cell>
          <cell r="AV1394">
            <v>43100</v>
          </cell>
          <cell r="AW1394">
            <v>43190</v>
          </cell>
          <cell r="AX1394">
            <v>43281</v>
          </cell>
          <cell r="AY1394">
            <v>43373</v>
          </cell>
          <cell r="AZ1394">
            <v>43465</v>
          </cell>
          <cell r="BA1394">
            <v>43555</v>
          </cell>
          <cell r="BB1394">
            <v>43646</v>
          </cell>
          <cell r="BC1394">
            <v>43738</v>
          </cell>
          <cell r="BD1394">
            <v>43830</v>
          </cell>
          <cell r="BE1394">
            <v>43921</v>
          </cell>
          <cell r="BF1394">
            <v>44012</v>
          </cell>
          <cell r="BG1394">
            <v>44104</v>
          </cell>
          <cell r="BH1394">
            <v>44196</v>
          </cell>
          <cell r="BI1394">
            <v>44286</v>
          </cell>
          <cell r="BJ1394">
            <v>44377</v>
          </cell>
          <cell r="BK1394">
            <v>44469</v>
          </cell>
          <cell r="BL1394">
            <v>44561</v>
          </cell>
          <cell r="BM1394">
            <v>44651</v>
          </cell>
          <cell r="BN1394">
            <v>44742</v>
          </cell>
          <cell r="BO1394">
            <v>44834</v>
          </cell>
          <cell r="BP1394">
            <v>44926</v>
          </cell>
          <cell r="BQ1394">
            <v>45016</v>
          </cell>
        </row>
        <row r="1395">
          <cell r="E1395" t="str">
            <v>Forecast</v>
          </cell>
          <cell r="F1395" t="str">
            <v>Forecast</v>
          </cell>
          <cell r="G1395" t="str">
            <v>Forecast</v>
          </cell>
          <cell r="H1395" t="str">
            <v>Forecast</v>
          </cell>
          <cell r="I1395" t="str">
            <v>Forecast</v>
          </cell>
          <cell r="J1395" t="str">
            <v>Forecast</v>
          </cell>
          <cell r="K1395" t="str">
            <v>Forecast</v>
          </cell>
          <cell r="L1395" t="str">
            <v>Forecast</v>
          </cell>
          <cell r="M1395" t="str">
            <v>Forecast</v>
          </cell>
          <cell r="N1395" t="str">
            <v>Forecast</v>
          </cell>
          <cell r="O1395" t="str">
            <v>Forecast</v>
          </cell>
          <cell r="P1395" t="str">
            <v>Forecast</v>
          </cell>
          <cell r="Q1395" t="str">
            <v>Forecast</v>
          </cell>
          <cell r="R1395" t="str">
            <v>Forecast</v>
          </cell>
          <cell r="S1395" t="str">
            <v>Forecast</v>
          </cell>
          <cell r="T1395" t="str">
            <v>Forecast</v>
          </cell>
          <cell r="U1395" t="str">
            <v>Forecast</v>
          </cell>
          <cell r="V1395" t="str">
            <v>Forecast</v>
          </cell>
          <cell r="W1395" t="str">
            <v>Forecast</v>
          </cell>
          <cell r="X1395" t="str">
            <v>Forecast</v>
          </cell>
          <cell r="Y1395" t="str">
            <v>Forecast</v>
          </cell>
          <cell r="Z1395" t="str">
            <v>Forecast</v>
          </cell>
          <cell r="AA1395" t="str">
            <v>Forecast</v>
          </cell>
          <cell r="AB1395" t="str">
            <v>Forecast</v>
          </cell>
          <cell r="AC1395" t="str">
            <v>Forecast</v>
          </cell>
          <cell r="AD1395" t="str">
            <v>Forecast</v>
          </cell>
          <cell r="AE1395" t="str">
            <v>Forecast</v>
          </cell>
          <cell r="AF1395" t="str">
            <v>Forecast</v>
          </cell>
          <cell r="AG1395" t="str">
            <v>Forecast</v>
          </cell>
          <cell r="AH1395" t="str">
            <v>Forecast</v>
          </cell>
          <cell r="AI1395" t="str">
            <v>Forecast</v>
          </cell>
          <cell r="AJ1395" t="str">
            <v>Forecast</v>
          </cell>
          <cell r="AK1395" t="str">
            <v>Forecast</v>
          </cell>
          <cell r="AL1395" t="str">
            <v>Forecast</v>
          </cell>
          <cell r="AM1395" t="str">
            <v>Forecast</v>
          </cell>
          <cell r="AN1395" t="str">
            <v>Forecast</v>
          </cell>
          <cell r="AO1395" t="str">
            <v>Forecast</v>
          </cell>
          <cell r="AP1395" t="str">
            <v>Forecast</v>
          </cell>
          <cell r="AQ1395" t="str">
            <v>Forecast</v>
          </cell>
          <cell r="AR1395" t="str">
            <v>Forecast</v>
          </cell>
          <cell r="AS1395" t="str">
            <v>Forecast</v>
          </cell>
          <cell r="AT1395" t="str">
            <v>Forecast</v>
          </cell>
          <cell r="AU1395" t="str">
            <v>Forecast</v>
          </cell>
          <cell r="AV1395" t="str">
            <v>Forecast</v>
          </cell>
          <cell r="AW1395" t="str">
            <v>Forecast</v>
          </cell>
          <cell r="AX1395" t="str">
            <v>Forecast</v>
          </cell>
          <cell r="AY1395" t="str">
            <v>Forecast</v>
          </cell>
          <cell r="AZ1395" t="str">
            <v>Forecast</v>
          </cell>
          <cell r="BA1395" t="str">
            <v>Forecast</v>
          </cell>
          <cell r="BB1395" t="str">
            <v>Forecast</v>
          </cell>
          <cell r="BC1395" t="str">
            <v>Forecast</v>
          </cell>
          <cell r="BD1395" t="str">
            <v>Forecast</v>
          </cell>
          <cell r="BE1395" t="str">
            <v>Forecast</v>
          </cell>
          <cell r="BF1395" t="str">
            <v>Forecast</v>
          </cell>
          <cell r="BG1395" t="str">
            <v>Forecast</v>
          </cell>
          <cell r="BH1395" t="str">
            <v>Forecast</v>
          </cell>
          <cell r="BI1395" t="str">
            <v>Forecast</v>
          </cell>
          <cell r="BJ1395" t="str">
            <v>Forecast</v>
          </cell>
          <cell r="BK1395" t="str">
            <v>Forecast</v>
          </cell>
          <cell r="BL1395" t="str">
            <v>Forecast</v>
          </cell>
          <cell r="BM1395" t="str">
            <v>Forecast</v>
          </cell>
          <cell r="BN1395" t="str">
            <v>Forecast</v>
          </cell>
          <cell r="BO1395" t="str">
            <v>Forecast</v>
          </cell>
          <cell r="BP1395" t="str">
            <v>Forecast</v>
          </cell>
          <cell r="BQ1395" t="str">
            <v>Forecast</v>
          </cell>
        </row>
        <row r="1398"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104026.99104803494</v>
          </cell>
          <cell r="J1398">
            <v>104026.99104803494</v>
          </cell>
          <cell r="K1398">
            <v>104026.99104803494</v>
          </cell>
          <cell r="L1398">
            <v>104026.99104803494</v>
          </cell>
          <cell r="M1398">
            <v>108188.07068995634</v>
          </cell>
          <cell r="N1398">
            <v>108188.07068995634</v>
          </cell>
          <cell r="O1398">
            <v>108188.07068995634</v>
          </cell>
          <cell r="P1398">
            <v>108188.07068995634</v>
          </cell>
          <cell r="Q1398">
            <v>112515.5935175546</v>
          </cell>
          <cell r="R1398">
            <v>112515.5935175546</v>
          </cell>
          <cell r="S1398">
            <v>112515.5935175546</v>
          </cell>
          <cell r="T1398">
            <v>112515.5935175546</v>
          </cell>
          <cell r="U1398">
            <v>117016.21725825677</v>
          </cell>
          <cell r="V1398">
            <v>0</v>
          </cell>
          <cell r="W1398">
            <v>0</v>
          </cell>
          <cell r="X1398">
            <v>150133.95032670326</v>
          </cell>
          <cell r="Y1398">
            <v>150133.95032670326</v>
          </cell>
          <cell r="Z1398">
            <v>150133.95032670326</v>
          </cell>
          <cell r="AA1398">
            <v>150133.95032670326</v>
          </cell>
          <cell r="AB1398">
            <v>156156.08703581156</v>
          </cell>
          <cell r="AC1398">
            <v>156156.08703581156</v>
          </cell>
          <cell r="AD1398">
            <v>156156.08703581156</v>
          </cell>
          <cell r="AE1398">
            <v>156156.08703581156</v>
          </cell>
          <cell r="AF1398">
            <v>162402.33051724406</v>
          </cell>
          <cell r="AG1398">
            <v>162402.33051724406</v>
          </cell>
          <cell r="AH1398">
            <v>162402.33051724406</v>
          </cell>
          <cell r="AI1398">
            <v>162402.33051724406</v>
          </cell>
          <cell r="AJ1398">
            <v>168898.4237379338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</row>
        <row r="1399"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</row>
        <row r="1401"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104026.99104803494</v>
          </cell>
          <cell r="J1401">
            <v>104026.99104803494</v>
          </cell>
          <cell r="K1401">
            <v>104026.99104803494</v>
          </cell>
          <cell r="L1401">
            <v>104026.99104803494</v>
          </cell>
          <cell r="M1401">
            <v>108188.07068995634</v>
          </cell>
          <cell r="N1401">
            <v>108188.07068995634</v>
          </cell>
          <cell r="O1401">
            <v>108188.07068995634</v>
          </cell>
          <cell r="P1401">
            <v>108188.07068995634</v>
          </cell>
          <cell r="Q1401">
            <v>112515.5935175546</v>
          </cell>
          <cell r="R1401">
            <v>112515.5935175546</v>
          </cell>
          <cell r="S1401">
            <v>112515.5935175546</v>
          </cell>
          <cell r="T1401">
            <v>112515.5935175546</v>
          </cell>
          <cell r="U1401">
            <v>117016.21725825677</v>
          </cell>
          <cell r="V1401">
            <v>0</v>
          </cell>
          <cell r="W1401">
            <v>0</v>
          </cell>
          <cell r="X1401">
            <v>150133.95032670326</v>
          </cell>
          <cell r="Y1401">
            <v>150133.95032670326</v>
          </cell>
          <cell r="Z1401">
            <v>150133.95032670326</v>
          </cell>
          <cell r="AA1401">
            <v>150133.95032670326</v>
          </cell>
          <cell r="AB1401">
            <v>156156.08703581156</v>
          </cell>
          <cell r="AC1401">
            <v>156156.08703581156</v>
          </cell>
          <cell r="AD1401">
            <v>156156.08703581156</v>
          </cell>
          <cell r="AE1401">
            <v>156156.08703581156</v>
          </cell>
          <cell r="AF1401">
            <v>162402.33051724406</v>
          </cell>
          <cell r="AG1401">
            <v>162402.33051724406</v>
          </cell>
          <cell r="AH1401">
            <v>162402.33051724406</v>
          </cell>
          <cell r="AI1401">
            <v>162402.33051724406</v>
          </cell>
          <cell r="AJ1401">
            <v>168898.4237379338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</row>
        <row r="1404"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-3640.9446866812232</v>
          </cell>
          <cell r="J1404">
            <v>-3640.9446866812232</v>
          </cell>
          <cell r="K1404">
            <v>-3640.9446866812232</v>
          </cell>
          <cell r="L1404">
            <v>-3640.9446866812232</v>
          </cell>
          <cell r="M1404">
            <v>-3786.5824741484721</v>
          </cell>
          <cell r="N1404">
            <v>-3786.5824741484721</v>
          </cell>
          <cell r="O1404">
            <v>-3786.5824741484721</v>
          </cell>
          <cell r="P1404">
            <v>-3786.5824741484721</v>
          </cell>
          <cell r="Q1404">
            <v>-3938.0457731144115</v>
          </cell>
          <cell r="R1404">
            <v>-3938.0457731144115</v>
          </cell>
          <cell r="S1404">
            <v>-3938.0457731144115</v>
          </cell>
          <cell r="T1404">
            <v>-3938.0457731144115</v>
          </cell>
          <cell r="U1404">
            <v>-4095.5676040389876</v>
          </cell>
          <cell r="V1404">
            <v>0</v>
          </cell>
          <cell r="W1404">
            <v>0</v>
          </cell>
          <cell r="X1404">
            <v>-5254.6882614346141</v>
          </cell>
          <cell r="Y1404">
            <v>-5254.6882614346141</v>
          </cell>
          <cell r="Z1404">
            <v>-5254.6882614346141</v>
          </cell>
          <cell r="AA1404">
            <v>-5254.6882614346141</v>
          </cell>
          <cell r="AB1404">
            <v>-5465.4630462534051</v>
          </cell>
          <cell r="AC1404">
            <v>-5465.4630462534051</v>
          </cell>
          <cell r="AD1404">
            <v>-5465.4630462534051</v>
          </cell>
          <cell r="AE1404">
            <v>-5465.4630462534051</v>
          </cell>
          <cell r="AF1404">
            <v>-5684.0815681035428</v>
          </cell>
          <cell r="AG1404">
            <v>-5684.0815681035428</v>
          </cell>
          <cell r="AH1404">
            <v>-5684.0815681035428</v>
          </cell>
          <cell r="AI1404">
            <v>-5684.0815681035428</v>
          </cell>
          <cell r="AJ1404">
            <v>-5911.4448308276833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0</v>
          </cell>
          <cell r="BH1404">
            <v>0</v>
          </cell>
          <cell r="BI1404">
            <v>0</v>
          </cell>
          <cell r="BJ1404">
            <v>0</v>
          </cell>
          <cell r="BK1404">
            <v>0</v>
          </cell>
          <cell r="BL1404">
            <v>0</v>
          </cell>
          <cell r="BM1404">
            <v>0</v>
          </cell>
          <cell r="BN1404">
            <v>0</v>
          </cell>
          <cell r="BO1404">
            <v>0</v>
          </cell>
          <cell r="BP1404">
            <v>0</v>
          </cell>
          <cell r="BQ1404">
            <v>0</v>
          </cell>
        </row>
        <row r="1405"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0</v>
          </cell>
          <cell r="BH1405">
            <v>0</v>
          </cell>
          <cell r="BI1405">
            <v>0</v>
          </cell>
          <cell r="BJ1405">
            <v>0</v>
          </cell>
          <cell r="BK1405">
            <v>0</v>
          </cell>
          <cell r="BL1405">
            <v>0</v>
          </cell>
          <cell r="BM1405">
            <v>0</v>
          </cell>
          <cell r="BN1405">
            <v>0</v>
          </cell>
          <cell r="BO1405">
            <v>0</v>
          </cell>
          <cell r="BP1405">
            <v>0</v>
          </cell>
          <cell r="BQ1405">
            <v>0</v>
          </cell>
        </row>
        <row r="1406"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</row>
        <row r="1407"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-90642.768975732382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</row>
        <row r="1408"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-1482922.8301274348</v>
          </cell>
          <cell r="V1408">
            <v>-363922.00443484</v>
          </cell>
          <cell r="W1408">
            <v>-363922.00443484</v>
          </cell>
          <cell r="X1408">
            <v>-363922.00443484</v>
          </cell>
          <cell r="Y1408">
            <v>-363922.00443484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</row>
        <row r="1410"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-3640.9446866812232</v>
          </cell>
          <cell r="J1410">
            <v>-3640.9446866812232</v>
          </cell>
          <cell r="K1410">
            <v>-3640.9446866812232</v>
          </cell>
          <cell r="L1410">
            <v>-3640.9446866812232</v>
          </cell>
          <cell r="M1410">
            <v>-3786.5824741484721</v>
          </cell>
          <cell r="N1410">
            <v>-3786.5824741484721</v>
          </cell>
          <cell r="O1410">
            <v>-3786.5824741484721</v>
          </cell>
          <cell r="P1410">
            <v>-3786.5824741484721</v>
          </cell>
          <cell r="Q1410">
            <v>-3938.0457731144115</v>
          </cell>
          <cell r="R1410">
            <v>-3938.0457731144115</v>
          </cell>
          <cell r="S1410">
            <v>-3938.0457731144115</v>
          </cell>
          <cell r="T1410">
            <v>-3938.0457731144115</v>
          </cell>
          <cell r="U1410">
            <v>-1487018.3977314739</v>
          </cell>
          <cell r="V1410">
            <v>-363922.00443484</v>
          </cell>
          <cell r="W1410">
            <v>-363922.00443484</v>
          </cell>
          <cell r="X1410">
            <v>-459819.46167200699</v>
          </cell>
          <cell r="Y1410">
            <v>-369176.69269627461</v>
          </cell>
          <cell r="Z1410">
            <v>-5254.6882614346141</v>
          </cell>
          <cell r="AA1410">
            <v>-5254.6882614346141</v>
          </cell>
          <cell r="AB1410">
            <v>-5465.4630462534051</v>
          </cell>
          <cell r="AC1410">
            <v>-5465.4630462534051</v>
          </cell>
          <cell r="AD1410">
            <v>-5465.4630462534051</v>
          </cell>
          <cell r="AE1410">
            <v>-5465.4630462534051</v>
          </cell>
          <cell r="AF1410">
            <v>-5684.0815681035428</v>
          </cell>
          <cell r="AG1410">
            <v>-5684.0815681035428</v>
          </cell>
          <cell r="AH1410">
            <v>-5684.0815681035428</v>
          </cell>
          <cell r="AI1410">
            <v>-5684.0815681035428</v>
          </cell>
          <cell r="AJ1410">
            <v>-5911.4448308276833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</row>
        <row r="1412"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100386.04636135371</v>
          </cell>
          <cell r="J1412">
            <v>100386.04636135371</v>
          </cell>
          <cell r="K1412">
            <v>100386.04636135371</v>
          </cell>
          <cell r="L1412">
            <v>100386.04636135371</v>
          </cell>
          <cell r="M1412">
            <v>104401.48821580787</v>
          </cell>
          <cell r="N1412">
            <v>104401.48821580787</v>
          </cell>
          <cell r="O1412">
            <v>104401.48821580787</v>
          </cell>
          <cell r="P1412">
            <v>104401.48821580787</v>
          </cell>
          <cell r="Q1412">
            <v>108577.54774444019</v>
          </cell>
          <cell r="R1412">
            <v>108577.54774444019</v>
          </cell>
          <cell r="S1412">
            <v>108577.54774444019</v>
          </cell>
          <cell r="T1412">
            <v>108577.54774444019</v>
          </cell>
          <cell r="U1412">
            <v>-1370002.180473217</v>
          </cell>
          <cell r="V1412">
            <v>-363922.00443484</v>
          </cell>
          <cell r="W1412">
            <v>-363922.00443484</v>
          </cell>
          <cell r="X1412">
            <v>-309685.51134530373</v>
          </cell>
          <cell r="Y1412">
            <v>-219042.74236957135</v>
          </cell>
          <cell r="Z1412">
            <v>144879.26206526865</v>
          </cell>
          <cell r="AA1412">
            <v>144879.26206526865</v>
          </cell>
          <cell r="AB1412">
            <v>150690.62398955817</v>
          </cell>
          <cell r="AC1412">
            <v>150690.62398955817</v>
          </cell>
          <cell r="AD1412">
            <v>150690.62398955817</v>
          </cell>
          <cell r="AE1412">
            <v>150690.62398955817</v>
          </cell>
          <cell r="AF1412">
            <v>156718.24894914051</v>
          </cell>
          <cell r="AG1412">
            <v>156718.24894914051</v>
          </cell>
          <cell r="AH1412">
            <v>156718.24894914051</v>
          </cell>
          <cell r="AI1412">
            <v>156718.24894914051</v>
          </cell>
          <cell r="AJ1412">
            <v>162986.97890710612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</row>
        <row r="1415"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-5915941.5460594716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  <cell r="BG1415">
            <v>0</v>
          </cell>
          <cell r="BH1415">
            <v>0</v>
          </cell>
          <cell r="BI1415">
            <v>0</v>
          </cell>
          <cell r="BJ1415">
            <v>0</v>
          </cell>
          <cell r="BK1415">
            <v>0</v>
          </cell>
          <cell r="BL1415">
            <v>0</v>
          </cell>
          <cell r="BM1415">
            <v>0</v>
          </cell>
          <cell r="BN1415">
            <v>0</v>
          </cell>
          <cell r="BO1415">
            <v>0</v>
          </cell>
          <cell r="BP1415">
            <v>0</v>
          </cell>
          <cell r="BQ1415">
            <v>0</v>
          </cell>
        </row>
        <row r="1416"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  <cell r="BG1416">
            <v>0</v>
          </cell>
          <cell r="BH1416">
            <v>0</v>
          </cell>
          <cell r="BI1416">
            <v>0</v>
          </cell>
          <cell r="BJ1416">
            <v>0</v>
          </cell>
          <cell r="BK1416">
            <v>0</v>
          </cell>
          <cell r="BL1416">
            <v>0</v>
          </cell>
          <cell r="BM1416">
            <v>0</v>
          </cell>
          <cell r="BN1416">
            <v>0</v>
          </cell>
          <cell r="BO1416">
            <v>0</v>
          </cell>
          <cell r="BP1416">
            <v>0</v>
          </cell>
          <cell r="BQ1416">
            <v>0</v>
          </cell>
        </row>
        <row r="1417"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7223574.2886057012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</row>
        <row r="1419"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-5915941.5460594716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7223574.2886057012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</row>
        <row r="1422"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</row>
        <row r="1423"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</row>
        <row r="1424"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</row>
        <row r="1425"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</row>
        <row r="1427"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</row>
        <row r="1430"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</row>
        <row r="1431"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</row>
        <row r="1433"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</row>
        <row r="1436"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</row>
        <row r="1437"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</row>
        <row r="1438"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</row>
        <row r="1440"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-5815555.4996981174</v>
          </cell>
          <cell r="J1440">
            <v>100386.04636135371</v>
          </cell>
          <cell r="K1440">
            <v>100386.04636135371</v>
          </cell>
          <cell r="L1440">
            <v>100386.04636135371</v>
          </cell>
          <cell r="M1440">
            <v>104401.48821580787</v>
          </cell>
          <cell r="N1440">
            <v>104401.48821580787</v>
          </cell>
          <cell r="O1440">
            <v>104401.48821580787</v>
          </cell>
          <cell r="P1440">
            <v>104401.48821580787</v>
          </cell>
          <cell r="Q1440">
            <v>108577.54774444019</v>
          </cell>
          <cell r="R1440">
            <v>108577.54774444019</v>
          </cell>
          <cell r="S1440">
            <v>108577.54774444019</v>
          </cell>
          <cell r="T1440">
            <v>108577.54774444019</v>
          </cell>
          <cell r="U1440">
            <v>-1370002.180473217</v>
          </cell>
          <cell r="V1440">
            <v>-363922.00443484</v>
          </cell>
          <cell r="W1440">
            <v>-363922.00443484</v>
          </cell>
          <cell r="X1440">
            <v>-309685.51134530373</v>
          </cell>
          <cell r="Y1440">
            <v>-219042.74236957135</v>
          </cell>
          <cell r="Z1440">
            <v>144879.26206526865</v>
          </cell>
          <cell r="AA1440">
            <v>144879.26206526865</v>
          </cell>
          <cell r="AB1440">
            <v>150690.62398955817</v>
          </cell>
          <cell r="AC1440">
            <v>150690.62398955817</v>
          </cell>
          <cell r="AD1440">
            <v>150690.62398955817</v>
          </cell>
          <cell r="AE1440">
            <v>150690.62398955817</v>
          </cell>
          <cell r="AF1440">
            <v>156718.24894914051</v>
          </cell>
          <cell r="AG1440">
            <v>156718.24894914051</v>
          </cell>
          <cell r="AH1440">
            <v>156718.24894914051</v>
          </cell>
          <cell r="AI1440">
            <v>156718.24894914051</v>
          </cell>
          <cell r="AJ1440">
            <v>162986.97890710612</v>
          </cell>
          <cell r="AK1440">
            <v>7223574.2886057012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</row>
        <row r="1442"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-5815555.4996981174</v>
          </cell>
          <cell r="J1442">
            <v>100386.04636135371</v>
          </cell>
          <cell r="K1442">
            <v>100386.04636135371</v>
          </cell>
          <cell r="L1442">
            <v>100386.04636135371</v>
          </cell>
          <cell r="M1442">
            <v>104401.48821580787</v>
          </cell>
          <cell r="N1442">
            <v>104401.48821580787</v>
          </cell>
          <cell r="O1442">
            <v>104401.48821580787</v>
          </cell>
          <cell r="P1442">
            <v>104401.48821580787</v>
          </cell>
          <cell r="Q1442">
            <v>108577.54774444019</v>
          </cell>
          <cell r="R1442">
            <v>108577.54774444019</v>
          </cell>
          <cell r="S1442">
            <v>108577.54774444019</v>
          </cell>
          <cell r="T1442">
            <v>108577.54774444019</v>
          </cell>
          <cell r="U1442">
            <v>-1370002.180473217</v>
          </cell>
          <cell r="V1442">
            <v>-363922.00443484</v>
          </cell>
          <cell r="W1442">
            <v>-363922.00443484</v>
          </cell>
          <cell r="X1442">
            <v>-309685.51134530373</v>
          </cell>
          <cell r="Y1442">
            <v>-219042.74236957135</v>
          </cell>
          <cell r="Z1442">
            <v>144879.26206526865</v>
          </cell>
          <cell r="AA1442">
            <v>144879.26206526865</v>
          </cell>
          <cell r="AB1442">
            <v>150690.62398955817</v>
          </cell>
          <cell r="AC1442">
            <v>150690.62398955817</v>
          </cell>
          <cell r="AD1442">
            <v>150690.62398955817</v>
          </cell>
          <cell r="AE1442">
            <v>150690.62398955817</v>
          </cell>
          <cell r="AF1442">
            <v>156718.24894914051</v>
          </cell>
          <cell r="AG1442">
            <v>156718.24894914051</v>
          </cell>
          <cell r="AH1442">
            <v>156718.24894914051</v>
          </cell>
          <cell r="AI1442">
            <v>156718.24894914051</v>
          </cell>
          <cell r="AJ1442">
            <v>162986.97890710612</v>
          </cell>
          <cell r="AK1442">
            <v>7223574.2886057012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  <cell r="BG1442">
            <v>0</v>
          </cell>
          <cell r="BH1442">
            <v>0</v>
          </cell>
          <cell r="BI1442">
            <v>0</v>
          </cell>
          <cell r="BJ1442">
            <v>0</v>
          </cell>
          <cell r="BK1442">
            <v>0</v>
          </cell>
          <cell r="BL1442">
            <v>0</v>
          </cell>
          <cell r="BM1442">
            <v>0</v>
          </cell>
          <cell r="BN1442">
            <v>0</v>
          </cell>
          <cell r="BO1442">
            <v>0</v>
          </cell>
          <cell r="BP1442">
            <v>0</v>
          </cell>
          <cell r="BQ1442">
            <v>0</v>
          </cell>
        </row>
        <row r="1444"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-5815555.4996981174</v>
          </cell>
          <cell r="J1444">
            <v>100386.04636135371</v>
          </cell>
          <cell r="K1444">
            <v>100386.04636135371</v>
          </cell>
          <cell r="L1444">
            <v>100386.04636135371</v>
          </cell>
          <cell r="M1444">
            <v>104401.48821580787</v>
          </cell>
          <cell r="N1444">
            <v>104401.48821580787</v>
          </cell>
          <cell r="O1444">
            <v>104401.48821580787</v>
          </cell>
          <cell r="P1444">
            <v>104401.48821580787</v>
          </cell>
          <cell r="Q1444">
            <v>108577.54774444019</v>
          </cell>
          <cell r="R1444">
            <v>108577.54774444019</v>
          </cell>
          <cell r="S1444">
            <v>108577.54774444019</v>
          </cell>
          <cell r="T1444">
            <v>108577.54774444019</v>
          </cell>
          <cell r="U1444">
            <v>-1370002.180473217</v>
          </cell>
          <cell r="V1444">
            <v>-363922.00443484</v>
          </cell>
          <cell r="W1444">
            <v>-363922.00443484</v>
          </cell>
          <cell r="X1444">
            <v>-309685.51134530373</v>
          </cell>
          <cell r="Y1444">
            <v>-219042.74236957135</v>
          </cell>
          <cell r="Z1444">
            <v>144879.26206526865</v>
          </cell>
          <cell r="AA1444">
            <v>144879.26206526865</v>
          </cell>
          <cell r="AB1444">
            <v>150690.62398955817</v>
          </cell>
          <cell r="AC1444">
            <v>150690.62398955817</v>
          </cell>
          <cell r="AD1444">
            <v>150690.62398955817</v>
          </cell>
          <cell r="AE1444">
            <v>150690.62398955817</v>
          </cell>
          <cell r="AF1444">
            <v>156718.24894914051</v>
          </cell>
          <cell r="AG1444">
            <v>156718.24894914051</v>
          </cell>
          <cell r="AH1444">
            <v>156718.24894914051</v>
          </cell>
          <cell r="AI1444">
            <v>156718.24894914051</v>
          </cell>
          <cell r="AJ1444">
            <v>162986.97890710612</v>
          </cell>
          <cell r="AK1444">
            <v>7223574.2886057012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  <cell r="BG1444">
            <v>0</v>
          </cell>
          <cell r="BH1444">
            <v>0</v>
          </cell>
          <cell r="BI1444">
            <v>0</v>
          </cell>
          <cell r="BJ1444">
            <v>0</v>
          </cell>
          <cell r="BK1444">
            <v>0</v>
          </cell>
          <cell r="BL1444">
            <v>0</v>
          </cell>
          <cell r="BM1444">
            <v>0</v>
          </cell>
          <cell r="BN1444">
            <v>0</v>
          </cell>
          <cell r="BO1444">
            <v>0</v>
          </cell>
          <cell r="BP1444">
            <v>0</v>
          </cell>
          <cell r="BQ1444">
            <v>0</v>
          </cell>
        </row>
        <row r="1446"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9.3505190004870162E-2</v>
          </cell>
          <cell r="K1446">
            <v>9.3505190004870162E-2</v>
          </cell>
          <cell r="L1446">
            <v>9.3505190004870162E-2</v>
          </cell>
          <cell r="M1446">
            <v>9.7245397605064982E-2</v>
          </cell>
          <cell r="N1446">
            <v>9.3505190004870176E-2</v>
          </cell>
          <cell r="O1446">
            <v>9.3505190004870176E-2</v>
          </cell>
          <cell r="P1446">
            <v>9.3505190004870176E-2</v>
          </cell>
          <cell r="Q1446">
            <v>9.7245397605064982E-2</v>
          </cell>
          <cell r="R1446">
            <v>9.3505190004870162E-2</v>
          </cell>
          <cell r="S1446">
            <v>9.3505190004870162E-2</v>
          </cell>
          <cell r="T1446">
            <v>9.3505190004870162E-2</v>
          </cell>
          <cell r="U1446">
            <v>-1.1798232401946485</v>
          </cell>
          <cell r="V1446">
            <v>2.4838351833775175E-2</v>
          </cell>
          <cell r="W1446">
            <v>9.3505190004870176E-2</v>
          </cell>
          <cell r="X1446">
            <v>7.9569804043774908E-2</v>
          </cell>
          <cell r="Y1446">
            <v>6.6136879169711255E-2</v>
          </cell>
          <cell r="Z1446">
            <v>-6.1846207642532791E-2</v>
          </cell>
          <cell r="AA1446">
            <v>9.3505190004870162E-2</v>
          </cell>
          <cell r="AB1446">
            <v>9.7255847574294826E-2</v>
          </cell>
          <cell r="AC1446">
            <v>9.3505190004870176E-2</v>
          </cell>
          <cell r="AD1446">
            <v>9.3505190004870176E-2</v>
          </cell>
          <cell r="AE1446">
            <v>9.3505190004870176E-2</v>
          </cell>
          <cell r="AF1446">
            <v>9.7245397605064995E-2</v>
          </cell>
          <cell r="AG1446">
            <v>9.3505190004870176E-2</v>
          </cell>
          <cell r="AH1446">
            <v>9.3505190004870176E-2</v>
          </cell>
          <cell r="AI1446">
            <v>9.3505190004870176E-2</v>
          </cell>
          <cell r="AJ1446">
            <v>9.7245397605064982E-2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  <cell r="BG1446">
            <v>0</v>
          </cell>
          <cell r="BH1446">
            <v>0</v>
          </cell>
          <cell r="BI1446">
            <v>0</v>
          </cell>
          <cell r="BJ1446">
            <v>0</v>
          </cell>
          <cell r="BK1446">
            <v>0</v>
          </cell>
          <cell r="BL1446">
            <v>0</v>
          </cell>
          <cell r="BM1446">
            <v>0</v>
          </cell>
          <cell r="BN1446">
            <v>0</v>
          </cell>
          <cell r="BO1446">
            <v>0</v>
          </cell>
          <cell r="BP1446">
            <v>0</v>
          </cell>
          <cell r="BQ1446">
            <v>0</v>
          </cell>
        </row>
        <row r="1447">
          <cell r="E1447">
            <v>5915941.5460594716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4294351.8474696502</v>
          </cell>
          <cell r="K1447">
            <v>4294351.8474696502</v>
          </cell>
          <cell r="L1447">
            <v>4294351.8474696502</v>
          </cell>
          <cell r="M1447">
            <v>4294351.8474696502</v>
          </cell>
          <cell r="N1447">
            <v>4466125.921368436</v>
          </cell>
          <cell r="O1447">
            <v>4466125.921368436</v>
          </cell>
          <cell r="P1447">
            <v>4466125.921368436</v>
          </cell>
          <cell r="Q1447">
            <v>4466125.921368436</v>
          </cell>
          <cell r="R1447">
            <v>4644770.9582231743</v>
          </cell>
          <cell r="S1447">
            <v>4644770.9582231743</v>
          </cell>
          <cell r="T1447">
            <v>4644770.9582231743</v>
          </cell>
          <cell r="U1447">
            <v>4644770.9582231743</v>
          </cell>
          <cell r="V1447">
            <v>-58606465.818714924</v>
          </cell>
          <cell r="W1447">
            <v>-15567991.655474324</v>
          </cell>
          <cell r="X1447">
            <v>-15567991.655474324</v>
          </cell>
          <cell r="Y1447">
            <v>-13247842.663243566</v>
          </cell>
          <cell r="Z1447">
            <v>-9370292.3809111603</v>
          </cell>
          <cell r="AA1447">
            <v>6197699.2745631635</v>
          </cell>
          <cell r="AB1447">
            <v>6197699.2745631635</v>
          </cell>
          <cell r="AC1447">
            <v>6446299.8890953334</v>
          </cell>
          <cell r="AD1447">
            <v>6446299.8890953334</v>
          </cell>
          <cell r="AE1447">
            <v>6446299.8890953334</v>
          </cell>
          <cell r="AF1447">
            <v>6446299.8890953334</v>
          </cell>
          <cell r="AG1447">
            <v>6704151.8846591469</v>
          </cell>
          <cell r="AH1447">
            <v>6704151.8846591469</v>
          </cell>
          <cell r="AI1447">
            <v>6704151.8846591469</v>
          </cell>
          <cell r="AJ1447">
            <v>6704151.8846591469</v>
          </cell>
          <cell r="AK1447">
            <v>6972317.9600455128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  <cell r="BG1447">
            <v>0</v>
          </cell>
          <cell r="BH1447">
            <v>0</v>
          </cell>
          <cell r="BI1447">
            <v>0</v>
          </cell>
          <cell r="BJ1447">
            <v>0</v>
          </cell>
          <cell r="BK1447">
            <v>0</v>
          </cell>
          <cell r="BL1447">
            <v>0</v>
          </cell>
          <cell r="BM1447">
            <v>0</v>
          </cell>
          <cell r="BN1447">
            <v>0</v>
          </cell>
          <cell r="BO1447">
            <v>0</v>
          </cell>
          <cell r="BP1447">
            <v>0</v>
          </cell>
          <cell r="BQ1447">
            <v>0</v>
          </cell>
        </row>
        <row r="1448">
          <cell r="E1448" t="str">
            <v>-</v>
          </cell>
          <cell r="F1448" t="str">
            <v>-</v>
          </cell>
          <cell r="G1448" t="str">
            <v>-</v>
          </cell>
          <cell r="H1448" t="str">
            <v>-</v>
          </cell>
          <cell r="I1448">
            <v>1</v>
          </cell>
          <cell r="J1448">
            <v>1</v>
          </cell>
          <cell r="K1448">
            <v>1</v>
          </cell>
          <cell r="L1448">
            <v>1</v>
          </cell>
          <cell r="M1448">
            <v>1</v>
          </cell>
          <cell r="N1448">
            <v>1</v>
          </cell>
          <cell r="O1448">
            <v>1</v>
          </cell>
          <cell r="P1448">
            <v>1</v>
          </cell>
          <cell r="Q1448">
            <v>1</v>
          </cell>
          <cell r="R1448">
            <v>1</v>
          </cell>
          <cell r="S1448">
            <v>1</v>
          </cell>
          <cell r="T1448">
            <v>1</v>
          </cell>
          <cell r="U1448">
            <v>-5.5990510083036772E-2</v>
          </cell>
          <cell r="V1448">
            <v>-5.5990510083036772E-2</v>
          </cell>
          <cell r="W1448">
            <v>-5.5990510083036772E-2</v>
          </cell>
          <cell r="X1448">
            <v>1</v>
          </cell>
          <cell r="Y1448">
            <v>1</v>
          </cell>
          <cell r="Z1448">
            <v>1</v>
          </cell>
          <cell r="AA1448">
            <v>1</v>
          </cell>
          <cell r="AB1448">
            <v>1</v>
          </cell>
          <cell r="AC1448">
            <v>1</v>
          </cell>
          <cell r="AD1448">
            <v>1</v>
          </cell>
          <cell r="AE1448">
            <v>1</v>
          </cell>
          <cell r="AF1448">
            <v>1</v>
          </cell>
          <cell r="AG1448">
            <v>1</v>
          </cell>
          <cell r="AH1448">
            <v>1</v>
          </cell>
          <cell r="AI1448">
            <v>1</v>
          </cell>
          <cell r="AJ1448">
            <v>1</v>
          </cell>
          <cell r="AK1448" t="str">
            <v>-</v>
          </cell>
          <cell r="AL1448" t="str">
            <v>-</v>
          </cell>
          <cell r="AM1448" t="str">
            <v>-</v>
          </cell>
          <cell r="AN1448" t="str">
            <v>-</v>
          </cell>
          <cell r="AO1448" t="str">
            <v>-</v>
          </cell>
          <cell r="AP1448" t="str">
            <v>-</v>
          </cell>
          <cell r="AQ1448" t="str">
            <v>-</v>
          </cell>
          <cell r="AR1448" t="str">
            <v>-</v>
          </cell>
          <cell r="AS1448" t="str">
            <v>-</v>
          </cell>
          <cell r="AT1448" t="str">
            <v>-</v>
          </cell>
          <cell r="AU1448" t="str">
            <v>-</v>
          </cell>
          <cell r="AV1448" t="str">
            <v>-</v>
          </cell>
          <cell r="AW1448" t="str">
            <v>-</v>
          </cell>
          <cell r="AX1448" t="str">
            <v>-</v>
          </cell>
          <cell r="AY1448" t="str">
            <v>-</v>
          </cell>
          <cell r="AZ1448" t="str">
            <v>-</v>
          </cell>
          <cell r="BA1448" t="str">
            <v>-</v>
          </cell>
          <cell r="BB1448" t="str">
            <v>-</v>
          </cell>
          <cell r="BC1448" t="str">
            <v>-</v>
          </cell>
          <cell r="BD1448" t="str">
            <v>-</v>
          </cell>
          <cell r="BE1448" t="str">
            <v>-</v>
          </cell>
          <cell r="BF1448" t="str">
            <v>-</v>
          </cell>
          <cell r="BG1448" t="str">
            <v>-</v>
          </cell>
          <cell r="BH1448" t="str">
            <v>-</v>
          </cell>
          <cell r="BI1448" t="str">
            <v>-</v>
          </cell>
          <cell r="BJ1448" t="str">
            <v>-</v>
          </cell>
          <cell r="BK1448" t="str">
            <v>-</v>
          </cell>
          <cell r="BL1448" t="str">
            <v>-</v>
          </cell>
          <cell r="BM1448" t="str">
            <v>-</v>
          </cell>
          <cell r="BN1448" t="str">
            <v>-</v>
          </cell>
          <cell r="BO1448" t="str">
            <v>-</v>
          </cell>
          <cell r="BP1448" t="str">
            <v>-</v>
          </cell>
          <cell r="BQ1448" t="str">
            <v>-</v>
          </cell>
        </row>
        <row r="1449">
          <cell r="E1449">
            <v>5</v>
          </cell>
          <cell r="F1449">
            <v>6</v>
          </cell>
          <cell r="G1449">
            <v>7</v>
          </cell>
          <cell r="H1449">
            <v>8</v>
          </cell>
          <cell r="I1449">
            <v>9</v>
          </cell>
          <cell r="J1449">
            <v>10</v>
          </cell>
          <cell r="K1449">
            <v>11</v>
          </cell>
          <cell r="L1449">
            <v>12</v>
          </cell>
          <cell r="M1449">
            <v>13</v>
          </cell>
          <cell r="N1449">
            <v>14</v>
          </cell>
          <cell r="O1449">
            <v>15</v>
          </cell>
          <cell r="P1449">
            <v>16</v>
          </cell>
          <cell r="Q1449">
            <v>17</v>
          </cell>
          <cell r="R1449">
            <v>18</v>
          </cell>
          <cell r="S1449">
            <v>19</v>
          </cell>
          <cell r="T1449">
            <v>20</v>
          </cell>
          <cell r="U1449">
            <v>21</v>
          </cell>
          <cell r="V1449">
            <v>22</v>
          </cell>
          <cell r="W1449">
            <v>23</v>
          </cell>
          <cell r="X1449">
            <v>24</v>
          </cell>
          <cell r="Y1449">
            <v>25</v>
          </cell>
          <cell r="Z1449">
            <v>26</v>
          </cell>
          <cell r="AA1449">
            <v>27</v>
          </cell>
          <cell r="AB1449">
            <v>28</v>
          </cell>
          <cell r="AC1449">
            <v>29</v>
          </cell>
          <cell r="AD1449">
            <v>30</v>
          </cell>
          <cell r="AE1449">
            <v>31</v>
          </cell>
          <cell r="AF1449">
            <v>32</v>
          </cell>
          <cell r="AG1449">
            <v>33</v>
          </cell>
          <cell r="AH1449">
            <v>34</v>
          </cell>
          <cell r="AI1449">
            <v>35</v>
          </cell>
          <cell r="AJ1449">
            <v>36</v>
          </cell>
          <cell r="AK1449">
            <v>37</v>
          </cell>
          <cell r="AL1449">
            <v>38</v>
          </cell>
          <cell r="AM1449">
            <v>39</v>
          </cell>
          <cell r="AN1449">
            <v>40</v>
          </cell>
          <cell r="AO1449">
            <v>41</v>
          </cell>
          <cell r="AP1449">
            <v>42</v>
          </cell>
          <cell r="AQ1449">
            <v>43</v>
          </cell>
          <cell r="AR1449">
            <v>44</v>
          </cell>
          <cell r="AS1449">
            <v>45</v>
          </cell>
          <cell r="AT1449">
            <v>46</v>
          </cell>
          <cell r="AU1449">
            <v>47</v>
          </cell>
          <cell r="AV1449">
            <v>48</v>
          </cell>
          <cell r="AW1449">
            <v>49</v>
          </cell>
          <cell r="AX1449">
            <v>50</v>
          </cell>
          <cell r="AY1449">
            <v>51</v>
          </cell>
          <cell r="AZ1449">
            <v>52</v>
          </cell>
          <cell r="BA1449">
            <v>53</v>
          </cell>
          <cell r="BB1449">
            <v>54</v>
          </cell>
          <cell r="BC1449">
            <v>55</v>
          </cell>
          <cell r="BD1449">
            <v>56</v>
          </cell>
          <cell r="BE1449">
            <v>57</v>
          </cell>
          <cell r="BF1449">
            <v>58</v>
          </cell>
          <cell r="BG1449">
            <v>59</v>
          </cell>
          <cell r="BH1449">
            <v>60</v>
          </cell>
          <cell r="BI1449">
            <v>61</v>
          </cell>
          <cell r="BJ1449">
            <v>62</v>
          </cell>
          <cell r="BK1449">
            <v>63</v>
          </cell>
          <cell r="BL1449">
            <v>64</v>
          </cell>
          <cell r="BM1449">
            <v>65</v>
          </cell>
          <cell r="BN1449">
            <v>66</v>
          </cell>
          <cell r="BO1449">
            <v>67</v>
          </cell>
          <cell r="BP1449">
            <v>68</v>
          </cell>
          <cell r="BQ1449">
            <v>69</v>
          </cell>
        </row>
        <row r="1450">
          <cell r="E1450">
            <v>39538</v>
          </cell>
          <cell r="F1450">
            <v>39629</v>
          </cell>
          <cell r="G1450">
            <v>39721</v>
          </cell>
          <cell r="H1450">
            <v>39812</v>
          </cell>
          <cell r="I1450">
            <v>39902</v>
          </cell>
          <cell r="J1450">
            <v>39994</v>
          </cell>
          <cell r="K1450">
            <v>40086</v>
          </cell>
          <cell r="L1450">
            <v>40177</v>
          </cell>
          <cell r="M1450">
            <v>40267</v>
          </cell>
          <cell r="N1450">
            <v>40359</v>
          </cell>
          <cell r="O1450">
            <v>40451</v>
          </cell>
          <cell r="P1450">
            <v>40542</v>
          </cell>
          <cell r="Q1450">
            <v>40632</v>
          </cell>
          <cell r="R1450">
            <v>40724</v>
          </cell>
          <cell r="S1450">
            <v>40816</v>
          </cell>
          <cell r="T1450">
            <v>40907</v>
          </cell>
          <cell r="U1450">
            <v>40998</v>
          </cell>
          <cell r="V1450">
            <v>41090</v>
          </cell>
          <cell r="W1450">
            <v>41182</v>
          </cell>
          <cell r="X1450">
            <v>41273</v>
          </cell>
          <cell r="Y1450">
            <v>41363</v>
          </cell>
          <cell r="Z1450">
            <v>41455</v>
          </cell>
          <cell r="AA1450">
            <v>41547</v>
          </cell>
          <cell r="AB1450">
            <v>41638</v>
          </cell>
          <cell r="AC1450">
            <v>41728</v>
          </cell>
          <cell r="AD1450">
            <v>41820</v>
          </cell>
          <cell r="AE1450">
            <v>41912</v>
          </cell>
          <cell r="AF1450">
            <v>42003</v>
          </cell>
          <cell r="AG1450">
            <v>42093</v>
          </cell>
          <cell r="AH1450">
            <v>42185</v>
          </cell>
          <cell r="AI1450">
            <v>42277</v>
          </cell>
          <cell r="AJ1450">
            <v>42368</v>
          </cell>
          <cell r="AK1450">
            <v>42459</v>
          </cell>
          <cell r="AL1450">
            <v>42551</v>
          </cell>
          <cell r="AM1450">
            <v>42643</v>
          </cell>
          <cell r="AN1450">
            <v>42734</v>
          </cell>
          <cell r="AO1450">
            <v>42824</v>
          </cell>
          <cell r="AP1450">
            <v>42916</v>
          </cell>
          <cell r="AQ1450">
            <v>43008</v>
          </cell>
          <cell r="AR1450">
            <v>43099</v>
          </cell>
          <cell r="AS1450">
            <v>43189</v>
          </cell>
          <cell r="AT1450">
            <v>43281</v>
          </cell>
          <cell r="AU1450">
            <v>43373</v>
          </cell>
          <cell r="AV1450">
            <v>43464</v>
          </cell>
          <cell r="AW1450">
            <v>43554</v>
          </cell>
          <cell r="AX1450">
            <v>43646</v>
          </cell>
          <cell r="AY1450">
            <v>43738</v>
          </cell>
          <cell r="AZ1450">
            <v>43829</v>
          </cell>
          <cell r="BA1450">
            <v>43920</v>
          </cell>
          <cell r="BB1450">
            <v>44012</v>
          </cell>
          <cell r="BC1450">
            <v>44104</v>
          </cell>
          <cell r="BD1450">
            <v>44195</v>
          </cell>
          <cell r="BE1450">
            <v>44285</v>
          </cell>
          <cell r="BF1450">
            <v>44377</v>
          </cell>
          <cell r="BG1450">
            <v>44469</v>
          </cell>
          <cell r="BH1450">
            <v>44560</v>
          </cell>
          <cell r="BI1450">
            <v>44650</v>
          </cell>
          <cell r="BJ1450">
            <v>44742</v>
          </cell>
          <cell r="BK1450">
            <v>44834</v>
          </cell>
          <cell r="BL1450">
            <v>44925</v>
          </cell>
          <cell r="BM1450">
            <v>45015</v>
          </cell>
          <cell r="BN1450">
            <v>45107</v>
          </cell>
          <cell r="BO1450">
            <v>45199</v>
          </cell>
          <cell r="BP1450">
            <v>45290</v>
          </cell>
          <cell r="BQ1450">
            <v>45381</v>
          </cell>
        </row>
        <row r="1451">
          <cell r="D1451" t="str">
            <v>Geared</v>
          </cell>
          <cell r="E1451">
            <v>-5815555.4996981174</v>
          </cell>
          <cell r="F1451">
            <v>100386.04636135371</v>
          </cell>
          <cell r="G1451">
            <v>100386.04636135371</v>
          </cell>
          <cell r="H1451">
            <v>100386.04636135371</v>
          </cell>
          <cell r="I1451">
            <v>104401.48821580787</v>
          </cell>
          <cell r="J1451">
            <v>104401.48821580787</v>
          </cell>
          <cell r="K1451">
            <v>104401.48821580787</v>
          </cell>
          <cell r="L1451">
            <v>104401.48821580787</v>
          </cell>
          <cell r="M1451">
            <v>108577.54774444019</v>
          </cell>
          <cell r="N1451">
            <v>108577.54774444019</v>
          </cell>
          <cell r="O1451">
            <v>108577.54774444019</v>
          </cell>
          <cell r="P1451">
            <v>108577.54774444019</v>
          </cell>
          <cell r="Q1451">
            <v>-1370002.180473217</v>
          </cell>
          <cell r="R1451">
            <v>-363922.00443484</v>
          </cell>
          <cell r="S1451">
            <v>-363922.00443484</v>
          </cell>
          <cell r="T1451">
            <v>-309685.51134530373</v>
          </cell>
          <cell r="U1451">
            <v>-219042.74236957135</v>
          </cell>
          <cell r="V1451">
            <v>144879.26206526865</v>
          </cell>
          <cell r="W1451">
            <v>144879.26206526865</v>
          </cell>
          <cell r="X1451">
            <v>150690.62398955817</v>
          </cell>
          <cell r="Y1451">
            <v>150690.62398955817</v>
          </cell>
          <cell r="Z1451">
            <v>150690.62398955817</v>
          </cell>
          <cell r="AA1451">
            <v>150690.62398955817</v>
          </cell>
          <cell r="AB1451">
            <v>156718.24894914051</v>
          </cell>
          <cell r="AC1451">
            <v>156718.24894914051</v>
          </cell>
          <cell r="AD1451">
            <v>156718.24894914051</v>
          </cell>
          <cell r="AE1451">
            <v>156718.24894914051</v>
          </cell>
          <cell r="AF1451">
            <v>162986.97890710612</v>
          </cell>
          <cell r="AG1451">
            <v>7223574.2886057012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  <cell r="BG1451">
            <v>0</v>
          </cell>
          <cell r="BH1451">
            <v>0</v>
          </cell>
          <cell r="BI1451">
            <v>0</v>
          </cell>
          <cell r="BJ1451">
            <v>0</v>
          </cell>
          <cell r="BK1451">
            <v>0</v>
          </cell>
          <cell r="BL1451">
            <v>0</v>
          </cell>
          <cell r="BM1451">
            <v>0</v>
          </cell>
          <cell r="BN1451">
            <v>0</v>
          </cell>
          <cell r="BO1451">
            <v>0</v>
          </cell>
          <cell r="BP1451">
            <v>0</v>
          </cell>
          <cell r="BQ1451">
            <v>0</v>
          </cell>
        </row>
        <row r="1452">
          <cell r="D1452" t="str">
            <v>Un-geared</v>
          </cell>
          <cell r="E1452">
            <v>-5815555.4996981174</v>
          </cell>
          <cell r="F1452">
            <v>100386.04636135371</v>
          </cell>
          <cell r="G1452">
            <v>100386.04636135371</v>
          </cell>
          <cell r="H1452">
            <v>100386.04636135371</v>
          </cell>
          <cell r="I1452">
            <v>104401.48821580787</v>
          </cell>
          <cell r="J1452">
            <v>104401.48821580787</v>
          </cell>
          <cell r="K1452">
            <v>104401.48821580787</v>
          </cell>
          <cell r="L1452">
            <v>104401.48821580787</v>
          </cell>
          <cell r="M1452">
            <v>108577.54774444019</v>
          </cell>
          <cell r="N1452">
            <v>108577.54774444019</v>
          </cell>
          <cell r="O1452">
            <v>108577.54774444019</v>
          </cell>
          <cell r="P1452">
            <v>108577.54774444019</v>
          </cell>
          <cell r="Q1452">
            <v>-1370002.180473217</v>
          </cell>
          <cell r="R1452">
            <v>-363922.00443484</v>
          </cell>
          <cell r="S1452">
            <v>-363922.00443484</v>
          </cell>
          <cell r="T1452">
            <v>-309685.51134530373</v>
          </cell>
          <cell r="U1452">
            <v>-219042.74236957135</v>
          </cell>
          <cell r="V1452">
            <v>144879.26206526865</v>
          </cell>
          <cell r="W1452">
            <v>144879.26206526865</v>
          </cell>
          <cell r="X1452">
            <v>150690.62398955817</v>
          </cell>
          <cell r="Y1452">
            <v>150690.62398955817</v>
          </cell>
          <cell r="Z1452">
            <v>150690.62398955817</v>
          </cell>
          <cell r="AA1452">
            <v>150690.62398955817</v>
          </cell>
          <cell r="AB1452">
            <v>156718.24894914051</v>
          </cell>
          <cell r="AC1452">
            <v>156718.24894914051</v>
          </cell>
          <cell r="AD1452">
            <v>156718.24894914051</v>
          </cell>
          <cell r="AE1452">
            <v>156718.24894914051</v>
          </cell>
          <cell r="AF1452">
            <v>162986.97890710612</v>
          </cell>
          <cell r="AG1452">
            <v>7223574.2886057012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Q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  <cell r="BG1452">
            <v>0</v>
          </cell>
          <cell r="BH1452">
            <v>0</v>
          </cell>
          <cell r="BI1452">
            <v>0</v>
          </cell>
          <cell r="BJ1452">
            <v>0</v>
          </cell>
          <cell r="BK1452">
            <v>0</v>
          </cell>
          <cell r="BL1452">
            <v>0</v>
          </cell>
          <cell r="BM1452">
            <v>0</v>
          </cell>
          <cell r="BN1452">
            <v>0</v>
          </cell>
          <cell r="BO1452">
            <v>0</v>
          </cell>
          <cell r="BP1452">
            <v>0</v>
          </cell>
          <cell r="BQ1452">
            <v>0</v>
          </cell>
        </row>
        <row r="1453">
          <cell r="D1453" t="str">
            <v>Geared - After Tax</v>
          </cell>
          <cell r="E1453">
            <v>-5815555.4996981174</v>
          </cell>
          <cell r="F1453">
            <v>100386.04636135371</v>
          </cell>
          <cell r="G1453">
            <v>100386.04636135371</v>
          </cell>
          <cell r="H1453">
            <v>100386.04636135371</v>
          </cell>
          <cell r="I1453">
            <v>104401.48821580787</v>
          </cell>
          <cell r="J1453">
            <v>104401.48821580787</v>
          </cell>
          <cell r="K1453">
            <v>104401.48821580787</v>
          </cell>
          <cell r="L1453">
            <v>104401.48821580787</v>
          </cell>
          <cell r="M1453">
            <v>108577.54774444019</v>
          </cell>
          <cell r="N1453">
            <v>108577.54774444019</v>
          </cell>
          <cell r="O1453">
            <v>108577.54774444019</v>
          </cell>
          <cell r="P1453">
            <v>108577.54774444019</v>
          </cell>
          <cell r="Q1453">
            <v>-1370002.180473217</v>
          </cell>
          <cell r="R1453">
            <v>-363922.00443484</v>
          </cell>
          <cell r="S1453">
            <v>-363922.00443484</v>
          </cell>
          <cell r="T1453">
            <v>-309685.51134530373</v>
          </cell>
          <cell r="U1453">
            <v>-219042.74236957135</v>
          </cell>
          <cell r="V1453">
            <v>144879.26206526865</v>
          </cell>
          <cell r="W1453">
            <v>144879.26206526865</v>
          </cell>
          <cell r="X1453">
            <v>150690.62398955817</v>
          </cell>
          <cell r="Y1453">
            <v>150690.62398955817</v>
          </cell>
          <cell r="Z1453">
            <v>150690.62398955817</v>
          </cell>
          <cell r="AA1453">
            <v>150690.62398955817</v>
          </cell>
          <cell r="AB1453">
            <v>156718.24894914051</v>
          </cell>
          <cell r="AC1453">
            <v>156718.24894914051</v>
          </cell>
          <cell r="AD1453">
            <v>156718.24894914051</v>
          </cell>
          <cell r="AE1453">
            <v>156718.24894914051</v>
          </cell>
          <cell r="AF1453">
            <v>162986.97890710612</v>
          </cell>
          <cell r="AG1453">
            <v>7223574.2886057012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  <cell r="BG1453">
            <v>0</v>
          </cell>
          <cell r="BH1453">
            <v>0</v>
          </cell>
          <cell r="BI1453">
            <v>0</v>
          </cell>
          <cell r="BJ1453">
            <v>0</v>
          </cell>
          <cell r="BK1453">
            <v>0</v>
          </cell>
          <cell r="BL1453">
            <v>0</v>
          </cell>
          <cell r="BM1453">
            <v>0</v>
          </cell>
          <cell r="BN1453">
            <v>0</v>
          </cell>
          <cell r="BO1453">
            <v>0</v>
          </cell>
          <cell r="BP1453">
            <v>0</v>
          </cell>
          <cell r="BQ1453">
            <v>0</v>
          </cell>
        </row>
        <row r="1455">
          <cell r="E1455" t="str">
            <v>Qtr Ending</v>
          </cell>
        </row>
        <row r="1456">
          <cell r="D1456">
            <v>23</v>
          </cell>
          <cell r="E1456">
            <v>39172</v>
          </cell>
          <cell r="F1456">
            <v>39263</v>
          </cell>
          <cell r="G1456">
            <v>39355</v>
          </cell>
          <cell r="H1456">
            <v>39447</v>
          </cell>
          <cell r="I1456">
            <v>39538</v>
          </cell>
          <cell r="J1456">
            <v>39629</v>
          </cell>
          <cell r="K1456">
            <v>39721</v>
          </cell>
          <cell r="L1456">
            <v>39813</v>
          </cell>
          <cell r="M1456">
            <v>39903</v>
          </cell>
          <cell r="N1456">
            <v>39994</v>
          </cell>
          <cell r="O1456">
            <v>40086</v>
          </cell>
          <cell r="P1456">
            <v>40178</v>
          </cell>
          <cell r="Q1456">
            <v>40268</v>
          </cell>
          <cell r="R1456">
            <v>40359</v>
          </cell>
          <cell r="S1456">
            <v>40451</v>
          </cell>
          <cell r="T1456">
            <v>40543</v>
          </cell>
          <cell r="U1456">
            <v>40633</v>
          </cell>
          <cell r="V1456">
            <v>40724</v>
          </cell>
          <cell r="W1456">
            <v>40816</v>
          </cell>
          <cell r="X1456">
            <v>40908</v>
          </cell>
          <cell r="Y1456">
            <v>40999</v>
          </cell>
          <cell r="Z1456">
            <v>41090</v>
          </cell>
          <cell r="AA1456">
            <v>41182</v>
          </cell>
          <cell r="AB1456">
            <v>41274</v>
          </cell>
          <cell r="AC1456">
            <v>41364</v>
          </cell>
          <cell r="AD1456">
            <v>41455</v>
          </cell>
          <cell r="AE1456">
            <v>41547</v>
          </cell>
          <cell r="AF1456">
            <v>41639</v>
          </cell>
          <cell r="AG1456">
            <v>41729</v>
          </cell>
          <cell r="AH1456">
            <v>41820</v>
          </cell>
          <cell r="AI1456">
            <v>41912</v>
          </cell>
          <cell r="AJ1456">
            <v>42004</v>
          </cell>
          <cell r="AK1456">
            <v>42094</v>
          </cell>
          <cell r="AL1456">
            <v>42185</v>
          </cell>
          <cell r="AM1456">
            <v>42277</v>
          </cell>
          <cell r="AN1456">
            <v>42369</v>
          </cell>
          <cell r="AO1456">
            <v>42460</v>
          </cell>
          <cell r="AP1456">
            <v>42551</v>
          </cell>
          <cell r="AQ1456">
            <v>42643</v>
          </cell>
          <cell r="AR1456">
            <v>42735</v>
          </cell>
          <cell r="AS1456">
            <v>42825</v>
          </cell>
          <cell r="AT1456">
            <v>42916</v>
          </cell>
          <cell r="AU1456">
            <v>43008</v>
          </cell>
          <cell r="AV1456">
            <v>43100</v>
          </cell>
          <cell r="AW1456">
            <v>43190</v>
          </cell>
          <cell r="AX1456">
            <v>43281</v>
          </cell>
          <cell r="AY1456">
            <v>43373</v>
          </cell>
          <cell r="AZ1456">
            <v>43465</v>
          </cell>
          <cell r="BA1456">
            <v>43555</v>
          </cell>
          <cell r="BB1456">
            <v>43646</v>
          </cell>
          <cell r="BC1456">
            <v>43738</v>
          </cell>
          <cell r="BD1456">
            <v>43830</v>
          </cell>
          <cell r="BE1456">
            <v>43921</v>
          </cell>
          <cell r="BF1456">
            <v>44012</v>
          </cell>
          <cell r="BG1456">
            <v>44104</v>
          </cell>
          <cell r="BH1456">
            <v>44196</v>
          </cell>
          <cell r="BI1456">
            <v>44286</v>
          </cell>
          <cell r="BJ1456">
            <v>44377</v>
          </cell>
          <cell r="BK1456">
            <v>44469</v>
          </cell>
          <cell r="BL1456">
            <v>44561</v>
          </cell>
          <cell r="BM1456">
            <v>44651</v>
          </cell>
          <cell r="BN1456">
            <v>44742</v>
          </cell>
          <cell r="BO1456">
            <v>44834</v>
          </cell>
          <cell r="BP1456">
            <v>44926</v>
          </cell>
          <cell r="BQ1456">
            <v>45016</v>
          </cell>
        </row>
        <row r="1457">
          <cell r="E1457" t="str">
            <v>Forecast</v>
          </cell>
          <cell r="F1457" t="str">
            <v>Forecast</v>
          </cell>
          <cell r="G1457" t="str">
            <v>Forecast</v>
          </cell>
          <cell r="H1457" t="str">
            <v>Forecast</v>
          </cell>
          <cell r="I1457" t="str">
            <v>Forecast</v>
          </cell>
          <cell r="J1457" t="str">
            <v>Forecast</v>
          </cell>
          <cell r="K1457" t="str">
            <v>Forecast</v>
          </cell>
          <cell r="L1457" t="str">
            <v>Forecast</v>
          </cell>
          <cell r="M1457" t="str">
            <v>Forecast</v>
          </cell>
          <cell r="N1457" t="str">
            <v>Forecast</v>
          </cell>
          <cell r="O1457" t="str">
            <v>Forecast</v>
          </cell>
          <cell r="P1457" t="str">
            <v>Forecast</v>
          </cell>
          <cell r="Q1457" t="str">
            <v>Forecast</v>
          </cell>
          <cell r="R1457" t="str">
            <v>Forecast</v>
          </cell>
          <cell r="S1457" t="str">
            <v>Forecast</v>
          </cell>
          <cell r="T1457" t="str">
            <v>Forecast</v>
          </cell>
          <cell r="U1457" t="str">
            <v>Forecast</v>
          </cell>
          <cell r="V1457" t="str">
            <v>Forecast</v>
          </cell>
          <cell r="W1457" t="str">
            <v>Forecast</v>
          </cell>
          <cell r="X1457" t="str">
            <v>Forecast</v>
          </cell>
          <cell r="Y1457" t="str">
            <v>Forecast</v>
          </cell>
          <cell r="Z1457" t="str">
            <v>Forecast</v>
          </cell>
          <cell r="AA1457" t="str">
            <v>Forecast</v>
          </cell>
          <cell r="AB1457" t="str">
            <v>Forecast</v>
          </cell>
          <cell r="AC1457" t="str">
            <v>Forecast</v>
          </cell>
          <cell r="AD1457" t="str">
            <v>Forecast</v>
          </cell>
          <cell r="AE1457" t="str">
            <v>Forecast</v>
          </cell>
          <cell r="AF1457" t="str">
            <v>Forecast</v>
          </cell>
          <cell r="AG1457" t="str">
            <v>Forecast</v>
          </cell>
          <cell r="AH1457" t="str">
            <v>Forecast</v>
          </cell>
          <cell r="AI1457" t="str">
            <v>Forecast</v>
          </cell>
          <cell r="AJ1457" t="str">
            <v>Forecast</v>
          </cell>
          <cell r="AK1457" t="str">
            <v>Forecast</v>
          </cell>
          <cell r="AL1457" t="str">
            <v>Forecast</v>
          </cell>
          <cell r="AM1457" t="str">
            <v>Forecast</v>
          </cell>
          <cell r="AN1457" t="str">
            <v>Forecast</v>
          </cell>
          <cell r="AO1457" t="str">
            <v>Forecast</v>
          </cell>
          <cell r="AP1457" t="str">
            <v>Forecast</v>
          </cell>
          <cell r="AQ1457" t="str">
            <v>Forecast</v>
          </cell>
          <cell r="AR1457" t="str">
            <v>Forecast</v>
          </cell>
          <cell r="AS1457" t="str">
            <v>Forecast</v>
          </cell>
          <cell r="AT1457" t="str">
            <v>Forecast</v>
          </cell>
          <cell r="AU1457" t="str">
            <v>Forecast</v>
          </cell>
          <cell r="AV1457" t="str">
            <v>Forecast</v>
          </cell>
          <cell r="AW1457" t="str">
            <v>Forecast</v>
          </cell>
          <cell r="AX1457" t="str">
            <v>Forecast</v>
          </cell>
          <cell r="AY1457" t="str">
            <v>Forecast</v>
          </cell>
          <cell r="AZ1457" t="str">
            <v>Forecast</v>
          </cell>
          <cell r="BA1457" t="str">
            <v>Forecast</v>
          </cell>
          <cell r="BB1457" t="str">
            <v>Forecast</v>
          </cell>
          <cell r="BC1457" t="str">
            <v>Forecast</v>
          </cell>
          <cell r="BD1457" t="str">
            <v>Forecast</v>
          </cell>
          <cell r="BE1457" t="str">
            <v>Forecast</v>
          </cell>
          <cell r="BF1457" t="str">
            <v>Forecast</v>
          </cell>
          <cell r="BG1457" t="str">
            <v>Forecast</v>
          </cell>
          <cell r="BH1457" t="str">
            <v>Forecast</v>
          </cell>
          <cell r="BI1457" t="str">
            <v>Forecast</v>
          </cell>
          <cell r="BJ1457" t="str">
            <v>Forecast</v>
          </cell>
          <cell r="BK1457" t="str">
            <v>Forecast</v>
          </cell>
          <cell r="BL1457" t="str">
            <v>Forecast</v>
          </cell>
          <cell r="BM1457" t="str">
            <v>Forecast</v>
          </cell>
          <cell r="BN1457" t="str">
            <v>Forecast</v>
          </cell>
          <cell r="BO1457" t="str">
            <v>Forecast</v>
          </cell>
          <cell r="BP1457" t="str">
            <v>Forecast</v>
          </cell>
          <cell r="BQ1457" t="str">
            <v>Forecast</v>
          </cell>
        </row>
        <row r="1460"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306654.06528384279</v>
          </cell>
          <cell r="J1460">
            <v>306654.06528384279</v>
          </cell>
          <cell r="K1460">
            <v>306654.06528384279</v>
          </cell>
          <cell r="L1460">
            <v>306654.06528384279</v>
          </cell>
          <cell r="M1460">
            <v>318920.22789519653</v>
          </cell>
          <cell r="N1460">
            <v>318920.22789519653</v>
          </cell>
          <cell r="O1460">
            <v>318920.22789519653</v>
          </cell>
          <cell r="P1460">
            <v>318920.22789519653</v>
          </cell>
          <cell r="Q1460">
            <v>331677.0370110044</v>
          </cell>
          <cell r="R1460">
            <v>331677.0370110044</v>
          </cell>
          <cell r="S1460">
            <v>331677.0370110044</v>
          </cell>
          <cell r="T1460">
            <v>331677.0370110044</v>
          </cell>
          <cell r="U1460">
            <v>344944.11849144456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380593.88085674628</v>
          </cell>
          <cell r="AA1460">
            <v>380593.88085674628</v>
          </cell>
          <cell r="AB1460">
            <v>380593.88085674628</v>
          </cell>
          <cell r="AC1460">
            <v>380593.88085674628</v>
          </cell>
          <cell r="AD1460">
            <v>395817.63609101617</v>
          </cell>
          <cell r="AE1460">
            <v>395817.63609101617</v>
          </cell>
          <cell r="AF1460">
            <v>395817.63609101617</v>
          </cell>
          <cell r="AG1460">
            <v>395817.63609101617</v>
          </cell>
          <cell r="AH1460">
            <v>411650.34153465682</v>
          </cell>
          <cell r="AI1460">
            <v>411650.34153465682</v>
          </cell>
          <cell r="AJ1460">
            <v>411650.34153465682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  <cell r="BG1460">
            <v>0</v>
          </cell>
          <cell r="BH1460">
            <v>0</v>
          </cell>
          <cell r="BI1460">
            <v>0</v>
          </cell>
          <cell r="BJ1460">
            <v>0</v>
          </cell>
          <cell r="BK1460">
            <v>0</v>
          </cell>
          <cell r="BL1460">
            <v>0</v>
          </cell>
          <cell r="BM1460">
            <v>0</v>
          </cell>
          <cell r="BN1460">
            <v>0</v>
          </cell>
          <cell r="BO1460">
            <v>0</v>
          </cell>
          <cell r="BP1460">
            <v>0</v>
          </cell>
          <cell r="BQ1460">
            <v>0</v>
          </cell>
        </row>
        <row r="1461"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  <cell r="BG1461">
            <v>0</v>
          </cell>
          <cell r="BH1461">
            <v>0</v>
          </cell>
          <cell r="BI1461">
            <v>0</v>
          </cell>
          <cell r="BJ1461">
            <v>0</v>
          </cell>
          <cell r="BK1461">
            <v>0</v>
          </cell>
          <cell r="BL1461">
            <v>0</v>
          </cell>
          <cell r="BM1461">
            <v>0</v>
          </cell>
          <cell r="BN1461">
            <v>0</v>
          </cell>
          <cell r="BO1461">
            <v>0</v>
          </cell>
          <cell r="BP1461">
            <v>0</v>
          </cell>
          <cell r="BQ1461">
            <v>0</v>
          </cell>
        </row>
        <row r="1463"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306654.06528384279</v>
          </cell>
          <cell r="J1463">
            <v>306654.06528384279</v>
          </cell>
          <cell r="K1463">
            <v>306654.06528384279</v>
          </cell>
          <cell r="L1463">
            <v>306654.06528384279</v>
          </cell>
          <cell r="M1463">
            <v>318920.22789519653</v>
          </cell>
          <cell r="N1463">
            <v>318920.22789519653</v>
          </cell>
          <cell r="O1463">
            <v>318920.22789519653</v>
          </cell>
          <cell r="P1463">
            <v>318920.22789519653</v>
          </cell>
          <cell r="Q1463">
            <v>331677.0370110044</v>
          </cell>
          <cell r="R1463">
            <v>331677.0370110044</v>
          </cell>
          <cell r="S1463">
            <v>331677.0370110044</v>
          </cell>
          <cell r="T1463">
            <v>331677.0370110044</v>
          </cell>
          <cell r="U1463">
            <v>344944.11849144456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380593.88085674628</v>
          </cell>
          <cell r="AA1463">
            <v>380593.88085674628</v>
          </cell>
          <cell r="AB1463">
            <v>380593.88085674628</v>
          </cell>
          <cell r="AC1463">
            <v>380593.88085674628</v>
          </cell>
          <cell r="AD1463">
            <v>395817.63609101617</v>
          </cell>
          <cell r="AE1463">
            <v>395817.63609101617</v>
          </cell>
          <cell r="AF1463">
            <v>395817.63609101617</v>
          </cell>
          <cell r="AG1463">
            <v>395817.63609101617</v>
          </cell>
          <cell r="AH1463">
            <v>411650.34153465682</v>
          </cell>
          <cell r="AI1463">
            <v>411650.34153465682</v>
          </cell>
          <cell r="AJ1463">
            <v>411650.34153465682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  <cell r="BG1463">
            <v>0</v>
          </cell>
          <cell r="BH1463">
            <v>0</v>
          </cell>
          <cell r="BI1463">
            <v>0</v>
          </cell>
          <cell r="BJ1463">
            <v>0</v>
          </cell>
          <cell r="BK1463">
            <v>0</v>
          </cell>
          <cell r="BL1463">
            <v>0</v>
          </cell>
          <cell r="BM1463">
            <v>0</v>
          </cell>
          <cell r="BN1463">
            <v>0</v>
          </cell>
          <cell r="BO1463">
            <v>0</v>
          </cell>
          <cell r="BP1463">
            <v>0</v>
          </cell>
          <cell r="BQ1463">
            <v>0</v>
          </cell>
        </row>
        <row r="1466"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-10732.892284934498</v>
          </cell>
          <cell r="J1466">
            <v>-10732.892284934498</v>
          </cell>
          <cell r="K1466">
            <v>-10732.892284934498</v>
          </cell>
          <cell r="L1466">
            <v>-10732.892284934498</v>
          </cell>
          <cell r="M1466">
            <v>-11162.20797633188</v>
          </cell>
          <cell r="N1466">
            <v>-11162.20797633188</v>
          </cell>
          <cell r="O1466">
            <v>-11162.20797633188</v>
          </cell>
          <cell r="P1466">
            <v>-11162.20797633188</v>
          </cell>
          <cell r="Q1466">
            <v>-11608.696295385154</v>
          </cell>
          <cell r="R1466">
            <v>-11608.696295385154</v>
          </cell>
          <cell r="S1466">
            <v>-11608.696295385154</v>
          </cell>
          <cell r="T1466">
            <v>-11608.696295385154</v>
          </cell>
          <cell r="U1466">
            <v>-12073.04414720056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-13320.785829986122</v>
          </cell>
          <cell r="AA1466">
            <v>-13320.785829986122</v>
          </cell>
          <cell r="AB1466">
            <v>-13320.785829986122</v>
          </cell>
          <cell r="AC1466">
            <v>-13320.785829986122</v>
          </cell>
          <cell r="AD1466">
            <v>-13853.617263185568</v>
          </cell>
          <cell r="AE1466">
            <v>-13853.617263185568</v>
          </cell>
          <cell r="AF1466">
            <v>-13853.617263185568</v>
          </cell>
          <cell r="AG1466">
            <v>-13853.617263185568</v>
          </cell>
          <cell r="AH1466">
            <v>-14407.76195371299</v>
          </cell>
          <cell r="AI1466">
            <v>-14407.76195371299</v>
          </cell>
          <cell r="AJ1466">
            <v>-14407.76195371299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  <cell r="BG1466">
            <v>0</v>
          </cell>
          <cell r="BH1466">
            <v>0</v>
          </cell>
          <cell r="BI1466">
            <v>0</v>
          </cell>
          <cell r="BJ1466">
            <v>0</v>
          </cell>
          <cell r="BK1466">
            <v>0</v>
          </cell>
          <cell r="BL1466">
            <v>0</v>
          </cell>
          <cell r="BM1466">
            <v>0</v>
          </cell>
          <cell r="BN1466">
            <v>0</v>
          </cell>
          <cell r="BO1466">
            <v>0</v>
          </cell>
          <cell r="BP1466">
            <v>0</v>
          </cell>
          <cell r="BQ1466">
            <v>0</v>
          </cell>
        </row>
        <row r="1467"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  <cell r="BG1467">
            <v>0</v>
          </cell>
          <cell r="BH1467">
            <v>0</v>
          </cell>
          <cell r="BI1467">
            <v>0</v>
          </cell>
          <cell r="BJ1467">
            <v>0</v>
          </cell>
          <cell r="BK1467">
            <v>0</v>
          </cell>
          <cell r="BL1467">
            <v>0</v>
          </cell>
          <cell r="BM1467">
            <v>0</v>
          </cell>
          <cell r="BN1467">
            <v>0</v>
          </cell>
          <cell r="BO1467">
            <v>0</v>
          </cell>
          <cell r="BP1467">
            <v>0</v>
          </cell>
          <cell r="BQ1467">
            <v>0</v>
          </cell>
        </row>
        <row r="1468"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  <cell r="BG1468">
            <v>0</v>
          </cell>
          <cell r="BH1468">
            <v>0</v>
          </cell>
          <cell r="BI1468">
            <v>0</v>
          </cell>
          <cell r="BJ1468">
            <v>0</v>
          </cell>
          <cell r="BK1468">
            <v>0</v>
          </cell>
          <cell r="BL1468">
            <v>0</v>
          </cell>
          <cell r="BM1468">
            <v>0</v>
          </cell>
          <cell r="BN1468">
            <v>0</v>
          </cell>
          <cell r="BO1468">
            <v>0</v>
          </cell>
          <cell r="BP1468">
            <v>0</v>
          </cell>
          <cell r="BQ1468">
            <v>0</v>
          </cell>
        </row>
        <row r="1469"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-229766.48113468851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  <cell r="BG1469">
            <v>0</v>
          </cell>
          <cell r="BH1469">
            <v>0</v>
          </cell>
          <cell r="BI1469">
            <v>0</v>
          </cell>
          <cell r="BJ1469">
            <v>0</v>
          </cell>
          <cell r="BK1469">
            <v>0</v>
          </cell>
          <cell r="BL1469">
            <v>0</v>
          </cell>
          <cell r="BM1469">
            <v>0</v>
          </cell>
          <cell r="BN1469">
            <v>0</v>
          </cell>
          <cell r="BO1469">
            <v>0</v>
          </cell>
          <cell r="BP1469">
            <v>0</v>
          </cell>
          <cell r="BQ1469">
            <v>0</v>
          </cell>
        </row>
        <row r="1470"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-2620852.0429560696</v>
          </cell>
          <cell r="V1470">
            <v>-1290374.75</v>
          </cell>
          <cell r="W1470">
            <v>-1290374.75</v>
          </cell>
          <cell r="X1470">
            <v>-1290374.75</v>
          </cell>
          <cell r="Y1470">
            <v>-1290374.75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0</v>
          </cell>
          <cell r="BG1470">
            <v>0</v>
          </cell>
          <cell r="BH1470">
            <v>0</v>
          </cell>
          <cell r="BI1470">
            <v>0</v>
          </cell>
          <cell r="BJ1470">
            <v>0</v>
          </cell>
          <cell r="BK1470">
            <v>0</v>
          </cell>
          <cell r="BL1470">
            <v>0</v>
          </cell>
          <cell r="BM1470">
            <v>0</v>
          </cell>
          <cell r="BN1470">
            <v>0</v>
          </cell>
          <cell r="BO1470">
            <v>0</v>
          </cell>
          <cell r="BP1470">
            <v>0</v>
          </cell>
          <cell r="BQ1470">
            <v>0</v>
          </cell>
        </row>
        <row r="1472"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-10732.892284934498</v>
          </cell>
          <cell r="J1472">
            <v>-10732.892284934498</v>
          </cell>
          <cell r="K1472">
            <v>-10732.892284934498</v>
          </cell>
          <cell r="L1472">
            <v>-10732.892284934498</v>
          </cell>
          <cell r="M1472">
            <v>-11162.20797633188</v>
          </cell>
          <cell r="N1472">
            <v>-11162.20797633188</v>
          </cell>
          <cell r="O1472">
            <v>-11162.20797633188</v>
          </cell>
          <cell r="P1472">
            <v>-11162.20797633188</v>
          </cell>
          <cell r="Q1472">
            <v>-11608.696295385154</v>
          </cell>
          <cell r="R1472">
            <v>-11608.696295385154</v>
          </cell>
          <cell r="S1472">
            <v>-11608.696295385154</v>
          </cell>
          <cell r="T1472">
            <v>-11608.696295385154</v>
          </cell>
          <cell r="U1472">
            <v>-2632925.08710327</v>
          </cell>
          <cell r="V1472">
            <v>-1290374.75</v>
          </cell>
          <cell r="W1472">
            <v>-1290374.75</v>
          </cell>
          <cell r="X1472">
            <v>-1290374.75</v>
          </cell>
          <cell r="Y1472">
            <v>-1290374.75</v>
          </cell>
          <cell r="Z1472">
            <v>-243087.26696467464</v>
          </cell>
          <cell r="AA1472">
            <v>-13320.785829986122</v>
          </cell>
          <cell r="AB1472">
            <v>-13320.785829986122</v>
          </cell>
          <cell r="AC1472">
            <v>-13320.785829986122</v>
          </cell>
          <cell r="AD1472">
            <v>-13853.617263185568</v>
          </cell>
          <cell r="AE1472">
            <v>-13853.617263185568</v>
          </cell>
          <cell r="AF1472">
            <v>-13853.617263185568</v>
          </cell>
          <cell r="AG1472">
            <v>-13853.617263185568</v>
          </cell>
          <cell r="AH1472">
            <v>-14407.76195371299</v>
          </cell>
          <cell r="AI1472">
            <v>-14407.76195371299</v>
          </cell>
          <cell r="AJ1472">
            <v>-14407.76195371299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0</v>
          </cell>
          <cell r="BD1472">
            <v>0</v>
          </cell>
          <cell r="BE1472">
            <v>0</v>
          </cell>
          <cell r="BF1472">
            <v>0</v>
          </cell>
          <cell r="BG1472">
            <v>0</v>
          </cell>
          <cell r="BH1472">
            <v>0</v>
          </cell>
          <cell r="BI1472">
            <v>0</v>
          </cell>
          <cell r="BJ1472">
            <v>0</v>
          </cell>
          <cell r="BK1472">
            <v>0</v>
          </cell>
          <cell r="BL1472">
            <v>0</v>
          </cell>
          <cell r="BM1472">
            <v>0</v>
          </cell>
          <cell r="BN1472">
            <v>0</v>
          </cell>
          <cell r="BO1472">
            <v>0</v>
          </cell>
          <cell r="BP1472">
            <v>0</v>
          </cell>
          <cell r="BQ1472">
            <v>0</v>
          </cell>
        </row>
        <row r="1474"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295921.17299890827</v>
          </cell>
          <cell r="J1474">
            <v>295921.17299890827</v>
          </cell>
          <cell r="K1474">
            <v>295921.17299890827</v>
          </cell>
          <cell r="L1474">
            <v>295921.17299890827</v>
          </cell>
          <cell r="M1474">
            <v>307758.01991886465</v>
          </cell>
          <cell r="N1474">
            <v>307758.01991886465</v>
          </cell>
          <cell r="O1474">
            <v>307758.01991886465</v>
          </cell>
          <cell r="P1474">
            <v>307758.01991886465</v>
          </cell>
          <cell r="Q1474">
            <v>320068.34071561927</v>
          </cell>
          <cell r="R1474">
            <v>320068.34071561927</v>
          </cell>
          <cell r="S1474">
            <v>320068.34071561927</v>
          </cell>
          <cell r="T1474">
            <v>320068.34071561927</v>
          </cell>
          <cell r="U1474">
            <v>-2287980.9686118253</v>
          </cell>
          <cell r="V1474">
            <v>-1290374.75</v>
          </cell>
          <cell r="W1474">
            <v>-1290374.75</v>
          </cell>
          <cell r="X1474">
            <v>-1290374.75</v>
          </cell>
          <cell r="Y1474">
            <v>-1290374.75</v>
          </cell>
          <cell r="Z1474">
            <v>137506.61389207165</v>
          </cell>
          <cell r="AA1474">
            <v>367273.09502676019</v>
          </cell>
          <cell r="AB1474">
            <v>367273.09502676019</v>
          </cell>
          <cell r="AC1474">
            <v>367273.09502676019</v>
          </cell>
          <cell r="AD1474">
            <v>381964.01882783062</v>
          </cell>
          <cell r="AE1474">
            <v>381964.01882783062</v>
          </cell>
          <cell r="AF1474">
            <v>381964.01882783062</v>
          </cell>
          <cell r="AG1474">
            <v>381964.01882783062</v>
          </cell>
          <cell r="AH1474">
            <v>397242.57958094386</v>
          </cell>
          <cell r="AI1474">
            <v>397242.57958094386</v>
          </cell>
          <cell r="AJ1474">
            <v>397242.57958094386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  <cell r="BG1474">
            <v>0</v>
          </cell>
          <cell r="BH1474">
            <v>0</v>
          </cell>
          <cell r="BI1474">
            <v>0</v>
          </cell>
          <cell r="BJ1474">
            <v>0</v>
          </cell>
          <cell r="BK1474">
            <v>0</v>
          </cell>
          <cell r="BL1474">
            <v>0</v>
          </cell>
          <cell r="BM1474">
            <v>0</v>
          </cell>
          <cell r="BN1474">
            <v>0</v>
          </cell>
          <cell r="BO1474">
            <v>0</v>
          </cell>
          <cell r="BP1474">
            <v>0</v>
          </cell>
          <cell r="BQ1474">
            <v>0</v>
          </cell>
        </row>
        <row r="1477"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-18793287.33139253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0</v>
          </cell>
          <cell r="BG1477">
            <v>0</v>
          </cell>
          <cell r="BH1477">
            <v>0</v>
          </cell>
          <cell r="BI1477">
            <v>0</v>
          </cell>
          <cell r="BJ1477">
            <v>0</v>
          </cell>
          <cell r="BK1477">
            <v>0</v>
          </cell>
          <cell r="BL1477">
            <v>0</v>
          </cell>
          <cell r="BM1477">
            <v>0</v>
          </cell>
          <cell r="BN1477">
            <v>0</v>
          </cell>
          <cell r="BO1477">
            <v>0</v>
          </cell>
          <cell r="BP1477">
            <v>0</v>
          </cell>
          <cell r="BQ1477">
            <v>0</v>
          </cell>
        </row>
        <row r="1478"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0</v>
          </cell>
          <cell r="BG1478">
            <v>0</v>
          </cell>
          <cell r="BH1478">
            <v>0</v>
          </cell>
          <cell r="BI1478">
            <v>0</v>
          </cell>
          <cell r="BJ1478">
            <v>0</v>
          </cell>
          <cell r="BK1478">
            <v>0</v>
          </cell>
          <cell r="BL1478">
            <v>0</v>
          </cell>
          <cell r="BM1478">
            <v>0</v>
          </cell>
          <cell r="BN1478">
            <v>0</v>
          </cell>
          <cell r="BO1478">
            <v>0</v>
          </cell>
          <cell r="BP1478">
            <v>0</v>
          </cell>
          <cell r="BQ1478">
            <v>0</v>
          </cell>
        </row>
        <row r="1479"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24954062.319827083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  <cell r="BG1479">
            <v>0</v>
          </cell>
          <cell r="BH1479">
            <v>0</v>
          </cell>
          <cell r="BI1479">
            <v>0</v>
          </cell>
          <cell r="BJ1479">
            <v>0</v>
          </cell>
          <cell r="BK1479">
            <v>0</v>
          </cell>
          <cell r="BL1479">
            <v>0</v>
          </cell>
          <cell r="BM1479">
            <v>0</v>
          </cell>
          <cell r="BN1479">
            <v>0</v>
          </cell>
          <cell r="BO1479">
            <v>0</v>
          </cell>
          <cell r="BP1479">
            <v>0</v>
          </cell>
          <cell r="BQ1479">
            <v>0</v>
          </cell>
        </row>
        <row r="1481"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-18793287.33139253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24954062.319827083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  <cell r="BD1481">
            <v>0</v>
          </cell>
          <cell r="BE1481">
            <v>0</v>
          </cell>
          <cell r="BF1481">
            <v>0</v>
          </cell>
          <cell r="BG1481">
            <v>0</v>
          </cell>
          <cell r="BH1481">
            <v>0</v>
          </cell>
          <cell r="BI1481">
            <v>0</v>
          </cell>
          <cell r="BJ1481">
            <v>0</v>
          </cell>
          <cell r="BK1481">
            <v>0</v>
          </cell>
          <cell r="BL1481">
            <v>0</v>
          </cell>
          <cell r="BM1481">
            <v>0</v>
          </cell>
          <cell r="BN1481">
            <v>0</v>
          </cell>
          <cell r="BO1481">
            <v>0</v>
          </cell>
          <cell r="BP1481">
            <v>0</v>
          </cell>
          <cell r="BQ1481">
            <v>0</v>
          </cell>
        </row>
        <row r="1484"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Q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0</v>
          </cell>
          <cell r="BG1484">
            <v>0</v>
          </cell>
          <cell r="BH1484">
            <v>0</v>
          </cell>
          <cell r="BI1484">
            <v>0</v>
          </cell>
          <cell r="BJ1484">
            <v>0</v>
          </cell>
          <cell r="BK1484">
            <v>0</v>
          </cell>
          <cell r="BL1484">
            <v>0</v>
          </cell>
          <cell r="BM1484">
            <v>0</v>
          </cell>
          <cell r="BN1484">
            <v>0</v>
          </cell>
          <cell r="BO1484">
            <v>0</v>
          </cell>
          <cell r="BP1484">
            <v>0</v>
          </cell>
          <cell r="BQ1484">
            <v>0</v>
          </cell>
        </row>
        <row r="1485"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Q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0</v>
          </cell>
          <cell r="BE1485">
            <v>0</v>
          </cell>
          <cell r="BF1485">
            <v>0</v>
          </cell>
          <cell r="BG1485">
            <v>0</v>
          </cell>
          <cell r="BH1485">
            <v>0</v>
          </cell>
          <cell r="BI1485">
            <v>0</v>
          </cell>
          <cell r="BJ1485">
            <v>0</v>
          </cell>
          <cell r="BK1485">
            <v>0</v>
          </cell>
          <cell r="BL1485">
            <v>0</v>
          </cell>
          <cell r="BM1485">
            <v>0</v>
          </cell>
          <cell r="BN1485">
            <v>0</v>
          </cell>
          <cell r="BO1485">
            <v>0</v>
          </cell>
          <cell r="BP1485">
            <v>0</v>
          </cell>
          <cell r="BQ1485">
            <v>0</v>
          </cell>
        </row>
        <row r="1486"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Q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  <cell r="BD1486">
            <v>0</v>
          </cell>
          <cell r="BE1486">
            <v>0</v>
          </cell>
          <cell r="BF1486">
            <v>0</v>
          </cell>
          <cell r="BG1486">
            <v>0</v>
          </cell>
          <cell r="BH1486">
            <v>0</v>
          </cell>
          <cell r="BI1486">
            <v>0</v>
          </cell>
          <cell r="BJ1486">
            <v>0</v>
          </cell>
          <cell r="BK1486">
            <v>0</v>
          </cell>
          <cell r="BL1486">
            <v>0</v>
          </cell>
          <cell r="BM1486">
            <v>0</v>
          </cell>
          <cell r="BN1486">
            <v>0</v>
          </cell>
          <cell r="BO1486">
            <v>0</v>
          </cell>
          <cell r="BP1486">
            <v>0</v>
          </cell>
          <cell r="BQ1486">
            <v>0</v>
          </cell>
        </row>
        <row r="1487"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Q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  <cell r="BD1487">
            <v>0</v>
          </cell>
          <cell r="BE1487">
            <v>0</v>
          </cell>
          <cell r="BF1487">
            <v>0</v>
          </cell>
          <cell r="BG1487">
            <v>0</v>
          </cell>
          <cell r="BH1487">
            <v>0</v>
          </cell>
          <cell r="BI1487">
            <v>0</v>
          </cell>
          <cell r="BJ1487">
            <v>0</v>
          </cell>
          <cell r="BK1487">
            <v>0</v>
          </cell>
          <cell r="BL1487">
            <v>0</v>
          </cell>
          <cell r="BM1487">
            <v>0</v>
          </cell>
          <cell r="BN1487">
            <v>0</v>
          </cell>
          <cell r="BO1487">
            <v>0</v>
          </cell>
          <cell r="BP1487">
            <v>0</v>
          </cell>
          <cell r="BQ1487">
            <v>0</v>
          </cell>
        </row>
        <row r="1489"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Q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  <cell r="BG1489">
            <v>0</v>
          </cell>
          <cell r="BH1489">
            <v>0</v>
          </cell>
          <cell r="BI1489">
            <v>0</v>
          </cell>
          <cell r="BJ1489">
            <v>0</v>
          </cell>
          <cell r="BK1489">
            <v>0</v>
          </cell>
          <cell r="BL1489">
            <v>0</v>
          </cell>
          <cell r="BM1489">
            <v>0</v>
          </cell>
          <cell r="BN1489">
            <v>0</v>
          </cell>
          <cell r="BO1489">
            <v>0</v>
          </cell>
          <cell r="BP1489">
            <v>0</v>
          </cell>
          <cell r="BQ1489">
            <v>0</v>
          </cell>
        </row>
        <row r="1492"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Q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  <cell r="BG1492">
            <v>0</v>
          </cell>
          <cell r="BH1492">
            <v>0</v>
          </cell>
          <cell r="BI1492">
            <v>0</v>
          </cell>
          <cell r="BJ1492">
            <v>0</v>
          </cell>
          <cell r="BK1492">
            <v>0</v>
          </cell>
          <cell r="BL1492">
            <v>0</v>
          </cell>
          <cell r="BM1492">
            <v>0</v>
          </cell>
          <cell r="BN1492">
            <v>0</v>
          </cell>
          <cell r="BO1492">
            <v>0</v>
          </cell>
          <cell r="BP1492">
            <v>0</v>
          </cell>
          <cell r="BQ1492">
            <v>0</v>
          </cell>
        </row>
        <row r="1493"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Q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  <cell r="BG1493">
            <v>0</v>
          </cell>
          <cell r="BH1493">
            <v>0</v>
          </cell>
          <cell r="BI1493">
            <v>0</v>
          </cell>
          <cell r="BJ1493">
            <v>0</v>
          </cell>
          <cell r="BK1493">
            <v>0</v>
          </cell>
          <cell r="BL1493">
            <v>0</v>
          </cell>
          <cell r="BM1493">
            <v>0</v>
          </cell>
          <cell r="BN1493">
            <v>0</v>
          </cell>
          <cell r="BO1493">
            <v>0</v>
          </cell>
          <cell r="BP1493">
            <v>0</v>
          </cell>
          <cell r="BQ1493">
            <v>0</v>
          </cell>
        </row>
        <row r="1495"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Q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  <cell r="BG1495">
            <v>0</v>
          </cell>
          <cell r="BH1495">
            <v>0</v>
          </cell>
          <cell r="BI1495">
            <v>0</v>
          </cell>
          <cell r="BJ1495">
            <v>0</v>
          </cell>
          <cell r="BK1495">
            <v>0</v>
          </cell>
          <cell r="BL1495">
            <v>0</v>
          </cell>
          <cell r="BM1495">
            <v>0</v>
          </cell>
          <cell r="BN1495">
            <v>0</v>
          </cell>
          <cell r="BO1495">
            <v>0</v>
          </cell>
          <cell r="BP1495">
            <v>0</v>
          </cell>
          <cell r="BQ1495">
            <v>0</v>
          </cell>
        </row>
        <row r="1498"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Q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  <cell r="BG1498">
            <v>0</v>
          </cell>
          <cell r="BH1498">
            <v>0</v>
          </cell>
          <cell r="BI1498">
            <v>0</v>
          </cell>
          <cell r="BJ1498">
            <v>0</v>
          </cell>
          <cell r="BK1498">
            <v>0</v>
          </cell>
          <cell r="BL1498">
            <v>0</v>
          </cell>
          <cell r="BM1498">
            <v>0</v>
          </cell>
          <cell r="BN1498">
            <v>0</v>
          </cell>
          <cell r="BO1498">
            <v>0</v>
          </cell>
          <cell r="BP1498">
            <v>0</v>
          </cell>
          <cell r="BQ1498">
            <v>0</v>
          </cell>
        </row>
        <row r="1499"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Q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  <cell r="BG1499">
            <v>0</v>
          </cell>
          <cell r="BH1499">
            <v>0</v>
          </cell>
          <cell r="BI1499">
            <v>0</v>
          </cell>
          <cell r="BJ1499">
            <v>0</v>
          </cell>
          <cell r="BK1499">
            <v>0</v>
          </cell>
          <cell r="BL1499">
            <v>0</v>
          </cell>
          <cell r="BM1499">
            <v>0</v>
          </cell>
          <cell r="BN1499">
            <v>0</v>
          </cell>
          <cell r="BO1499">
            <v>0</v>
          </cell>
          <cell r="BP1499">
            <v>0</v>
          </cell>
          <cell r="BQ1499">
            <v>0</v>
          </cell>
        </row>
        <row r="1500"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Q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  <cell r="BG1500">
            <v>0</v>
          </cell>
          <cell r="BH1500">
            <v>0</v>
          </cell>
          <cell r="BI1500">
            <v>0</v>
          </cell>
          <cell r="BJ1500">
            <v>0</v>
          </cell>
          <cell r="BK1500">
            <v>0</v>
          </cell>
          <cell r="BL1500">
            <v>0</v>
          </cell>
          <cell r="BM1500">
            <v>0</v>
          </cell>
          <cell r="BN1500">
            <v>0</v>
          </cell>
          <cell r="BO1500">
            <v>0</v>
          </cell>
          <cell r="BP1500">
            <v>0</v>
          </cell>
          <cell r="BQ1500">
            <v>0</v>
          </cell>
        </row>
        <row r="1502"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-18497366.158393621</v>
          </cell>
          <cell r="J1502">
            <v>295921.17299890827</v>
          </cell>
          <cell r="K1502">
            <v>295921.17299890827</v>
          </cell>
          <cell r="L1502">
            <v>295921.17299890827</v>
          </cell>
          <cell r="M1502">
            <v>307758.01991886465</v>
          </cell>
          <cell r="N1502">
            <v>307758.01991886465</v>
          </cell>
          <cell r="O1502">
            <v>307758.01991886465</v>
          </cell>
          <cell r="P1502">
            <v>307758.01991886465</v>
          </cell>
          <cell r="Q1502">
            <v>320068.34071561927</v>
          </cell>
          <cell r="R1502">
            <v>320068.34071561927</v>
          </cell>
          <cell r="S1502">
            <v>320068.34071561927</v>
          </cell>
          <cell r="T1502">
            <v>320068.34071561927</v>
          </cell>
          <cell r="U1502">
            <v>-2287980.9686118253</v>
          </cell>
          <cell r="V1502">
            <v>-1290374.75</v>
          </cell>
          <cell r="W1502">
            <v>-1290374.75</v>
          </cell>
          <cell r="X1502">
            <v>-1290374.75</v>
          </cell>
          <cell r="Y1502">
            <v>-1290374.75</v>
          </cell>
          <cell r="Z1502">
            <v>137506.61389207165</v>
          </cell>
          <cell r="AA1502">
            <v>367273.09502676019</v>
          </cell>
          <cell r="AB1502">
            <v>367273.09502676019</v>
          </cell>
          <cell r="AC1502">
            <v>367273.09502676019</v>
          </cell>
          <cell r="AD1502">
            <v>381964.01882783062</v>
          </cell>
          <cell r="AE1502">
            <v>381964.01882783062</v>
          </cell>
          <cell r="AF1502">
            <v>381964.01882783062</v>
          </cell>
          <cell r="AG1502">
            <v>381964.01882783062</v>
          </cell>
          <cell r="AH1502">
            <v>397242.57958094386</v>
          </cell>
          <cell r="AI1502">
            <v>397242.57958094386</v>
          </cell>
          <cell r="AJ1502">
            <v>397242.57958094386</v>
          </cell>
          <cell r="AK1502">
            <v>24954062.319827083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Q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  <cell r="BG1502">
            <v>0</v>
          </cell>
          <cell r="BH1502">
            <v>0</v>
          </cell>
          <cell r="BI1502">
            <v>0</v>
          </cell>
          <cell r="BJ1502">
            <v>0</v>
          </cell>
          <cell r="BK1502">
            <v>0</v>
          </cell>
          <cell r="BL1502">
            <v>0</v>
          </cell>
          <cell r="BM1502">
            <v>0</v>
          </cell>
          <cell r="BN1502">
            <v>0</v>
          </cell>
          <cell r="BO1502">
            <v>0</v>
          </cell>
          <cell r="BP1502">
            <v>0</v>
          </cell>
          <cell r="BQ1502">
            <v>0</v>
          </cell>
        </row>
        <row r="1504"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-18497366.158393621</v>
          </cell>
          <cell r="J1504">
            <v>295921.17299890827</v>
          </cell>
          <cell r="K1504">
            <v>295921.17299890827</v>
          </cell>
          <cell r="L1504">
            <v>295921.17299890827</v>
          </cell>
          <cell r="M1504">
            <v>307758.01991886465</v>
          </cell>
          <cell r="N1504">
            <v>307758.01991886465</v>
          </cell>
          <cell r="O1504">
            <v>307758.01991886465</v>
          </cell>
          <cell r="P1504">
            <v>307758.01991886465</v>
          </cell>
          <cell r="Q1504">
            <v>320068.34071561927</v>
          </cell>
          <cell r="R1504">
            <v>320068.34071561927</v>
          </cell>
          <cell r="S1504">
            <v>320068.34071561927</v>
          </cell>
          <cell r="T1504">
            <v>320068.34071561927</v>
          </cell>
          <cell r="U1504">
            <v>-2287980.9686118253</v>
          </cell>
          <cell r="V1504">
            <v>-1290374.75</v>
          </cell>
          <cell r="W1504">
            <v>-1290374.75</v>
          </cell>
          <cell r="X1504">
            <v>-1290374.75</v>
          </cell>
          <cell r="Y1504">
            <v>-1290374.75</v>
          </cell>
          <cell r="Z1504">
            <v>137506.61389207165</v>
          </cell>
          <cell r="AA1504">
            <v>367273.09502676019</v>
          </cell>
          <cell r="AB1504">
            <v>367273.09502676019</v>
          </cell>
          <cell r="AC1504">
            <v>367273.09502676019</v>
          </cell>
          <cell r="AD1504">
            <v>381964.01882783062</v>
          </cell>
          <cell r="AE1504">
            <v>381964.01882783062</v>
          </cell>
          <cell r="AF1504">
            <v>381964.01882783062</v>
          </cell>
          <cell r="AG1504">
            <v>381964.01882783062</v>
          </cell>
          <cell r="AH1504">
            <v>397242.57958094386</v>
          </cell>
          <cell r="AI1504">
            <v>397242.57958094386</v>
          </cell>
          <cell r="AJ1504">
            <v>397242.57958094386</v>
          </cell>
          <cell r="AK1504">
            <v>24954062.319827083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Q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  <cell r="BG1504">
            <v>0</v>
          </cell>
          <cell r="BH1504">
            <v>0</v>
          </cell>
          <cell r="BI1504">
            <v>0</v>
          </cell>
          <cell r="BJ1504">
            <v>0</v>
          </cell>
          <cell r="BK1504">
            <v>0</v>
          </cell>
          <cell r="BL1504">
            <v>0</v>
          </cell>
          <cell r="BM1504">
            <v>0</v>
          </cell>
          <cell r="BN1504">
            <v>0</v>
          </cell>
          <cell r="BO1504">
            <v>0</v>
          </cell>
          <cell r="BP1504">
            <v>0</v>
          </cell>
          <cell r="BQ1504">
            <v>0</v>
          </cell>
        </row>
        <row r="1506"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-18497366.158393621</v>
          </cell>
          <cell r="J1506">
            <v>295921.17299890827</v>
          </cell>
          <cell r="K1506">
            <v>295921.17299890827</v>
          </cell>
          <cell r="L1506">
            <v>295921.17299890827</v>
          </cell>
          <cell r="M1506">
            <v>307758.01991886465</v>
          </cell>
          <cell r="N1506">
            <v>307758.01991886465</v>
          </cell>
          <cell r="O1506">
            <v>307758.01991886465</v>
          </cell>
          <cell r="P1506">
            <v>307758.01991886465</v>
          </cell>
          <cell r="Q1506">
            <v>320068.34071561927</v>
          </cell>
          <cell r="R1506">
            <v>320068.34071561927</v>
          </cell>
          <cell r="S1506">
            <v>320068.34071561927</v>
          </cell>
          <cell r="T1506">
            <v>320068.34071561927</v>
          </cell>
          <cell r="U1506">
            <v>-2287980.9686118253</v>
          </cell>
          <cell r="V1506">
            <v>-1290374.75</v>
          </cell>
          <cell r="W1506">
            <v>-1290374.75</v>
          </cell>
          <cell r="X1506">
            <v>-1290374.75</v>
          </cell>
          <cell r="Y1506">
            <v>-1290374.75</v>
          </cell>
          <cell r="Z1506">
            <v>137506.61389207165</v>
          </cell>
          <cell r="AA1506">
            <v>367273.09502676019</v>
          </cell>
          <cell r="AB1506">
            <v>367273.09502676019</v>
          </cell>
          <cell r="AC1506">
            <v>367273.09502676019</v>
          </cell>
          <cell r="AD1506">
            <v>381964.01882783062</v>
          </cell>
          <cell r="AE1506">
            <v>381964.01882783062</v>
          </cell>
          <cell r="AF1506">
            <v>381964.01882783062</v>
          </cell>
          <cell r="AG1506">
            <v>381964.01882783062</v>
          </cell>
          <cell r="AH1506">
            <v>397242.57958094386</v>
          </cell>
          <cell r="AI1506">
            <v>397242.57958094386</v>
          </cell>
          <cell r="AJ1506">
            <v>397242.57958094386</v>
          </cell>
          <cell r="AK1506">
            <v>24954062.319827083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Q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0</v>
          </cell>
          <cell r="BD1506">
            <v>0</v>
          </cell>
          <cell r="BE1506">
            <v>0</v>
          </cell>
          <cell r="BF1506">
            <v>0</v>
          </cell>
          <cell r="BG1506">
            <v>0</v>
          </cell>
          <cell r="BH1506">
            <v>0</v>
          </cell>
          <cell r="BI1506">
            <v>0</v>
          </cell>
          <cell r="BJ1506">
            <v>0</v>
          </cell>
          <cell r="BK1506">
            <v>0</v>
          </cell>
          <cell r="BL1506">
            <v>0</v>
          </cell>
          <cell r="BM1506">
            <v>0</v>
          </cell>
          <cell r="BN1506">
            <v>0</v>
          </cell>
          <cell r="BO1506">
            <v>0</v>
          </cell>
          <cell r="BP1506">
            <v>0</v>
          </cell>
          <cell r="BQ1506">
            <v>0</v>
          </cell>
        </row>
        <row r="1508"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6.5970456422369511E-2</v>
          </cell>
          <cell r="K1508">
            <v>6.5970456422369511E-2</v>
          </cell>
          <cell r="L1508">
            <v>6.5970456422369511E-2</v>
          </cell>
          <cell r="M1508">
            <v>6.8609274679264309E-2</v>
          </cell>
          <cell r="N1508">
            <v>6.5970456422369525E-2</v>
          </cell>
          <cell r="O1508">
            <v>6.5970456422369525E-2</v>
          </cell>
          <cell r="P1508">
            <v>6.5970456422369525E-2</v>
          </cell>
          <cell r="Q1508">
            <v>6.8609274679264309E-2</v>
          </cell>
          <cell r="R1508">
            <v>6.5970456422369525E-2</v>
          </cell>
          <cell r="S1508">
            <v>6.5970456422369525E-2</v>
          </cell>
          <cell r="T1508">
            <v>6.5970456422369525E-2</v>
          </cell>
          <cell r="U1508">
            <v>-0.47158412621361595</v>
          </cell>
          <cell r="V1508">
            <v>3.7205996195435749E-2</v>
          </cell>
          <cell r="W1508">
            <v>6.5970456422369525E-2</v>
          </cell>
          <cell r="X1508">
            <v>6.5970456422369525E-2</v>
          </cell>
          <cell r="Y1508">
            <v>6.5970456422369525E-2</v>
          </cell>
          <cell r="Z1508">
            <v>-7.0300306787268617E-3</v>
          </cell>
          <cell r="AA1508">
            <v>0.17620369686064002</v>
          </cell>
          <cell r="AB1508">
            <v>6.5970456422369525E-2</v>
          </cell>
          <cell r="AC1508">
            <v>6.5970456422369525E-2</v>
          </cell>
          <cell r="AD1508">
            <v>6.8609274679264309E-2</v>
          </cell>
          <cell r="AE1508">
            <v>6.5970456422369525E-2</v>
          </cell>
          <cell r="AF1508">
            <v>6.5970456422369525E-2</v>
          </cell>
          <cell r="AG1508">
            <v>6.5970456422369525E-2</v>
          </cell>
          <cell r="AH1508">
            <v>6.8609274679264309E-2</v>
          </cell>
          <cell r="AI1508">
            <v>6.5970456422369525E-2</v>
          </cell>
          <cell r="AJ1508">
            <v>6.5970456422369525E-2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Q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  <cell r="BG1508">
            <v>0</v>
          </cell>
          <cell r="BH1508">
            <v>0</v>
          </cell>
          <cell r="BI1508">
            <v>0</v>
          </cell>
          <cell r="BJ1508">
            <v>0</v>
          </cell>
          <cell r="BK1508">
            <v>0</v>
          </cell>
          <cell r="BL1508">
            <v>0</v>
          </cell>
          <cell r="BM1508">
            <v>0</v>
          </cell>
          <cell r="BN1508">
            <v>0</v>
          </cell>
          <cell r="BO1508">
            <v>0</v>
          </cell>
          <cell r="BP1508">
            <v>0</v>
          </cell>
          <cell r="BQ1508">
            <v>0</v>
          </cell>
        </row>
        <row r="1509">
          <cell r="E1509">
            <v>18793287.33139253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17942648.212363508</v>
          </cell>
          <cell r="K1509">
            <v>17942648.212363508</v>
          </cell>
          <cell r="L1509">
            <v>17942648.212363508</v>
          </cell>
          <cell r="M1509">
            <v>17942648.212363508</v>
          </cell>
          <cell r="N1509">
            <v>18660354.14085805</v>
          </cell>
          <cell r="O1509">
            <v>18660354.14085805</v>
          </cell>
          <cell r="P1509">
            <v>18660354.14085805</v>
          </cell>
          <cell r="Q1509">
            <v>18660354.14085805</v>
          </cell>
          <cell r="R1509">
            <v>19406768.306492373</v>
          </cell>
          <cell r="S1509">
            <v>19406768.306492373</v>
          </cell>
          <cell r="T1509">
            <v>19406768.306492373</v>
          </cell>
          <cell r="U1509">
            <v>19406768.306492373</v>
          </cell>
          <cell r="V1509">
            <v>-138727611.88512909</v>
          </cell>
          <cell r="W1509">
            <v>-78239552.671183556</v>
          </cell>
          <cell r="X1509">
            <v>-78239552.671183556</v>
          </cell>
          <cell r="Y1509">
            <v>-78239552.671183556</v>
          </cell>
          <cell r="Z1509">
            <v>-78239552.671183556</v>
          </cell>
          <cell r="AA1509">
            <v>8337466.27500642</v>
          </cell>
          <cell r="AB1509">
            <v>22268943.7026374</v>
          </cell>
          <cell r="AC1509">
            <v>22268943.7026374</v>
          </cell>
          <cell r="AD1509">
            <v>22268943.7026374</v>
          </cell>
          <cell r="AE1509">
            <v>23159701.450742897</v>
          </cell>
          <cell r="AF1509">
            <v>23159701.450742897</v>
          </cell>
          <cell r="AG1509">
            <v>23159701.450742897</v>
          </cell>
          <cell r="AH1509">
            <v>23159701.450742897</v>
          </cell>
          <cell r="AI1509">
            <v>24086089.508772612</v>
          </cell>
          <cell r="AJ1509">
            <v>24086089.508772612</v>
          </cell>
          <cell r="AK1509">
            <v>24086089.508772612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Q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0</v>
          </cell>
          <cell r="BD1509">
            <v>0</v>
          </cell>
          <cell r="BE1509">
            <v>0</v>
          </cell>
          <cell r="BF1509">
            <v>0</v>
          </cell>
          <cell r="BG1509">
            <v>0</v>
          </cell>
          <cell r="BH1509">
            <v>0</v>
          </cell>
          <cell r="BI1509">
            <v>0</v>
          </cell>
          <cell r="BJ1509">
            <v>0</v>
          </cell>
          <cell r="BK1509">
            <v>0</v>
          </cell>
          <cell r="BL1509">
            <v>0</v>
          </cell>
          <cell r="BM1509">
            <v>0</v>
          </cell>
          <cell r="BN1509">
            <v>0</v>
          </cell>
          <cell r="BO1509">
            <v>0</v>
          </cell>
          <cell r="BP1509">
            <v>0</v>
          </cell>
          <cell r="BQ1509">
            <v>0</v>
          </cell>
        </row>
        <row r="1510">
          <cell r="E1510" t="str">
            <v>-</v>
          </cell>
          <cell r="F1510" t="str">
            <v>-</v>
          </cell>
          <cell r="G1510" t="str">
            <v>-</v>
          </cell>
          <cell r="H1510" t="str">
            <v>-</v>
          </cell>
          <cell r="I1510">
            <v>1</v>
          </cell>
          <cell r="J1510">
            <v>1</v>
          </cell>
          <cell r="K1510">
            <v>1</v>
          </cell>
          <cell r="L1510">
            <v>1</v>
          </cell>
          <cell r="M1510">
            <v>1</v>
          </cell>
          <cell r="N1510">
            <v>1</v>
          </cell>
          <cell r="O1510">
            <v>1</v>
          </cell>
          <cell r="P1510">
            <v>1</v>
          </cell>
          <cell r="Q1510">
            <v>1</v>
          </cell>
          <cell r="R1510">
            <v>1</v>
          </cell>
          <cell r="S1510">
            <v>1</v>
          </cell>
          <cell r="T1510">
            <v>1</v>
          </cell>
          <cell r="U1510">
            <v>-0.10811381884772503</v>
          </cell>
          <cell r="V1510">
            <v>-0.10811381884772503</v>
          </cell>
          <cell r="W1510">
            <v>-0.10811381884772503</v>
          </cell>
          <cell r="X1510">
            <v>-0.10811381884772503</v>
          </cell>
          <cell r="Y1510">
            <v>-0.10811381884772503</v>
          </cell>
          <cell r="Z1510">
            <v>1</v>
          </cell>
          <cell r="AA1510">
            <v>1</v>
          </cell>
          <cell r="AB1510">
            <v>1</v>
          </cell>
          <cell r="AC1510">
            <v>1</v>
          </cell>
          <cell r="AD1510">
            <v>1</v>
          </cell>
          <cell r="AE1510">
            <v>1</v>
          </cell>
          <cell r="AF1510">
            <v>1</v>
          </cell>
          <cell r="AG1510">
            <v>1</v>
          </cell>
          <cell r="AH1510">
            <v>1</v>
          </cell>
          <cell r="AI1510">
            <v>1</v>
          </cell>
          <cell r="AJ1510">
            <v>1</v>
          </cell>
          <cell r="AK1510" t="str">
            <v>-</v>
          </cell>
          <cell r="AL1510" t="str">
            <v>-</v>
          </cell>
          <cell r="AM1510" t="str">
            <v>-</v>
          </cell>
          <cell r="AN1510" t="str">
            <v>-</v>
          </cell>
          <cell r="AO1510" t="str">
            <v>-</v>
          </cell>
          <cell r="AP1510" t="str">
            <v>-</v>
          </cell>
          <cell r="AQ1510" t="str">
            <v>-</v>
          </cell>
          <cell r="AR1510" t="str">
            <v>-</v>
          </cell>
          <cell r="AS1510" t="str">
            <v>-</v>
          </cell>
          <cell r="AT1510" t="str">
            <v>-</v>
          </cell>
          <cell r="AU1510" t="str">
            <v>-</v>
          </cell>
          <cell r="AV1510" t="str">
            <v>-</v>
          </cell>
          <cell r="AW1510" t="str">
            <v>-</v>
          </cell>
          <cell r="AX1510" t="str">
            <v>-</v>
          </cell>
          <cell r="AY1510" t="str">
            <v>-</v>
          </cell>
          <cell r="AZ1510" t="str">
            <v>-</v>
          </cell>
          <cell r="BA1510" t="str">
            <v>-</v>
          </cell>
          <cell r="BB1510" t="str">
            <v>-</v>
          </cell>
          <cell r="BC1510" t="str">
            <v>-</v>
          </cell>
          <cell r="BD1510" t="str">
            <v>-</v>
          </cell>
          <cell r="BE1510" t="str">
            <v>-</v>
          </cell>
          <cell r="BF1510" t="str">
            <v>-</v>
          </cell>
          <cell r="BG1510" t="str">
            <v>-</v>
          </cell>
          <cell r="BH1510" t="str">
            <v>-</v>
          </cell>
          <cell r="BI1510" t="str">
            <v>-</v>
          </cell>
          <cell r="BJ1510" t="str">
            <v>-</v>
          </cell>
          <cell r="BK1510" t="str">
            <v>-</v>
          </cell>
          <cell r="BL1510" t="str">
            <v>-</v>
          </cell>
          <cell r="BM1510" t="str">
            <v>-</v>
          </cell>
          <cell r="BN1510" t="str">
            <v>-</v>
          </cell>
          <cell r="BO1510" t="str">
            <v>-</v>
          </cell>
          <cell r="BP1510" t="str">
            <v>-</v>
          </cell>
          <cell r="BQ1510" t="str">
            <v>-</v>
          </cell>
        </row>
        <row r="1511">
          <cell r="E1511">
            <v>5</v>
          </cell>
          <cell r="F1511">
            <v>6</v>
          </cell>
          <cell r="G1511">
            <v>7</v>
          </cell>
          <cell r="H1511">
            <v>8</v>
          </cell>
          <cell r="I1511">
            <v>9</v>
          </cell>
          <cell r="J1511">
            <v>10</v>
          </cell>
          <cell r="K1511">
            <v>11</v>
          </cell>
          <cell r="L1511">
            <v>12</v>
          </cell>
          <cell r="M1511">
            <v>13</v>
          </cell>
          <cell r="N1511">
            <v>14</v>
          </cell>
          <cell r="O1511">
            <v>15</v>
          </cell>
          <cell r="P1511">
            <v>16</v>
          </cell>
          <cell r="Q1511">
            <v>17</v>
          </cell>
          <cell r="R1511">
            <v>18</v>
          </cell>
          <cell r="S1511">
            <v>19</v>
          </cell>
          <cell r="T1511">
            <v>20</v>
          </cell>
          <cell r="U1511">
            <v>21</v>
          </cell>
          <cell r="V1511">
            <v>22</v>
          </cell>
          <cell r="W1511">
            <v>23</v>
          </cell>
          <cell r="X1511">
            <v>24</v>
          </cell>
          <cell r="Y1511">
            <v>25</v>
          </cell>
          <cell r="Z1511">
            <v>26</v>
          </cell>
          <cell r="AA1511">
            <v>27</v>
          </cell>
          <cell r="AB1511">
            <v>28</v>
          </cell>
          <cell r="AC1511">
            <v>29</v>
          </cell>
          <cell r="AD1511">
            <v>30</v>
          </cell>
          <cell r="AE1511">
            <v>31</v>
          </cell>
          <cell r="AF1511">
            <v>32</v>
          </cell>
          <cell r="AG1511">
            <v>33</v>
          </cell>
          <cell r="AH1511">
            <v>34</v>
          </cell>
          <cell r="AI1511">
            <v>35</v>
          </cell>
          <cell r="AJ1511">
            <v>36</v>
          </cell>
          <cell r="AK1511">
            <v>37</v>
          </cell>
          <cell r="AL1511">
            <v>38</v>
          </cell>
          <cell r="AM1511">
            <v>39</v>
          </cell>
          <cell r="AN1511">
            <v>40</v>
          </cell>
          <cell r="AO1511">
            <v>41</v>
          </cell>
          <cell r="AP1511">
            <v>42</v>
          </cell>
          <cell r="AQ1511">
            <v>43</v>
          </cell>
          <cell r="AR1511">
            <v>44</v>
          </cell>
          <cell r="AS1511">
            <v>45</v>
          </cell>
          <cell r="AT1511">
            <v>46</v>
          </cell>
          <cell r="AU1511">
            <v>47</v>
          </cell>
          <cell r="AV1511">
            <v>48</v>
          </cell>
          <cell r="AW1511">
            <v>49</v>
          </cell>
          <cell r="AX1511">
            <v>50</v>
          </cell>
          <cell r="AY1511">
            <v>51</v>
          </cell>
          <cell r="AZ1511">
            <v>52</v>
          </cell>
          <cell r="BA1511">
            <v>53</v>
          </cell>
          <cell r="BB1511">
            <v>54</v>
          </cell>
          <cell r="BC1511">
            <v>55</v>
          </cell>
          <cell r="BD1511">
            <v>56</v>
          </cell>
          <cell r="BE1511">
            <v>57</v>
          </cell>
          <cell r="BF1511">
            <v>58</v>
          </cell>
          <cell r="BG1511">
            <v>59</v>
          </cell>
          <cell r="BH1511">
            <v>60</v>
          </cell>
          <cell r="BI1511">
            <v>61</v>
          </cell>
          <cell r="BJ1511">
            <v>62</v>
          </cell>
          <cell r="BK1511">
            <v>63</v>
          </cell>
          <cell r="BL1511">
            <v>64</v>
          </cell>
          <cell r="BM1511">
            <v>65</v>
          </cell>
          <cell r="BN1511">
            <v>66</v>
          </cell>
          <cell r="BO1511">
            <v>67</v>
          </cell>
          <cell r="BP1511">
            <v>68</v>
          </cell>
          <cell r="BQ1511">
            <v>69</v>
          </cell>
        </row>
        <row r="1512">
          <cell r="E1512">
            <v>39538</v>
          </cell>
          <cell r="F1512">
            <v>39629</v>
          </cell>
          <cell r="G1512">
            <v>39721</v>
          </cell>
          <cell r="H1512">
            <v>39812</v>
          </cell>
          <cell r="I1512">
            <v>39902</v>
          </cell>
          <cell r="J1512">
            <v>39994</v>
          </cell>
          <cell r="K1512">
            <v>40086</v>
          </cell>
          <cell r="L1512">
            <v>40177</v>
          </cell>
          <cell r="M1512">
            <v>40267</v>
          </cell>
          <cell r="N1512">
            <v>40359</v>
          </cell>
          <cell r="O1512">
            <v>40451</v>
          </cell>
          <cell r="P1512">
            <v>40542</v>
          </cell>
          <cell r="Q1512">
            <v>40632</v>
          </cell>
          <cell r="R1512">
            <v>40724</v>
          </cell>
          <cell r="S1512">
            <v>40816</v>
          </cell>
          <cell r="T1512">
            <v>40907</v>
          </cell>
          <cell r="U1512">
            <v>40998</v>
          </cell>
          <cell r="V1512">
            <v>41090</v>
          </cell>
          <cell r="W1512">
            <v>41182</v>
          </cell>
          <cell r="X1512">
            <v>41273</v>
          </cell>
          <cell r="Y1512">
            <v>41363</v>
          </cell>
          <cell r="Z1512">
            <v>41455</v>
          </cell>
          <cell r="AA1512">
            <v>41547</v>
          </cell>
          <cell r="AB1512">
            <v>41638</v>
          </cell>
          <cell r="AC1512">
            <v>41728</v>
          </cell>
          <cell r="AD1512">
            <v>41820</v>
          </cell>
          <cell r="AE1512">
            <v>41912</v>
          </cell>
          <cell r="AF1512">
            <v>42003</v>
          </cell>
          <cell r="AG1512">
            <v>42093</v>
          </cell>
          <cell r="AH1512">
            <v>42185</v>
          </cell>
          <cell r="AI1512">
            <v>42277</v>
          </cell>
          <cell r="AJ1512">
            <v>42368</v>
          </cell>
          <cell r="AK1512">
            <v>42459</v>
          </cell>
          <cell r="AL1512">
            <v>42551</v>
          </cell>
          <cell r="AM1512">
            <v>42643</v>
          </cell>
          <cell r="AN1512">
            <v>42734</v>
          </cell>
          <cell r="AO1512">
            <v>42824</v>
          </cell>
          <cell r="AP1512">
            <v>42916</v>
          </cell>
          <cell r="AQ1512">
            <v>43008</v>
          </cell>
          <cell r="AR1512">
            <v>43099</v>
          </cell>
          <cell r="AS1512">
            <v>43189</v>
          </cell>
          <cell r="AT1512">
            <v>43281</v>
          </cell>
          <cell r="AU1512">
            <v>43373</v>
          </cell>
          <cell r="AV1512">
            <v>43464</v>
          </cell>
          <cell r="AW1512">
            <v>43554</v>
          </cell>
          <cell r="AX1512">
            <v>43646</v>
          </cell>
          <cell r="AY1512">
            <v>43738</v>
          </cell>
          <cell r="AZ1512">
            <v>43829</v>
          </cell>
          <cell r="BA1512">
            <v>43920</v>
          </cell>
          <cell r="BB1512">
            <v>44012</v>
          </cell>
          <cell r="BC1512">
            <v>44104</v>
          </cell>
          <cell r="BD1512">
            <v>44195</v>
          </cell>
          <cell r="BE1512">
            <v>44285</v>
          </cell>
          <cell r="BF1512">
            <v>44377</v>
          </cell>
          <cell r="BG1512">
            <v>44469</v>
          </cell>
          <cell r="BH1512">
            <v>44560</v>
          </cell>
          <cell r="BI1512">
            <v>44650</v>
          </cell>
          <cell r="BJ1512">
            <v>44742</v>
          </cell>
          <cell r="BK1512">
            <v>44834</v>
          </cell>
          <cell r="BL1512">
            <v>44925</v>
          </cell>
          <cell r="BM1512">
            <v>45015</v>
          </cell>
          <cell r="BN1512">
            <v>45107</v>
          </cell>
          <cell r="BO1512">
            <v>45199</v>
          </cell>
          <cell r="BP1512">
            <v>45290</v>
          </cell>
          <cell r="BQ1512">
            <v>45381</v>
          </cell>
        </row>
        <row r="1513">
          <cell r="D1513" t="str">
            <v>Geared</v>
          </cell>
          <cell r="E1513">
            <v>-18497366.158393621</v>
          </cell>
          <cell r="F1513">
            <v>295921.17299890827</v>
          </cell>
          <cell r="G1513">
            <v>295921.17299890827</v>
          </cell>
          <cell r="H1513">
            <v>295921.17299890827</v>
          </cell>
          <cell r="I1513">
            <v>307758.01991886465</v>
          </cell>
          <cell r="J1513">
            <v>307758.01991886465</v>
          </cell>
          <cell r="K1513">
            <v>307758.01991886465</v>
          </cell>
          <cell r="L1513">
            <v>307758.01991886465</v>
          </cell>
          <cell r="M1513">
            <v>320068.34071561927</v>
          </cell>
          <cell r="N1513">
            <v>320068.34071561927</v>
          </cell>
          <cell r="O1513">
            <v>320068.34071561927</v>
          </cell>
          <cell r="P1513">
            <v>320068.34071561927</v>
          </cell>
          <cell r="Q1513">
            <v>-2287980.9686118253</v>
          </cell>
          <cell r="R1513">
            <v>-1290374.75</v>
          </cell>
          <cell r="S1513">
            <v>-1290374.75</v>
          </cell>
          <cell r="T1513">
            <v>-1290374.75</v>
          </cell>
          <cell r="U1513">
            <v>-1290374.75</v>
          </cell>
          <cell r="V1513">
            <v>137506.61389207165</v>
          </cell>
          <cell r="W1513">
            <v>367273.09502676019</v>
          </cell>
          <cell r="X1513">
            <v>367273.09502676019</v>
          </cell>
          <cell r="Y1513">
            <v>367273.09502676019</v>
          </cell>
          <cell r="Z1513">
            <v>381964.01882783062</v>
          </cell>
          <cell r="AA1513">
            <v>381964.01882783062</v>
          </cell>
          <cell r="AB1513">
            <v>381964.01882783062</v>
          </cell>
          <cell r="AC1513">
            <v>381964.01882783062</v>
          </cell>
          <cell r="AD1513">
            <v>397242.57958094386</v>
          </cell>
          <cell r="AE1513">
            <v>397242.57958094386</v>
          </cell>
          <cell r="AF1513">
            <v>397242.57958094386</v>
          </cell>
          <cell r="AG1513">
            <v>24954062.319827083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Q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  <cell r="BG1513">
            <v>0</v>
          </cell>
          <cell r="BH1513">
            <v>0</v>
          </cell>
          <cell r="BI1513">
            <v>0</v>
          </cell>
          <cell r="BJ1513">
            <v>0</v>
          </cell>
          <cell r="BK1513">
            <v>0</v>
          </cell>
          <cell r="BL1513">
            <v>0</v>
          </cell>
          <cell r="BM1513">
            <v>0</v>
          </cell>
          <cell r="BN1513">
            <v>0</v>
          </cell>
          <cell r="BO1513">
            <v>0</v>
          </cell>
          <cell r="BP1513">
            <v>0</v>
          </cell>
          <cell r="BQ1513">
            <v>0</v>
          </cell>
        </row>
        <row r="1514">
          <cell r="D1514" t="str">
            <v>Un-geared</v>
          </cell>
          <cell r="E1514">
            <v>-18497366.158393621</v>
          </cell>
          <cell r="F1514">
            <v>295921.17299890827</v>
          </cell>
          <cell r="G1514">
            <v>295921.17299890827</v>
          </cell>
          <cell r="H1514">
            <v>295921.17299890827</v>
          </cell>
          <cell r="I1514">
            <v>307758.01991886465</v>
          </cell>
          <cell r="J1514">
            <v>307758.01991886465</v>
          </cell>
          <cell r="K1514">
            <v>307758.01991886465</v>
          </cell>
          <cell r="L1514">
            <v>307758.01991886465</v>
          </cell>
          <cell r="M1514">
            <v>320068.34071561927</v>
          </cell>
          <cell r="N1514">
            <v>320068.34071561927</v>
          </cell>
          <cell r="O1514">
            <v>320068.34071561927</v>
          </cell>
          <cell r="P1514">
            <v>320068.34071561927</v>
          </cell>
          <cell r="Q1514">
            <v>-2287980.9686118253</v>
          </cell>
          <cell r="R1514">
            <v>-1290374.75</v>
          </cell>
          <cell r="S1514">
            <v>-1290374.75</v>
          </cell>
          <cell r="T1514">
            <v>-1290374.75</v>
          </cell>
          <cell r="U1514">
            <v>-1290374.75</v>
          </cell>
          <cell r="V1514">
            <v>137506.61389207165</v>
          </cell>
          <cell r="W1514">
            <v>367273.09502676019</v>
          </cell>
          <cell r="X1514">
            <v>367273.09502676019</v>
          </cell>
          <cell r="Y1514">
            <v>367273.09502676019</v>
          </cell>
          <cell r="Z1514">
            <v>381964.01882783062</v>
          </cell>
          <cell r="AA1514">
            <v>381964.01882783062</v>
          </cell>
          <cell r="AB1514">
            <v>381964.01882783062</v>
          </cell>
          <cell r="AC1514">
            <v>381964.01882783062</v>
          </cell>
          <cell r="AD1514">
            <v>397242.57958094386</v>
          </cell>
          <cell r="AE1514">
            <v>397242.57958094386</v>
          </cell>
          <cell r="AF1514">
            <v>397242.57958094386</v>
          </cell>
          <cell r="AG1514">
            <v>24954062.319827083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Q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  <cell r="BG1514">
            <v>0</v>
          </cell>
          <cell r="BH1514">
            <v>0</v>
          </cell>
          <cell r="BI1514">
            <v>0</v>
          </cell>
          <cell r="BJ1514">
            <v>0</v>
          </cell>
          <cell r="BK1514">
            <v>0</v>
          </cell>
          <cell r="BL1514">
            <v>0</v>
          </cell>
          <cell r="BM1514">
            <v>0</v>
          </cell>
          <cell r="BN1514">
            <v>0</v>
          </cell>
          <cell r="BO1514">
            <v>0</v>
          </cell>
          <cell r="BP1514">
            <v>0</v>
          </cell>
          <cell r="BQ1514">
            <v>0</v>
          </cell>
        </row>
        <row r="1515">
          <cell r="D1515" t="str">
            <v>Geared - After Tax</v>
          </cell>
          <cell r="E1515">
            <v>-18497366.158393621</v>
          </cell>
          <cell r="F1515">
            <v>295921.17299890827</v>
          </cell>
          <cell r="G1515">
            <v>295921.17299890827</v>
          </cell>
          <cell r="H1515">
            <v>295921.17299890827</v>
          </cell>
          <cell r="I1515">
            <v>307758.01991886465</v>
          </cell>
          <cell r="J1515">
            <v>307758.01991886465</v>
          </cell>
          <cell r="K1515">
            <v>307758.01991886465</v>
          </cell>
          <cell r="L1515">
            <v>307758.01991886465</v>
          </cell>
          <cell r="M1515">
            <v>320068.34071561927</v>
          </cell>
          <cell r="N1515">
            <v>320068.34071561927</v>
          </cell>
          <cell r="O1515">
            <v>320068.34071561927</v>
          </cell>
          <cell r="P1515">
            <v>320068.34071561927</v>
          </cell>
          <cell r="Q1515">
            <v>-2287980.9686118253</v>
          </cell>
          <cell r="R1515">
            <v>-1290374.75</v>
          </cell>
          <cell r="S1515">
            <v>-1290374.75</v>
          </cell>
          <cell r="T1515">
            <v>-1290374.75</v>
          </cell>
          <cell r="U1515">
            <v>-1290374.75</v>
          </cell>
          <cell r="V1515">
            <v>137506.61389207165</v>
          </cell>
          <cell r="W1515">
            <v>367273.09502676019</v>
          </cell>
          <cell r="X1515">
            <v>367273.09502676019</v>
          </cell>
          <cell r="Y1515">
            <v>367273.09502676019</v>
          </cell>
          <cell r="Z1515">
            <v>381964.01882783062</v>
          </cell>
          <cell r="AA1515">
            <v>381964.01882783062</v>
          </cell>
          <cell r="AB1515">
            <v>381964.01882783062</v>
          </cell>
          <cell r="AC1515">
            <v>381964.01882783062</v>
          </cell>
          <cell r="AD1515">
            <v>397242.57958094386</v>
          </cell>
          <cell r="AE1515">
            <v>397242.57958094386</v>
          </cell>
          <cell r="AF1515">
            <v>397242.57958094386</v>
          </cell>
          <cell r="AG1515">
            <v>24954062.319827083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Q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0</v>
          </cell>
          <cell r="BD1515">
            <v>0</v>
          </cell>
          <cell r="BE1515">
            <v>0</v>
          </cell>
          <cell r="BF1515">
            <v>0</v>
          </cell>
          <cell r="BG1515">
            <v>0</v>
          </cell>
          <cell r="BH1515">
            <v>0</v>
          </cell>
          <cell r="BI1515">
            <v>0</v>
          </cell>
          <cell r="BJ1515">
            <v>0</v>
          </cell>
          <cell r="BK1515">
            <v>0</v>
          </cell>
          <cell r="BL1515">
            <v>0</v>
          </cell>
          <cell r="BM1515">
            <v>0</v>
          </cell>
          <cell r="BN1515">
            <v>0</v>
          </cell>
          <cell r="BO1515">
            <v>0</v>
          </cell>
          <cell r="BP1515">
            <v>0</v>
          </cell>
          <cell r="BQ1515">
            <v>0</v>
          </cell>
        </row>
        <row r="1517">
          <cell r="E1517" t="str">
            <v>Qtr Ending</v>
          </cell>
        </row>
        <row r="1518">
          <cell r="D1518">
            <v>24</v>
          </cell>
          <cell r="E1518">
            <v>39172</v>
          </cell>
          <cell r="F1518">
            <v>39263</v>
          </cell>
          <cell r="G1518">
            <v>39355</v>
          </cell>
          <cell r="H1518">
            <v>39447</v>
          </cell>
          <cell r="I1518">
            <v>39538</v>
          </cell>
          <cell r="J1518">
            <v>39629</v>
          </cell>
          <cell r="K1518">
            <v>39721</v>
          </cell>
          <cell r="L1518">
            <v>39813</v>
          </cell>
          <cell r="M1518">
            <v>39903</v>
          </cell>
          <cell r="N1518">
            <v>39994</v>
          </cell>
          <cell r="O1518">
            <v>40086</v>
          </cell>
          <cell r="P1518">
            <v>40178</v>
          </cell>
          <cell r="Q1518">
            <v>40268</v>
          </cell>
          <cell r="R1518">
            <v>40359</v>
          </cell>
          <cell r="S1518">
            <v>40451</v>
          </cell>
          <cell r="T1518">
            <v>40543</v>
          </cell>
          <cell r="U1518">
            <v>40633</v>
          </cell>
          <cell r="V1518">
            <v>40724</v>
          </cell>
          <cell r="W1518">
            <v>40816</v>
          </cell>
          <cell r="X1518">
            <v>40908</v>
          </cell>
          <cell r="Y1518">
            <v>40999</v>
          </cell>
          <cell r="Z1518">
            <v>41090</v>
          </cell>
          <cell r="AA1518">
            <v>41182</v>
          </cell>
          <cell r="AB1518">
            <v>41274</v>
          </cell>
          <cell r="AC1518">
            <v>41364</v>
          </cell>
          <cell r="AD1518">
            <v>41455</v>
          </cell>
          <cell r="AE1518">
            <v>41547</v>
          </cell>
          <cell r="AF1518">
            <v>41639</v>
          </cell>
          <cell r="AG1518">
            <v>41729</v>
          </cell>
          <cell r="AH1518">
            <v>41820</v>
          </cell>
          <cell r="AI1518">
            <v>41912</v>
          </cell>
          <cell r="AJ1518">
            <v>42004</v>
          </cell>
          <cell r="AK1518">
            <v>42094</v>
          </cell>
          <cell r="AL1518">
            <v>42185</v>
          </cell>
          <cell r="AM1518">
            <v>42277</v>
          </cell>
          <cell r="AN1518">
            <v>42369</v>
          </cell>
          <cell r="AO1518">
            <v>42460</v>
          </cell>
          <cell r="AP1518">
            <v>42551</v>
          </cell>
          <cell r="AQ1518">
            <v>42643</v>
          </cell>
          <cell r="AR1518">
            <v>42735</v>
          </cell>
          <cell r="AS1518">
            <v>42825</v>
          </cell>
          <cell r="AT1518">
            <v>42916</v>
          </cell>
          <cell r="AU1518">
            <v>43008</v>
          </cell>
          <cell r="AV1518">
            <v>43100</v>
          </cell>
          <cell r="AW1518">
            <v>43190</v>
          </cell>
          <cell r="AX1518">
            <v>43281</v>
          </cell>
          <cell r="AY1518">
            <v>43373</v>
          </cell>
          <cell r="AZ1518">
            <v>43465</v>
          </cell>
          <cell r="BA1518">
            <v>43555</v>
          </cell>
          <cell r="BB1518">
            <v>43646</v>
          </cell>
          <cell r="BC1518">
            <v>43738</v>
          </cell>
          <cell r="BD1518">
            <v>43830</v>
          </cell>
          <cell r="BE1518">
            <v>43921</v>
          </cell>
          <cell r="BF1518">
            <v>44012</v>
          </cell>
          <cell r="BG1518">
            <v>44104</v>
          </cell>
          <cell r="BH1518">
            <v>44196</v>
          </cell>
          <cell r="BI1518">
            <v>44286</v>
          </cell>
          <cell r="BJ1518">
            <v>44377</v>
          </cell>
          <cell r="BK1518">
            <v>44469</v>
          </cell>
          <cell r="BL1518">
            <v>44561</v>
          </cell>
          <cell r="BM1518">
            <v>44651</v>
          </cell>
          <cell r="BN1518">
            <v>44742</v>
          </cell>
          <cell r="BO1518">
            <v>44834</v>
          </cell>
          <cell r="BP1518">
            <v>44926</v>
          </cell>
          <cell r="BQ1518">
            <v>45016</v>
          </cell>
        </row>
        <row r="1519">
          <cell r="E1519" t="str">
            <v>Forecast</v>
          </cell>
          <cell r="F1519" t="str">
            <v>Forecast</v>
          </cell>
          <cell r="G1519" t="str">
            <v>Forecast</v>
          </cell>
          <cell r="H1519" t="str">
            <v>Forecast</v>
          </cell>
          <cell r="I1519" t="str">
            <v>Forecast</v>
          </cell>
          <cell r="J1519" t="str">
            <v>Forecast</v>
          </cell>
          <cell r="K1519" t="str">
            <v>Forecast</v>
          </cell>
          <cell r="L1519" t="str">
            <v>Forecast</v>
          </cell>
          <cell r="M1519" t="str">
            <v>Forecast</v>
          </cell>
          <cell r="N1519" t="str">
            <v>Forecast</v>
          </cell>
          <cell r="O1519" t="str">
            <v>Forecast</v>
          </cell>
          <cell r="P1519" t="str">
            <v>Forecast</v>
          </cell>
          <cell r="Q1519" t="str">
            <v>Forecast</v>
          </cell>
          <cell r="R1519" t="str">
            <v>Forecast</v>
          </cell>
          <cell r="S1519" t="str">
            <v>Forecast</v>
          </cell>
          <cell r="T1519" t="str">
            <v>Forecast</v>
          </cell>
          <cell r="U1519" t="str">
            <v>Forecast</v>
          </cell>
          <cell r="V1519" t="str">
            <v>Forecast</v>
          </cell>
          <cell r="W1519" t="str">
            <v>Forecast</v>
          </cell>
          <cell r="X1519" t="str">
            <v>Forecast</v>
          </cell>
          <cell r="Y1519" t="str">
            <v>Forecast</v>
          </cell>
          <cell r="Z1519" t="str">
            <v>Forecast</v>
          </cell>
          <cell r="AA1519" t="str">
            <v>Forecast</v>
          </cell>
          <cell r="AB1519" t="str">
            <v>Forecast</v>
          </cell>
          <cell r="AC1519" t="str">
            <v>Forecast</v>
          </cell>
          <cell r="AD1519" t="str">
            <v>Forecast</v>
          </cell>
          <cell r="AE1519" t="str">
            <v>Forecast</v>
          </cell>
          <cell r="AF1519" t="str">
            <v>Forecast</v>
          </cell>
          <cell r="AG1519" t="str">
            <v>Forecast</v>
          </cell>
          <cell r="AH1519" t="str">
            <v>Forecast</v>
          </cell>
          <cell r="AI1519" t="str">
            <v>Forecast</v>
          </cell>
          <cell r="AJ1519" t="str">
            <v>Forecast</v>
          </cell>
          <cell r="AK1519" t="str">
            <v>Forecast</v>
          </cell>
          <cell r="AL1519" t="str">
            <v>Forecast</v>
          </cell>
          <cell r="AM1519" t="str">
            <v>Forecast</v>
          </cell>
          <cell r="AN1519" t="str">
            <v>Forecast</v>
          </cell>
          <cell r="AO1519" t="str">
            <v>Forecast</v>
          </cell>
          <cell r="AP1519" t="str">
            <v>Forecast</v>
          </cell>
          <cell r="AQ1519" t="str">
            <v>Forecast</v>
          </cell>
          <cell r="AR1519" t="str">
            <v>Forecast</v>
          </cell>
          <cell r="AS1519" t="str">
            <v>Forecast</v>
          </cell>
          <cell r="AT1519" t="str">
            <v>Forecast</v>
          </cell>
          <cell r="AU1519" t="str">
            <v>Forecast</v>
          </cell>
          <cell r="AV1519" t="str">
            <v>Forecast</v>
          </cell>
          <cell r="AW1519" t="str">
            <v>Forecast</v>
          </cell>
          <cell r="AX1519" t="str">
            <v>Forecast</v>
          </cell>
          <cell r="AY1519" t="str">
            <v>Forecast</v>
          </cell>
          <cell r="AZ1519" t="str">
            <v>Forecast</v>
          </cell>
          <cell r="BA1519" t="str">
            <v>Forecast</v>
          </cell>
          <cell r="BB1519" t="str">
            <v>Forecast</v>
          </cell>
          <cell r="BC1519" t="str">
            <v>Forecast</v>
          </cell>
          <cell r="BD1519" t="str">
            <v>Forecast</v>
          </cell>
          <cell r="BE1519" t="str">
            <v>Forecast</v>
          </cell>
          <cell r="BF1519" t="str">
            <v>Forecast</v>
          </cell>
          <cell r="BG1519" t="str">
            <v>Forecast</v>
          </cell>
          <cell r="BH1519" t="str">
            <v>Forecast</v>
          </cell>
          <cell r="BI1519" t="str">
            <v>Forecast</v>
          </cell>
          <cell r="BJ1519" t="str">
            <v>Forecast</v>
          </cell>
          <cell r="BK1519" t="str">
            <v>Forecast</v>
          </cell>
          <cell r="BL1519" t="str">
            <v>Forecast</v>
          </cell>
          <cell r="BM1519" t="str">
            <v>Forecast</v>
          </cell>
          <cell r="BN1519" t="str">
            <v>Forecast</v>
          </cell>
          <cell r="BO1519" t="str">
            <v>Forecast</v>
          </cell>
          <cell r="BP1519" t="str">
            <v>Forecast</v>
          </cell>
          <cell r="BQ1519" t="str">
            <v>Forecast</v>
          </cell>
        </row>
        <row r="1522"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323238.42794759828</v>
          </cell>
          <cell r="J1522">
            <v>323238.42794759828</v>
          </cell>
          <cell r="K1522">
            <v>323238.42794759828</v>
          </cell>
          <cell r="L1522">
            <v>323238.42794759828</v>
          </cell>
          <cell r="M1522">
            <v>336167.96506550221</v>
          </cell>
          <cell r="N1522">
            <v>336167.96506550221</v>
          </cell>
          <cell r="O1522">
            <v>336167.96506550221</v>
          </cell>
          <cell r="P1522">
            <v>336167.96506550221</v>
          </cell>
          <cell r="Q1522">
            <v>349614.68366812234</v>
          </cell>
          <cell r="R1522">
            <v>349614.68366812234</v>
          </cell>
          <cell r="S1522">
            <v>349614.68366812234</v>
          </cell>
          <cell r="T1522">
            <v>349614.68366812234</v>
          </cell>
          <cell r="U1522">
            <v>363599.27101484721</v>
          </cell>
          <cell r="V1522">
            <v>358986.59839638532</v>
          </cell>
          <cell r="W1522">
            <v>358986.59839638532</v>
          </cell>
          <cell r="X1522">
            <v>358986.59839638532</v>
          </cell>
          <cell r="Y1522">
            <v>358986.59839638532</v>
          </cell>
          <cell r="Z1522">
            <v>373386.18201871996</v>
          </cell>
          <cell r="AA1522">
            <v>373386.18201871996</v>
          </cell>
          <cell r="AB1522">
            <v>373386.18201871996</v>
          </cell>
          <cell r="AC1522">
            <v>373386.18201871996</v>
          </cell>
          <cell r="AD1522">
            <v>388321.62929946877</v>
          </cell>
          <cell r="AE1522">
            <v>388321.62929946877</v>
          </cell>
          <cell r="AF1522">
            <v>388321.62929946877</v>
          </cell>
          <cell r="AG1522">
            <v>388321.62929946877</v>
          </cell>
          <cell r="AH1522">
            <v>403854.49447144748</v>
          </cell>
          <cell r="AI1522">
            <v>403854.49447144748</v>
          </cell>
          <cell r="AJ1522">
            <v>403854.49447144748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Q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0</v>
          </cell>
          <cell r="BD1522">
            <v>0</v>
          </cell>
          <cell r="BE1522">
            <v>0</v>
          </cell>
          <cell r="BF1522">
            <v>0</v>
          </cell>
          <cell r="BG1522">
            <v>0</v>
          </cell>
          <cell r="BH1522">
            <v>0</v>
          </cell>
          <cell r="BI1522">
            <v>0</v>
          </cell>
          <cell r="BJ1522">
            <v>0</v>
          </cell>
          <cell r="BK1522">
            <v>0</v>
          </cell>
          <cell r="BL1522">
            <v>0</v>
          </cell>
          <cell r="BM1522">
            <v>0</v>
          </cell>
          <cell r="BN1522">
            <v>0</v>
          </cell>
          <cell r="BO1522">
            <v>0</v>
          </cell>
          <cell r="BP1522">
            <v>0</v>
          </cell>
          <cell r="BQ1522">
            <v>0</v>
          </cell>
        </row>
        <row r="1523"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Q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0</v>
          </cell>
          <cell r="BD1523">
            <v>0</v>
          </cell>
          <cell r="BE1523">
            <v>0</v>
          </cell>
          <cell r="BF1523">
            <v>0</v>
          </cell>
          <cell r="BG1523">
            <v>0</v>
          </cell>
          <cell r="BH1523">
            <v>0</v>
          </cell>
          <cell r="BI1523">
            <v>0</v>
          </cell>
          <cell r="BJ1523">
            <v>0</v>
          </cell>
          <cell r="BK1523">
            <v>0</v>
          </cell>
          <cell r="BL1523">
            <v>0</v>
          </cell>
          <cell r="BM1523">
            <v>0</v>
          </cell>
          <cell r="BN1523">
            <v>0</v>
          </cell>
          <cell r="BO1523">
            <v>0</v>
          </cell>
          <cell r="BP1523">
            <v>0</v>
          </cell>
          <cell r="BQ1523">
            <v>0</v>
          </cell>
        </row>
        <row r="1525"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323238.42794759828</v>
          </cell>
          <cell r="J1525">
            <v>323238.42794759828</v>
          </cell>
          <cell r="K1525">
            <v>323238.42794759828</v>
          </cell>
          <cell r="L1525">
            <v>323238.42794759828</v>
          </cell>
          <cell r="M1525">
            <v>336167.96506550221</v>
          </cell>
          <cell r="N1525">
            <v>336167.96506550221</v>
          </cell>
          <cell r="O1525">
            <v>336167.96506550221</v>
          </cell>
          <cell r="P1525">
            <v>336167.96506550221</v>
          </cell>
          <cell r="Q1525">
            <v>349614.68366812234</v>
          </cell>
          <cell r="R1525">
            <v>349614.68366812234</v>
          </cell>
          <cell r="S1525">
            <v>349614.68366812234</v>
          </cell>
          <cell r="T1525">
            <v>349614.68366812234</v>
          </cell>
          <cell r="U1525">
            <v>363599.27101484721</v>
          </cell>
          <cell r="V1525">
            <v>358986.59839638532</v>
          </cell>
          <cell r="W1525">
            <v>358986.59839638532</v>
          </cell>
          <cell r="X1525">
            <v>358986.59839638532</v>
          </cell>
          <cell r="Y1525">
            <v>358986.59839638532</v>
          </cell>
          <cell r="Z1525">
            <v>373386.18201871996</v>
          </cell>
          <cell r="AA1525">
            <v>373386.18201871996</v>
          </cell>
          <cell r="AB1525">
            <v>373386.18201871996</v>
          </cell>
          <cell r="AC1525">
            <v>373386.18201871996</v>
          </cell>
          <cell r="AD1525">
            <v>388321.62929946877</v>
          </cell>
          <cell r="AE1525">
            <v>388321.62929946877</v>
          </cell>
          <cell r="AF1525">
            <v>388321.62929946877</v>
          </cell>
          <cell r="AG1525">
            <v>388321.62929946877</v>
          </cell>
          <cell r="AH1525">
            <v>403854.49447144748</v>
          </cell>
          <cell r="AI1525">
            <v>403854.49447144748</v>
          </cell>
          <cell r="AJ1525">
            <v>403854.49447144748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Q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0</v>
          </cell>
          <cell r="BD1525">
            <v>0</v>
          </cell>
          <cell r="BE1525">
            <v>0</v>
          </cell>
          <cell r="BF1525">
            <v>0</v>
          </cell>
          <cell r="BG1525">
            <v>0</v>
          </cell>
          <cell r="BH1525">
            <v>0</v>
          </cell>
          <cell r="BI1525">
            <v>0</v>
          </cell>
          <cell r="BJ1525">
            <v>0</v>
          </cell>
          <cell r="BK1525">
            <v>0</v>
          </cell>
          <cell r="BL1525">
            <v>0</v>
          </cell>
          <cell r="BM1525">
            <v>0</v>
          </cell>
          <cell r="BN1525">
            <v>0</v>
          </cell>
          <cell r="BO1525">
            <v>0</v>
          </cell>
          <cell r="BP1525">
            <v>0</v>
          </cell>
          <cell r="BQ1525">
            <v>0</v>
          </cell>
        </row>
        <row r="1528"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-11313.34497816594</v>
          </cell>
          <cell r="J1528">
            <v>-11313.34497816594</v>
          </cell>
          <cell r="K1528">
            <v>-11313.34497816594</v>
          </cell>
          <cell r="L1528">
            <v>-11313.34497816594</v>
          </cell>
          <cell r="M1528">
            <v>-11765.878777292579</v>
          </cell>
          <cell r="N1528">
            <v>-11765.878777292579</v>
          </cell>
          <cell r="O1528">
            <v>-11765.878777292579</v>
          </cell>
          <cell r="P1528">
            <v>-11765.878777292579</v>
          </cell>
          <cell r="Q1528">
            <v>-12236.513928384284</v>
          </cell>
          <cell r="R1528">
            <v>-12236.513928384284</v>
          </cell>
          <cell r="S1528">
            <v>-12236.513928384284</v>
          </cell>
          <cell r="T1528">
            <v>-12236.513928384284</v>
          </cell>
          <cell r="U1528">
            <v>-12725.974485519653</v>
          </cell>
          <cell r="V1528">
            <v>-12564.530943873488</v>
          </cell>
          <cell r="W1528">
            <v>-12564.530943873488</v>
          </cell>
          <cell r="X1528">
            <v>-12564.530943873488</v>
          </cell>
          <cell r="Y1528">
            <v>-12564.530943873488</v>
          </cell>
          <cell r="Z1528">
            <v>-13068.516370655199</v>
          </cell>
          <cell r="AA1528">
            <v>-13068.516370655199</v>
          </cell>
          <cell r="AB1528">
            <v>-13068.516370655199</v>
          </cell>
          <cell r="AC1528">
            <v>-13068.516370655199</v>
          </cell>
          <cell r="AD1528">
            <v>-13591.257025481409</v>
          </cell>
          <cell r="AE1528">
            <v>-13591.257025481409</v>
          </cell>
          <cell r="AF1528">
            <v>-13591.257025481409</v>
          </cell>
          <cell r="AG1528">
            <v>-13591.257025481409</v>
          </cell>
          <cell r="AH1528">
            <v>-14134.907306500663</v>
          </cell>
          <cell r="AI1528">
            <v>-14134.907306500663</v>
          </cell>
          <cell r="AJ1528">
            <v>-14134.907306500663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Q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0</v>
          </cell>
          <cell r="BD1528">
            <v>0</v>
          </cell>
          <cell r="BE1528">
            <v>0</v>
          </cell>
          <cell r="BF1528">
            <v>0</v>
          </cell>
          <cell r="BG1528">
            <v>0</v>
          </cell>
          <cell r="BH1528">
            <v>0</v>
          </cell>
          <cell r="BI1528">
            <v>0</v>
          </cell>
          <cell r="BJ1528">
            <v>0</v>
          </cell>
          <cell r="BK1528">
            <v>0</v>
          </cell>
          <cell r="BL1528">
            <v>0</v>
          </cell>
          <cell r="BM1528">
            <v>0</v>
          </cell>
          <cell r="BN1528">
            <v>0</v>
          </cell>
          <cell r="BO1528">
            <v>0</v>
          </cell>
          <cell r="BP1528">
            <v>0</v>
          </cell>
          <cell r="BQ1528">
            <v>0</v>
          </cell>
        </row>
        <row r="1529"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</row>
        <row r="1530"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>
            <v>0</v>
          </cell>
          <cell r="AF1530">
            <v>0</v>
          </cell>
          <cell r="AG1530">
            <v>0</v>
          </cell>
          <cell r="AH1530">
            <v>0</v>
          </cell>
          <cell r="AI1530">
            <v>0</v>
          </cell>
          <cell r="AJ1530">
            <v>0</v>
          </cell>
          <cell r="AK1530">
            <v>0</v>
          </cell>
          <cell r="AL1530">
            <v>0</v>
          </cell>
          <cell r="AM1530">
            <v>0</v>
          </cell>
          <cell r="AN1530">
            <v>0</v>
          </cell>
          <cell r="AO1530">
            <v>0</v>
          </cell>
          <cell r="AP1530">
            <v>0</v>
          </cell>
          <cell r="AQ1530">
            <v>0</v>
          </cell>
          <cell r="AR1530">
            <v>0</v>
          </cell>
          <cell r="AS1530">
            <v>0</v>
          </cell>
          <cell r="AT1530">
            <v>0</v>
          </cell>
          <cell r="AU1530">
            <v>0</v>
          </cell>
          <cell r="AV1530">
            <v>0</v>
          </cell>
          <cell r="AW1530">
            <v>0</v>
          </cell>
          <cell r="AX1530">
            <v>0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</row>
        <row r="1531"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Q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0</v>
          </cell>
          <cell r="BD1531">
            <v>0</v>
          </cell>
          <cell r="BE1531">
            <v>0</v>
          </cell>
          <cell r="BF1531">
            <v>0</v>
          </cell>
          <cell r="BG1531">
            <v>0</v>
          </cell>
          <cell r="BH1531">
            <v>0</v>
          </cell>
          <cell r="BI1531">
            <v>0</v>
          </cell>
          <cell r="BJ1531">
            <v>0</v>
          </cell>
          <cell r="BK1531">
            <v>0</v>
          </cell>
          <cell r="BL1531">
            <v>0</v>
          </cell>
          <cell r="BM1531">
            <v>0</v>
          </cell>
          <cell r="BN1531">
            <v>0</v>
          </cell>
          <cell r="BO1531">
            <v>0</v>
          </cell>
          <cell r="BP1531">
            <v>0</v>
          </cell>
          <cell r="BQ1531">
            <v>0</v>
          </cell>
        </row>
        <row r="1532"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>
            <v>0</v>
          </cell>
          <cell r="AK1532">
            <v>0</v>
          </cell>
          <cell r="AL1532">
            <v>0</v>
          </cell>
          <cell r="AM1532">
            <v>0</v>
          </cell>
          <cell r="AN1532">
            <v>0</v>
          </cell>
          <cell r="AO1532">
            <v>0</v>
          </cell>
          <cell r="AP1532">
            <v>0</v>
          </cell>
          <cell r="AQ1532">
            <v>0</v>
          </cell>
          <cell r="AR1532">
            <v>0</v>
          </cell>
          <cell r="AS1532">
            <v>0</v>
          </cell>
          <cell r="AT1532">
            <v>0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</row>
        <row r="1534"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-11313.34497816594</v>
          </cell>
          <cell r="J1534">
            <v>-11313.34497816594</v>
          </cell>
          <cell r="K1534">
            <v>-11313.34497816594</v>
          </cell>
          <cell r="L1534">
            <v>-11313.34497816594</v>
          </cell>
          <cell r="M1534">
            <v>-11765.878777292579</v>
          </cell>
          <cell r="N1534">
            <v>-11765.878777292579</v>
          </cell>
          <cell r="O1534">
            <v>-11765.878777292579</v>
          </cell>
          <cell r="P1534">
            <v>-11765.878777292579</v>
          </cell>
          <cell r="Q1534">
            <v>-12236.513928384284</v>
          </cell>
          <cell r="R1534">
            <v>-12236.513928384284</v>
          </cell>
          <cell r="S1534">
            <v>-12236.513928384284</v>
          </cell>
          <cell r="T1534">
            <v>-12236.513928384284</v>
          </cell>
          <cell r="U1534">
            <v>-12725.974485519653</v>
          </cell>
          <cell r="V1534">
            <v>-12564.530943873488</v>
          </cell>
          <cell r="W1534">
            <v>-12564.530943873488</v>
          </cell>
          <cell r="X1534">
            <v>-12564.530943873488</v>
          </cell>
          <cell r="Y1534">
            <v>-12564.530943873488</v>
          </cell>
          <cell r="Z1534">
            <v>-13068.516370655199</v>
          </cell>
          <cell r="AA1534">
            <v>-13068.516370655199</v>
          </cell>
          <cell r="AB1534">
            <v>-13068.516370655199</v>
          </cell>
          <cell r="AC1534">
            <v>-13068.516370655199</v>
          </cell>
          <cell r="AD1534">
            <v>-13591.257025481409</v>
          </cell>
          <cell r="AE1534">
            <v>-13591.257025481409</v>
          </cell>
          <cell r="AF1534">
            <v>-13591.257025481409</v>
          </cell>
          <cell r="AG1534">
            <v>-13591.257025481409</v>
          </cell>
          <cell r="AH1534">
            <v>-14134.907306500663</v>
          </cell>
          <cell r="AI1534">
            <v>-14134.907306500663</v>
          </cell>
          <cell r="AJ1534">
            <v>-14134.907306500663</v>
          </cell>
          <cell r="AK1534">
            <v>0</v>
          </cell>
          <cell r="AL1534">
            <v>0</v>
          </cell>
          <cell r="AM1534">
            <v>0</v>
          </cell>
          <cell r="AN1534">
            <v>0</v>
          </cell>
          <cell r="AO1534">
            <v>0</v>
          </cell>
          <cell r="AP1534">
            <v>0</v>
          </cell>
          <cell r="AQ1534">
            <v>0</v>
          </cell>
          <cell r="AR1534">
            <v>0</v>
          </cell>
          <cell r="AS1534">
            <v>0</v>
          </cell>
          <cell r="AT1534">
            <v>0</v>
          </cell>
          <cell r="AU1534">
            <v>0</v>
          </cell>
          <cell r="AV1534">
            <v>0</v>
          </cell>
          <cell r="AW1534">
            <v>0</v>
          </cell>
          <cell r="AX1534">
            <v>0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</row>
        <row r="1536"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311925.08296943235</v>
          </cell>
          <cell r="J1536">
            <v>311925.08296943235</v>
          </cell>
          <cell r="K1536">
            <v>311925.08296943235</v>
          </cell>
          <cell r="L1536">
            <v>311925.08296943235</v>
          </cell>
          <cell r="M1536">
            <v>324402.08628820966</v>
          </cell>
          <cell r="N1536">
            <v>324402.08628820966</v>
          </cell>
          <cell r="O1536">
            <v>324402.08628820966</v>
          </cell>
          <cell r="P1536">
            <v>324402.08628820966</v>
          </cell>
          <cell r="Q1536">
            <v>337378.16973973805</v>
          </cell>
          <cell r="R1536">
            <v>337378.16973973805</v>
          </cell>
          <cell r="S1536">
            <v>337378.16973973805</v>
          </cell>
          <cell r="T1536">
            <v>337378.16973973805</v>
          </cell>
          <cell r="U1536">
            <v>350873.29652932758</v>
          </cell>
          <cell r="V1536">
            <v>346422.06745251181</v>
          </cell>
          <cell r="W1536">
            <v>346422.06745251181</v>
          </cell>
          <cell r="X1536">
            <v>346422.06745251181</v>
          </cell>
          <cell r="Y1536">
            <v>346422.06745251181</v>
          </cell>
          <cell r="Z1536">
            <v>360317.66564806475</v>
          </cell>
          <cell r="AA1536">
            <v>360317.66564806475</v>
          </cell>
          <cell r="AB1536">
            <v>360317.66564806475</v>
          </cell>
          <cell r="AC1536">
            <v>360317.66564806475</v>
          </cell>
          <cell r="AD1536">
            <v>374730.37227398733</v>
          </cell>
          <cell r="AE1536">
            <v>374730.37227398733</v>
          </cell>
          <cell r="AF1536">
            <v>374730.37227398733</v>
          </cell>
          <cell r="AG1536">
            <v>374730.37227398733</v>
          </cell>
          <cell r="AH1536">
            <v>389719.58716494683</v>
          </cell>
          <cell r="AI1536">
            <v>389719.58716494683</v>
          </cell>
          <cell r="AJ1536">
            <v>389719.58716494683</v>
          </cell>
          <cell r="AK1536">
            <v>0</v>
          </cell>
          <cell r="AL1536">
            <v>0</v>
          </cell>
          <cell r="AM1536">
            <v>0</v>
          </cell>
          <cell r="AN1536">
            <v>0</v>
          </cell>
          <cell r="AO1536">
            <v>0</v>
          </cell>
          <cell r="AP1536">
            <v>0</v>
          </cell>
          <cell r="AQ1536">
            <v>0</v>
          </cell>
          <cell r="AR1536">
            <v>0</v>
          </cell>
          <cell r="AS1536">
            <v>0</v>
          </cell>
          <cell r="AT1536">
            <v>0</v>
          </cell>
          <cell r="AU1536">
            <v>0</v>
          </cell>
          <cell r="AV1536">
            <v>0</v>
          </cell>
          <cell r="AW1536">
            <v>0</v>
          </cell>
          <cell r="AX1536">
            <v>0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</row>
        <row r="1539"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-20291921.587301586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>
            <v>0</v>
          </cell>
          <cell r="AF1539">
            <v>0</v>
          </cell>
          <cell r="AG1539">
            <v>0</v>
          </cell>
          <cell r="AH1539">
            <v>0</v>
          </cell>
          <cell r="AI1539">
            <v>0</v>
          </cell>
          <cell r="AJ1539">
            <v>0</v>
          </cell>
          <cell r="AK1539">
            <v>0</v>
          </cell>
          <cell r="AL1539">
            <v>0</v>
          </cell>
          <cell r="AM1539">
            <v>0</v>
          </cell>
          <cell r="AN1539">
            <v>0</v>
          </cell>
          <cell r="AO1539">
            <v>0</v>
          </cell>
          <cell r="AP1539">
            <v>0</v>
          </cell>
          <cell r="AQ1539">
            <v>0</v>
          </cell>
          <cell r="AR1539">
            <v>0</v>
          </cell>
          <cell r="AS1539">
            <v>0</v>
          </cell>
          <cell r="AT1539">
            <v>0</v>
          </cell>
          <cell r="AU1539">
            <v>0</v>
          </cell>
          <cell r="AV1539">
            <v>0</v>
          </cell>
          <cell r="AW1539">
            <v>0</v>
          </cell>
          <cell r="AX1539">
            <v>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</row>
        <row r="1540"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>
            <v>0</v>
          </cell>
          <cell r="AF1540">
            <v>0</v>
          </cell>
          <cell r="AG1540">
            <v>0</v>
          </cell>
          <cell r="AH1540">
            <v>0</v>
          </cell>
          <cell r="AI1540">
            <v>0</v>
          </cell>
          <cell r="AJ1540">
            <v>0</v>
          </cell>
          <cell r="AK1540">
            <v>0</v>
          </cell>
          <cell r="AL1540">
            <v>0</v>
          </cell>
          <cell r="AM1540">
            <v>0</v>
          </cell>
          <cell r="AN1540">
            <v>0</v>
          </cell>
          <cell r="AO1540">
            <v>0</v>
          </cell>
          <cell r="AP1540">
            <v>0</v>
          </cell>
          <cell r="AQ1540">
            <v>0</v>
          </cell>
          <cell r="AR1540">
            <v>0</v>
          </cell>
          <cell r="AS1540">
            <v>0</v>
          </cell>
          <cell r="AT1540">
            <v>0</v>
          </cell>
          <cell r="AU1540">
            <v>0</v>
          </cell>
          <cell r="AV1540">
            <v>0</v>
          </cell>
          <cell r="AW1540">
            <v>0</v>
          </cell>
          <cell r="AX1540">
            <v>0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</row>
        <row r="1541"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>
            <v>0</v>
          </cell>
          <cell r="AF1541">
            <v>0</v>
          </cell>
          <cell r="AG1541">
            <v>0</v>
          </cell>
          <cell r="AH1541">
            <v>0</v>
          </cell>
          <cell r="AI1541">
            <v>0</v>
          </cell>
          <cell r="AJ1541">
            <v>0</v>
          </cell>
          <cell r="AK1541">
            <v>23322864.307948817</v>
          </cell>
          <cell r="AL1541">
            <v>0</v>
          </cell>
          <cell r="AM1541">
            <v>0</v>
          </cell>
          <cell r="AN1541">
            <v>0</v>
          </cell>
          <cell r="AO1541">
            <v>0</v>
          </cell>
          <cell r="AP1541">
            <v>0</v>
          </cell>
          <cell r="AQ1541">
            <v>0</v>
          </cell>
          <cell r="AR1541">
            <v>0</v>
          </cell>
          <cell r="AS1541">
            <v>0</v>
          </cell>
          <cell r="AT1541">
            <v>0</v>
          </cell>
          <cell r="AU1541">
            <v>0</v>
          </cell>
          <cell r="AV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</row>
        <row r="1543"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-20291921.587301586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23322864.307948817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Q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0</v>
          </cell>
          <cell r="BD1543">
            <v>0</v>
          </cell>
          <cell r="BE1543">
            <v>0</v>
          </cell>
          <cell r="BF1543">
            <v>0</v>
          </cell>
          <cell r="BG1543">
            <v>0</v>
          </cell>
          <cell r="BH1543">
            <v>0</v>
          </cell>
          <cell r="BI1543">
            <v>0</v>
          </cell>
          <cell r="BJ1543">
            <v>0</v>
          </cell>
          <cell r="BK1543">
            <v>0</v>
          </cell>
          <cell r="BL1543">
            <v>0</v>
          </cell>
          <cell r="BM1543">
            <v>0</v>
          </cell>
          <cell r="BN1543">
            <v>0</v>
          </cell>
          <cell r="BO1543">
            <v>0</v>
          </cell>
          <cell r="BP1543">
            <v>0</v>
          </cell>
          <cell r="BQ1543">
            <v>0</v>
          </cell>
        </row>
        <row r="1546"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Q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0</v>
          </cell>
          <cell r="BD1546">
            <v>0</v>
          </cell>
          <cell r="BE1546">
            <v>0</v>
          </cell>
          <cell r="BF1546">
            <v>0</v>
          </cell>
          <cell r="BG1546">
            <v>0</v>
          </cell>
          <cell r="BH1546">
            <v>0</v>
          </cell>
          <cell r="BI1546">
            <v>0</v>
          </cell>
          <cell r="BJ1546">
            <v>0</v>
          </cell>
          <cell r="BK1546">
            <v>0</v>
          </cell>
          <cell r="BL1546">
            <v>0</v>
          </cell>
          <cell r="BM1546">
            <v>0</v>
          </cell>
          <cell r="BN1546">
            <v>0</v>
          </cell>
          <cell r="BO1546">
            <v>0</v>
          </cell>
          <cell r="BP1546">
            <v>0</v>
          </cell>
          <cell r="BQ1546">
            <v>0</v>
          </cell>
        </row>
        <row r="1547"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Q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0</v>
          </cell>
          <cell r="BD1547">
            <v>0</v>
          </cell>
          <cell r="BE1547">
            <v>0</v>
          </cell>
          <cell r="BF1547">
            <v>0</v>
          </cell>
          <cell r="BG1547">
            <v>0</v>
          </cell>
          <cell r="BH1547">
            <v>0</v>
          </cell>
          <cell r="BI1547">
            <v>0</v>
          </cell>
          <cell r="BJ1547">
            <v>0</v>
          </cell>
          <cell r="BK1547">
            <v>0</v>
          </cell>
          <cell r="BL1547">
            <v>0</v>
          </cell>
          <cell r="BM1547">
            <v>0</v>
          </cell>
          <cell r="BN1547">
            <v>0</v>
          </cell>
          <cell r="BO1547">
            <v>0</v>
          </cell>
          <cell r="BP1547">
            <v>0</v>
          </cell>
          <cell r="BQ1547">
            <v>0</v>
          </cell>
        </row>
        <row r="1548"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Q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0</v>
          </cell>
          <cell r="BD1548">
            <v>0</v>
          </cell>
          <cell r="BE1548">
            <v>0</v>
          </cell>
          <cell r="BF1548">
            <v>0</v>
          </cell>
          <cell r="BG1548">
            <v>0</v>
          </cell>
          <cell r="BH1548">
            <v>0</v>
          </cell>
          <cell r="BI1548">
            <v>0</v>
          </cell>
          <cell r="BJ1548">
            <v>0</v>
          </cell>
          <cell r="BK1548">
            <v>0</v>
          </cell>
          <cell r="BL1548">
            <v>0</v>
          </cell>
          <cell r="BM1548">
            <v>0</v>
          </cell>
          <cell r="BN1548">
            <v>0</v>
          </cell>
          <cell r="BO1548">
            <v>0</v>
          </cell>
          <cell r="BP1548">
            <v>0</v>
          </cell>
          <cell r="BQ1548">
            <v>0</v>
          </cell>
        </row>
        <row r="1549"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Q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0</v>
          </cell>
          <cell r="BD1549">
            <v>0</v>
          </cell>
          <cell r="BE1549">
            <v>0</v>
          </cell>
          <cell r="BF1549">
            <v>0</v>
          </cell>
          <cell r="BG1549">
            <v>0</v>
          </cell>
          <cell r="BH1549">
            <v>0</v>
          </cell>
          <cell r="BI1549">
            <v>0</v>
          </cell>
          <cell r="BJ1549">
            <v>0</v>
          </cell>
          <cell r="BK1549">
            <v>0</v>
          </cell>
          <cell r="BL1549">
            <v>0</v>
          </cell>
          <cell r="BM1549">
            <v>0</v>
          </cell>
          <cell r="BN1549">
            <v>0</v>
          </cell>
          <cell r="BO1549">
            <v>0</v>
          </cell>
          <cell r="BP1549">
            <v>0</v>
          </cell>
          <cell r="BQ1549">
            <v>0</v>
          </cell>
        </row>
        <row r="1551"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>
            <v>0</v>
          </cell>
          <cell r="AF1551">
            <v>0</v>
          </cell>
          <cell r="AG1551">
            <v>0</v>
          </cell>
          <cell r="AH1551">
            <v>0</v>
          </cell>
          <cell r="AI1551">
            <v>0</v>
          </cell>
          <cell r="AJ1551">
            <v>0</v>
          </cell>
          <cell r="AK1551">
            <v>0</v>
          </cell>
          <cell r="AL1551">
            <v>0</v>
          </cell>
          <cell r="AM1551">
            <v>0</v>
          </cell>
          <cell r="AN1551">
            <v>0</v>
          </cell>
          <cell r="AO1551">
            <v>0</v>
          </cell>
          <cell r="AP1551">
            <v>0</v>
          </cell>
          <cell r="AQ1551">
            <v>0</v>
          </cell>
          <cell r="AR1551">
            <v>0</v>
          </cell>
          <cell r="AS1551">
            <v>0</v>
          </cell>
          <cell r="AT1551">
            <v>0</v>
          </cell>
          <cell r="AU1551">
            <v>0</v>
          </cell>
          <cell r="AV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0</v>
          </cell>
          <cell r="BD1551">
            <v>0</v>
          </cell>
          <cell r="BE1551">
            <v>0</v>
          </cell>
          <cell r="BF1551">
            <v>0</v>
          </cell>
          <cell r="BG1551">
            <v>0</v>
          </cell>
          <cell r="BH1551">
            <v>0</v>
          </cell>
          <cell r="BI1551">
            <v>0</v>
          </cell>
          <cell r="BJ1551">
            <v>0</v>
          </cell>
          <cell r="BK1551">
            <v>0</v>
          </cell>
          <cell r="BL1551">
            <v>0</v>
          </cell>
          <cell r="BM1551">
            <v>0</v>
          </cell>
          <cell r="BN1551">
            <v>0</v>
          </cell>
          <cell r="BO1551">
            <v>0</v>
          </cell>
          <cell r="BP1551">
            <v>0</v>
          </cell>
          <cell r="BQ1551">
            <v>0</v>
          </cell>
        </row>
        <row r="1554"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>
            <v>0</v>
          </cell>
          <cell r="AF1554">
            <v>0</v>
          </cell>
          <cell r="AG1554">
            <v>0</v>
          </cell>
          <cell r="AH1554">
            <v>0</v>
          </cell>
          <cell r="AI1554">
            <v>0</v>
          </cell>
          <cell r="AJ1554">
            <v>0</v>
          </cell>
          <cell r="AK1554">
            <v>0</v>
          </cell>
          <cell r="AL1554">
            <v>0</v>
          </cell>
          <cell r="AM1554">
            <v>0</v>
          </cell>
          <cell r="AN1554">
            <v>0</v>
          </cell>
          <cell r="AO1554">
            <v>0</v>
          </cell>
          <cell r="AP1554">
            <v>0</v>
          </cell>
          <cell r="AQ1554">
            <v>0</v>
          </cell>
          <cell r="AR1554">
            <v>0</v>
          </cell>
          <cell r="AS1554">
            <v>0</v>
          </cell>
          <cell r="AT1554">
            <v>0</v>
          </cell>
          <cell r="AU1554">
            <v>0</v>
          </cell>
          <cell r="AV1554">
            <v>0</v>
          </cell>
          <cell r="AW1554">
            <v>0</v>
          </cell>
          <cell r="AX1554">
            <v>0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0</v>
          </cell>
          <cell r="BD1554">
            <v>0</v>
          </cell>
          <cell r="BE1554">
            <v>0</v>
          </cell>
          <cell r="BF1554">
            <v>0</v>
          </cell>
          <cell r="BG1554">
            <v>0</v>
          </cell>
          <cell r="BH1554">
            <v>0</v>
          </cell>
          <cell r="BI1554">
            <v>0</v>
          </cell>
          <cell r="BJ1554">
            <v>0</v>
          </cell>
          <cell r="BK1554">
            <v>0</v>
          </cell>
          <cell r="BL1554">
            <v>0</v>
          </cell>
          <cell r="BM1554">
            <v>0</v>
          </cell>
          <cell r="BN1554">
            <v>0</v>
          </cell>
          <cell r="BO1554">
            <v>0</v>
          </cell>
          <cell r="BP1554">
            <v>0</v>
          </cell>
          <cell r="BQ1554">
            <v>0</v>
          </cell>
        </row>
        <row r="1555"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>
            <v>0</v>
          </cell>
          <cell r="AF1555">
            <v>0</v>
          </cell>
          <cell r="AG1555">
            <v>0</v>
          </cell>
          <cell r="AH1555">
            <v>0</v>
          </cell>
          <cell r="AI1555">
            <v>0</v>
          </cell>
          <cell r="AJ1555">
            <v>0</v>
          </cell>
          <cell r="AK1555">
            <v>0</v>
          </cell>
          <cell r="AL1555">
            <v>0</v>
          </cell>
          <cell r="AM1555">
            <v>0</v>
          </cell>
          <cell r="AN1555">
            <v>0</v>
          </cell>
          <cell r="AO1555">
            <v>0</v>
          </cell>
          <cell r="AP1555">
            <v>0</v>
          </cell>
          <cell r="AQ1555">
            <v>0</v>
          </cell>
          <cell r="AR1555">
            <v>0</v>
          </cell>
          <cell r="AS1555">
            <v>0</v>
          </cell>
          <cell r="AT1555">
            <v>0</v>
          </cell>
          <cell r="AU1555">
            <v>0</v>
          </cell>
          <cell r="AV1555">
            <v>0</v>
          </cell>
          <cell r="AW1555">
            <v>0</v>
          </cell>
          <cell r="AX1555">
            <v>0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0</v>
          </cell>
          <cell r="BD1555">
            <v>0</v>
          </cell>
          <cell r="BE1555">
            <v>0</v>
          </cell>
          <cell r="BF1555">
            <v>0</v>
          </cell>
          <cell r="BG1555">
            <v>0</v>
          </cell>
          <cell r="BH1555">
            <v>0</v>
          </cell>
          <cell r="BI1555">
            <v>0</v>
          </cell>
          <cell r="BJ1555">
            <v>0</v>
          </cell>
          <cell r="BK1555">
            <v>0</v>
          </cell>
          <cell r="BL1555">
            <v>0</v>
          </cell>
          <cell r="BM1555">
            <v>0</v>
          </cell>
          <cell r="BN1555">
            <v>0</v>
          </cell>
          <cell r="BO1555">
            <v>0</v>
          </cell>
          <cell r="BP1555">
            <v>0</v>
          </cell>
          <cell r="BQ1555">
            <v>0</v>
          </cell>
        </row>
        <row r="1557"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>
            <v>0</v>
          </cell>
          <cell r="AF1557">
            <v>0</v>
          </cell>
          <cell r="AG1557">
            <v>0</v>
          </cell>
          <cell r="AH1557">
            <v>0</v>
          </cell>
          <cell r="AI1557">
            <v>0</v>
          </cell>
          <cell r="AJ1557">
            <v>0</v>
          </cell>
          <cell r="AK1557">
            <v>0</v>
          </cell>
          <cell r="AL1557">
            <v>0</v>
          </cell>
          <cell r="AM1557">
            <v>0</v>
          </cell>
          <cell r="AN1557">
            <v>0</v>
          </cell>
          <cell r="AO1557">
            <v>0</v>
          </cell>
          <cell r="AP1557">
            <v>0</v>
          </cell>
          <cell r="AQ1557">
            <v>0</v>
          </cell>
          <cell r="AR1557">
            <v>0</v>
          </cell>
          <cell r="AS1557">
            <v>0</v>
          </cell>
          <cell r="AT1557">
            <v>0</v>
          </cell>
          <cell r="AU1557">
            <v>0</v>
          </cell>
          <cell r="AV1557">
            <v>0</v>
          </cell>
          <cell r="AW1557">
            <v>0</v>
          </cell>
          <cell r="AX1557">
            <v>0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0</v>
          </cell>
          <cell r="BD1557">
            <v>0</v>
          </cell>
          <cell r="BE1557">
            <v>0</v>
          </cell>
          <cell r="BF1557">
            <v>0</v>
          </cell>
          <cell r="BG1557">
            <v>0</v>
          </cell>
          <cell r="BH1557">
            <v>0</v>
          </cell>
          <cell r="BI1557">
            <v>0</v>
          </cell>
          <cell r="BJ1557">
            <v>0</v>
          </cell>
          <cell r="BK1557">
            <v>0</v>
          </cell>
          <cell r="BL1557">
            <v>0</v>
          </cell>
          <cell r="BM1557">
            <v>0</v>
          </cell>
          <cell r="BN1557">
            <v>0</v>
          </cell>
          <cell r="BO1557">
            <v>0</v>
          </cell>
          <cell r="BP1557">
            <v>0</v>
          </cell>
          <cell r="BQ1557">
            <v>0</v>
          </cell>
        </row>
        <row r="1560"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>
            <v>0</v>
          </cell>
          <cell r="AF1560">
            <v>0</v>
          </cell>
          <cell r="AG1560">
            <v>0</v>
          </cell>
          <cell r="AH1560">
            <v>0</v>
          </cell>
          <cell r="AI1560">
            <v>0</v>
          </cell>
          <cell r="AJ1560">
            <v>0</v>
          </cell>
          <cell r="AK1560">
            <v>0</v>
          </cell>
          <cell r="AL1560">
            <v>0</v>
          </cell>
          <cell r="AM1560">
            <v>0</v>
          </cell>
          <cell r="AN1560">
            <v>0</v>
          </cell>
          <cell r="AO1560">
            <v>0</v>
          </cell>
          <cell r="AP1560">
            <v>0</v>
          </cell>
          <cell r="AQ1560">
            <v>0</v>
          </cell>
          <cell r="AR1560">
            <v>0</v>
          </cell>
          <cell r="AS1560">
            <v>0</v>
          </cell>
          <cell r="AT1560">
            <v>0</v>
          </cell>
          <cell r="AU1560">
            <v>0</v>
          </cell>
          <cell r="AV1560">
            <v>0</v>
          </cell>
          <cell r="AW1560">
            <v>0</v>
          </cell>
          <cell r="AX1560">
            <v>0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0</v>
          </cell>
          <cell r="BD1560">
            <v>0</v>
          </cell>
          <cell r="BE1560">
            <v>0</v>
          </cell>
          <cell r="BF1560">
            <v>0</v>
          </cell>
          <cell r="BG1560">
            <v>0</v>
          </cell>
          <cell r="BH1560">
            <v>0</v>
          </cell>
          <cell r="BI1560">
            <v>0</v>
          </cell>
          <cell r="BJ1560">
            <v>0</v>
          </cell>
          <cell r="BK1560">
            <v>0</v>
          </cell>
          <cell r="BL1560">
            <v>0</v>
          </cell>
          <cell r="BM1560">
            <v>0</v>
          </cell>
          <cell r="BN1560">
            <v>0</v>
          </cell>
          <cell r="BO1560">
            <v>0</v>
          </cell>
          <cell r="BP1560">
            <v>0</v>
          </cell>
          <cell r="BQ1560">
            <v>0</v>
          </cell>
        </row>
        <row r="1561"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>
            <v>0</v>
          </cell>
          <cell r="AF1561">
            <v>0</v>
          </cell>
          <cell r="AG1561">
            <v>0</v>
          </cell>
          <cell r="AH1561">
            <v>0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Q1561">
            <v>0</v>
          </cell>
          <cell r="AR1561">
            <v>0</v>
          </cell>
          <cell r="AS1561">
            <v>0</v>
          </cell>
          <cell r="AT1561">
            <v>0</v>
          </cell>
          <cell r="AU1561">
            <v>0</v>
          </cell>
          <cell r="AV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0</v>
          </cell>
          <cell r="BD1561">
            <v>0</v>
          </cell>
          <cell r="BE1561">
            <v>0</v>
          </cell>
          <cell r="BF1561">
            <v>0</v>
          </cell>
          <cell r="BG1561">
            <v>0</v>
          </cell>
          <cell r="BH1561">
            <v>0</v>
          </cell>
          <cell r="BI1561">
            <v>0</v>
          </cell>
          <cell r="BJ1561">
            <v>0</v>
          </cell>
          <cell r="BK1561">
            <v>0</v>
          </cell>
          <cell r="BL1561">
            <v>0</v>
          </cell>
          <cell r="BM1561">
            <v>0</v>
          </cell>
          <cell r="BN1561">
            <v>0</v>
          </cell>
          <cell r="BO1561">
            <v>0</v>
          </cell>
          <cell r="BP1561">
            <v>0</v>
          </cell>
          <cell r="BQ1561">
            <v>0</v>
          </cell>
        </row>
        <row r="1562"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>
            <v>0</v>
          </cell>
          <cell r="AF1562">
            <v>0</v>
          </cell>
          <cell r="AG1562">
            <v>0</v>
          </cell>
          <cell r="AH1562">
            <v>0</v>
          </cell>
          <cell r="AI1562">
            <v>0</v>
          </cell>
          <cell r="AJ1562">
            <v>0</v>
          </cell>
          <cell r="AK1562">
            <v>0</v>
          </cell>
          <cell r="AL1562">
            <v>0</v>
          </cell>
          <cell r="AM1562">
            <v>0</v>
          </cell>
          <cell r="AN1562">
            <v>0</v>
          </cell>
          <cell r="AO1562">
            <v>0</v>
          </cell>
          <cell r="AP1562">
            <v>0</v>
          </cell>
          <cell r="AQ1562">
            <v>0</v>
          </cell>
          <cell r="AR1562">
            <v>0</v>
          </cell>
          <cell r="AS1562">
            <v>0</v>
          </cell>
          <cell r="AT1562">
            <v>0</v>
          </cell>
          <cell r="AU1562">
            <v>0</v>
          </cell>
          <cell r="AV1562">
            <v>0</v>
          </cell>
          <cell r="AW1562">
            <v>0</v>
          </cell>
          <cell r="AX1562">
            <v>0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0</v>
          </cell>
          <cell r="BD1562">
            <v>0</v>
          </cell>
          <cell r="BE1562">
            <v>0</v>
          </cell>
          <cell r="BF1562">
            <v>0</v>
          </cell>
          <cell r="BG1562">
            <v>0</v>
          </cell>
          <cell r="BH1562">
            <v>0</v>
          </cell>
          <cell r="BI1562">
            <v>0</v>
          </cell>
          <cell r="BJ1562">
            <v>0</v>
          </cell>
          <cell r="BK1562">
            <v>0</v>
          </cell>
          <cell r="BL1562">
            <v>0</v>
          </cell>
          <cell r="BM1562">
            <v>0</v>
          </cell>
          <cell r="BN1562">
            <v>0</v>
          </cell>
          <cell r="BO1562">
            <v>0</v>
          </cell>
          <cell r="BP1562">
            <v>0</v>
          </cell>
          <cell r="BQ1562">
            <v>0</v>
          </cell>
        </row>
        <row r="1564"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-19979996.504332155</v>
          </cell>
          <cell r="J1564">
            <v>311925.08296943235</v>
          </cell>
          <cell r="K1564">
            <v>311925.08296943235</v>
          </cell>
          <cell r="L1564">
            <v>311925.08296943235</v>
          </cell>
          <cell r="M1564">
            <v>324402.08628820966</v>
          </cell>
          <cell r="N1564">
            <v>324402.08628820966</v>
          </cell>
          <cell r="O1564">
            <v>324402.08628820966</v>
          </cell>
          <cell r="P1564">
            <v>324402.08628820966</v>
          </cell>
          <cell r="Q1564">
            <v>337378.16973973805</v>
          </cell>
          <cell r="R1564">
            <v>337378.16973973805</v>
          </cell>
          <cell r="S1564">
            <v>337378.16973973805</v>
          </cell>
          <cell r="T1564">
            <v>337378.16973973805</v>
          </cell>
          <cell r="U1564">
            <v>350873.29652932758</v>
          </cell>
          <cell r="V1564">
            <v>346422.06745251181</v>
          </cell>
          <cell r="W1564">
            <v>346422.06745251181</v>
          </cell>
          <cell r="X1564">
            <v>346422.06745251181</v>
          </cell>
          <cell r="Y1564">
            <v>346422.06745251181</v>
          </cell>
          <cell r="Z1564">
            <v>360317.66564806475</v>
          </cell>
          <cell r="AA1564">
            <v>360317.66564806475</v>
          </cell>
          <cell r="AB1564">
            <v>360317.66564806475</v>
          </cell>
          <cell r="AC1564">
            <v>360317.66564806475</v>
          </cell>
          <cell r="AD1564">
            <v>374730.37227398733</v>
          </cell>
          <cell r="AE1564">
            <v>374730.37227398733</v>
          </cell>
          <cell r="AF1564">
            <v>374730.37227398733</v>
          </cell>
          <cell r="AG1564">
            <v>374730.37227398733</v>
          </cell>
          <cell r="AH1564">
            <v>389719.58716494683</v>
          </cell>
          <cell r="AI1564">
            <v>389719.58716494683</v>
          </cell>
          <cell r="AJ1564">
            <v>389719.58716494683</v>
          </cell>
          <cell r="AK1564">
            <v>23322864.307948817</v>
          </cell>
          <cell r="AL1564">
            <v>0</v>
          </cell>
          <cell r="AM1564">
            <v>0</v>
          </cell>
          <cell r="AN1564">
            <v>0</v>
          </cell>
          <cell r="AO1564">
            <v>0</v>
          </cell>
          <cell r="AP1564">
            <v>0</v>
          </cell>
          <cell r="AQ1564">
            <v>0</v>
          </cell>
          <cell r="AR1564">
            <v>0</v>
          </cell>
          <cell r="AS1564">
            <v>0</v>
          </cell>
          <cell r="AT1564">
            <v>0</v>
          </cell>
          <cell r="AU1564">
            <v>0</v>
          </cell>
          <cell r="AV1564">
            <v>0</v>
          </cell>
          <cell r="AW1564">
            <v>0</v>
          </cell>
          <cell r="AX1564">
            <v>0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0</v>
          </cell>
          <cell r="BD1564">
            <v>0</v>
          </cell>
          <cell r="BE1564">
            <v>0</v>
          </cell>
          <cell r="BF1564">
            <v>0</v>
          </cell>
          <cell r="BG1564">
            <v>0</v>
          </cell>
          <cell r="BH1564">
            <v>0</v>
          </cell>
          <cell r="BI1564">
            <v>0</v>
          </cell>
          <cell r="BJ1564">
            <v>0</v>
          </cell>
          <cell r="BK1564">
            <v>0</v>
          </cell>
          <cell r="BL1564">
            <v>0</v>
          </cell>
          <cell r="BM1564">
            <v>0</v>
          </cell>
          <cell r="BN1564">
            <v>0</v>
          </cell>
          <cell r="BO1564">
            <v>0</v>
          </cell>
          <cell r="BP1564">
            <v>0</v>
          </cell>
          <cell r="BQ1564">
            <v>0</v>
          </cell>
        </row>
        <row r="1566"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-19979996.504332155</v>
          </cell>
          <cell r="J1566">
            <v>311925.08296943235</v>
          </cell>
          <cell r="K1566">
            <v>311925.08296943235</v>
          </cell>
          <cell r="L1566">
            <v>311925.08296943235</v>
          </cell>
          <cell r="M1566">
            <v>324402.08628820966</v>
          </cell>
          <cell r="N1566">
            <v>324402.08628820966</v>
          </cell>
          <cell r="O1566">
            <v>324402.08628820966</v>
          </cell>
          <cell r="P1566">
            <v>324402.08628820966</v>
          </cell>
          <cell r="Q1566">
            <v>337378.16973973805</v>
          </cell>
          <cell r="R1566">
            <v>337378.16973973805</v>
          </cell>
          <cell r="S1566">
            <v>337378.16973973805</v>
          </cell>
          <cell r="T1566">
            <v>337378.16973973805</v>
          </cell>
          <cell r="U1566">
            <v>350873.29652932758</v>
          </cell>
          <cell r="V1566">
            <v>346422.06745251181</v>
          </cell>
          <cell r="W1566">
            <v>346422.06745251181</v>
          </cell>
          <cell r="X1566">
            <v>346422.06745251181</v>
          </cell>
          <cell r="Y1566">
            <v>346422.06745251181</v>
          </cell>
          <cell r="Z1566">
            <v>360317.66564806475</v>
          </cell>
          <cell r="AA1566">
            <v>360317.66564806475</v>
          </cell>
          <cell r="AB1566">
            <v>360317.66564806475</v>
          </cell>
          <cell r="AC1566">
            <v>360317.66564806475</v>
          </cell>
          <cell r="AD1566">
            <v>374730.37227398733</v>
          </cell>
          <cell r="AE1566">
            <v>374730.37227398733</v>
          </cell>
          <cell r="AF1566">
            <v>374730.37227398733</v>
          </cell>
          <cell r="AG1566">
            <v>374730.37227398733</v>
          </cell>
          <cell r="AH1566">
            <v>389719.58716494683</v>
          </cell>
          <cell r="AI1566">
            <v>389719.58716494683</v>
          </cell>
          <cell r="AJ1566">
            <v>389719.58716494683</v>
          </cell>
          <cell r="AK1566">
            <v>23322864.307948817</v>
          </cell>
          <cell r="AL1566">
            <v>0</v>
          </cell>
          <cell r="AM1566">
            <v>0</v>
          </cell>
          <cell r="AN1566">
            <v>0</v>
          </cell>
          <cell r="AO1566">
            <v>0</v>
          </cell>
          <cell r="AP1566">
            <v>0</v>
          </cell>
          <cell r="AQ1566">
            <v>0</v>
          </cell>
          <cell r="AR1566">
            <v>0</v>
          </cell>
          <cell r="AS1566">
            <v>0</v>
          </cell>
          <cell r="AT1566">
            <v>0</v>
          </cell>
          <cell r="AU1566">
            <v>0</v>
          </cell>
          <cell r="AV1566">
            <v>0</v>
          </cell>
          <cell r="AW1566">
            <v>0</v>
          </cell>
          <cell r="AX1566">
            <v>0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0</v>
          </cell>
          <cell r="BD1566">
            <v>0</v>
          </cell>
          <cell r="BE1566">
            <v>0</v>
          </cell>
          <cell r="BF1566">
            <v>0</v>
          </cell>
          <cell r="BG1566">
            <v>0</v>
          </cell>
          <cell r="BH1566">
            <v>0</v>
          </cell>
          <cell r="BI1566">
            <v>0</v>
          </cell>
          <cell r="BJ1566">
            <v>0</v>
          </cell>
          <cell r="BK1566">
            <v>0</v>
          </cell>
          <cell r="BL1566">
            <v>0</v>
          </cell>
          <cell r="BM1566">
            <v>0</v>
          </cell>
          <cell r="BN1566">
            <v>0</v>
          </cell>
          <cell r="BO1566">
            <v>0</v>
          </cell>
          <cell r="BP1566">
            <v>0</v>
          </cell>
          <cell r="BQ1566">
            <v>0</v>
          </cell>
        </row>
        <row r="1568"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-19979996.504332155</v>
          </cell>
          <cell r="J1568">
            <v>311925.08296943235</v>
          </cell>
          <cell r="K1568">
            <v>311925.08296943235</v>
          </cell>
          <cell r="L1568">
            <v>311925.08296943235</v>
          </cell>
          <cell r="M1568">
            <v>324402.08628820966</v>
          </cell>
          <cell r="N1568">
            <v>324402.08628820966</v>
          </cell>
          <cell r="O1568">
            <v>324402.08628820966</v>
          </cell>
          <cell r="P1568">
            <v>324402.08628820966</v>
          </cell>
          <cell r="Q1568">
            <v>337378.16973973805</v>
          </cell>
          <cell r="R1568">
            <v>337378.16973973805</v>
          </cell>
          <cell r="S1568">
            <v>337378.16973973805</v>
          </cell>
          <cell r="T1568">
            <v>337378.16973973805</v>
          </cell>
          <cell r="U1568">
            <v>350873.29652932758</v>
          </cell>
          <cell r="V1568">
            <v>346422.06745251181</v>
          </cell>
          <cell r="W1568">
            <v>346422.06745251181</v>
          </cell>
          <cell r="X1568">
            <v>346422.06745251181</v>
          </cell>
          <cell r="Y1568">
            <v>346422.06745251181</v>
          </cell>
          <cell r="Z1568">
            <v>360317.66564806475</v>
          </cell>
          <cell r="AA1568">
            <v>360317.66564806475</v>
          </cell>
          <cell r="AB1568">
            <v>360317.66564806475</v>
          </cell>
          <cell r="AC1568">
            <v>360317.66564806475</v>
          </cell>
          <cell r="AD1568">
            <v>374730.37227398733</v>
          </cell>
          <cell r="AE1568">
            <v>374730.37227398733</v>
          </cell>
          <cell r="AF1568">
            <v>374730.37227398733</v>
          </cell>
          <cell r="AG1568">
            <v>374730.37227398733</v>
          </cell>
          <cell r="AH1568">
            <v>389719.58716494683</v>
          </cell>
          <cell r="AI1568">
            <v>389719.58716494683</v>
          </cell>
          <cell r="AJ1568">
            <v>389719.58716494683</v>
          </cell>
          <cell r="AK1568">
            <v>23322864.307948817</v>
          </cell>
          <cell r="AL1568">
            <v>0</v>
          </cell>
          <cell r="AM1568">
            <v>0</v>
          </cell>
          <cell r="AN1568">
            <v>0</v>
          </cell>
          <cell r="AO1568">
            <v>0</v>
          </cell>
          <cell r="AP1568">
            <v>0</v>
          </cell>
          <cell r="AQ1568">
            <v>0</v>
          </cell>
          <cell r="AR1568">
            <v>0</v>
          </cell>
          <cell r="AS1568">
            <v>0</v>
          </cell>
          <cell r="AT1568">
            <v>0</v>
          </cell>
          <cell r="AU1568">
            <v>0</v>
          </cell>
          <cell r="AV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0</v>
          </cell>
          <cell r="BD1568">
            <v>0</v>
          </cell>
          <cell r="BE1568">
            <v>0</v>
          </cell>
          <cell r="BF1568">
            <v>0</v>
          </cell>
          <cell r="BG1568">
            <v>0</v>
          </cell>
          <cell r="BH1568">
            <v>0</v>
          </cell>
          <cell r="BI1568">
            <v>0</v>
          </cell>
          <cell r="BJ1568">
            <v>0</v>
          </cell>
          <cell r="BK1568">
            <v>0</v>
          </cell>
          <cell r="BL1568">
            <v>0</v>
          </cell>
          <cell r="BM1568">
            <v>0</v>
          </cell>
          <cell r="BN1568">
            <v>0</v>
          </cell>
          <cell r="BO1568">
            <v>0</v>
          </cell>
          <cell r="BP1568">
            <v>0</v>
          </cell>
          <cell r="BQ1568">
            <v>0</v>
          </cell>
        </row>
        <row r="1570"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6.9247691343396797E-2</v>
          </cell>
          <cell r="K1570">
            <v>6.9247691343396797E-2</v>
          </cell>
          <cell r="L1570">
            <v>6.9247691343396797E-2</v>
          </cell>
          <cell r="M1570">
            <v>7.201759899713267E-2</v>
          </cell>
          <cell r="N1570">
            <v>6.9247691343396797E-2</v>
          </cell>
          <cell r="O1570">
            <v>6.9247691343396797E-2</v>
          </cell>
          <cell r="P1570">
            <v>6.9247691343396797E-2</v>
          </cell>
          <cell r="Q1570">
            <v>7.201759899713267E-2</v>
          </cell>
          <cell r="R1570">
            <v>6.9247691343396797E-2</v>
          </cell>
          <cell r="S1570">
            <v>6.9247691343396797E-2</v>
          </cell>
          <cell r="T1570">
            <v>6.9247691343396797E-2</v>
          </cell>
          <cell r="U1570">
            <v>7.201759899713267E-2</v>
          </cell>
          <cell r="V1570">
            <v>6.8369205176854547E-2</v>
          </cell>
          <cell r="W1570">
            <v>6.9247691343396783E-2</v>
          </cell>
          <cell r="X1570">
            <v>6.9247691343396783E-2</v>
          </cell>
          <cell r="Y1570">
            <v>6.9247691343396783E-2</v>
          </cell>
          <cell r="Z1570">
            <v>7.2025337992623076E-2</v>
          </cell>
          <cell r="AA1570">
            <v>6.9247691343396797E-2</v>
          </cell>
          <cell r="AB1570">
            <v>6.9247691343396797E-2</v>
          </cell>
          <cell r="AC1570">
            <v>6.9247691343396797E-2</v>
          </cell>
          <cell r="AD1570">
            <v>7.201759899713267E-2</v>
          </cell>
          <cell r="AE1570">
            <v>6.9247691343396797E-2</v>
          </cell>
          <cell r="AF1570">
            <v>6.9247691343396797E-2</v>
          </cell>
          <cell r="AG1570">
            <v>6.9247691343396797E-2</v>
          </cell>
          <cell r="AH1570">
            <v>7.201759899713267E-2</v>
          </cell>
          <cell r="AI1570">
            <v>6.9247691343396797E-2</v>
          </cell>
          <cell r="AJ1570">
            <v>6.9247691343396797E-2</v>
          </cell>
          <cell r="AK1570">
            <v>0</v>
          </cell>
          <cell r="AL1570">
            <v>0</v>
          </cell>
          <cell r="AM1570">
            <v>0</v>
          </cell>
          <cell r="AN1570">
            <v>0</v>
          </cell>
          <cell r="AO1570">
            <v>0</v>
          </cell>
          <cell r="AP1570">
            <v>0</v>
          </cell>
          <cell r="AQ1570">
            <v>0</v>
          </cell>
          <cell r="AR1570">
            <v>0</v>
          </cell>
          <cell r="AS1570">
            <v>0</v>
          </cell>
          <cell r="AT1570">
            <v>0</v>
          </cell>
          <cell r="AU1570">
            <v>0</v>
          </cell>
          <cell r="AV1570">
            <v>0</v>
          </cell>
          <cell r="AW1570">
            <v>0</v>
          </cell>
          <cell r="AX1570">
            <v>0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0</v>
          </cell>
          <cell r="BD1570">
            <v>0</v>
          </cell>
          <cell r="BE1570">
            <v>0</v>
          </cell>
          <cell r="BF1570">
            <v>0</v>
          </cell>
          <cell r="BG1570">
            <v>0</v>
          </cell>
          <cell r="BH1570">
            <v>0</v>
          </cell>
          <cell r="BI1570">
            <v>0</v>
          </cell>
          <cell r="BJ1570">
            <v>0</v>
          </cell>
          <cell r="BK1570">
            <v>0</v>
          </cell>
          <cell r="BL1570">
            <v>0</v>
          </cell>
          <cell r="BM1570">
            <v>0</v>
          </cell>
          <cell r="BN1570">
            <v>0</v>
          </cell>
          <cell r="BO1570">
            <v>0</v>
          </cell>
          <cell r="BP1570">
            <v>0</v>
          </cell>
          <cell r="BQ1570">
            <v>0</v>
          </cell>
        </row>
        <row r="1571">
          <cell r="E1571">
            <v>20291921.587301586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18017933.994224135</v>
          </cell>
          <cell r="K1571">
            <v>18017933.994224135</v>
          </cell>
          <cell r="L1571">
            <v>18017933.994224135</v>
          </cell>
          <cell r="M1571">
            <v>18017933.994224135</v>
          </cell>
          <cell r="N1571">
            <v>18738651.353993099</v>
          </cell>
          <cell r="O1571">
            <v>18738651.353993099</v>
          </cell>
          <cell r="P1571">
            <v>18738651.353993099</v>
          </cell>
          <cell r="Q1571">
            <v>18738651.353993099</v>
          </cell>
          <cell r="R1571">
            <v>19488197.408152822</v>
          </cell>
          <cell r="S1571">
            <v>19488197.408152822</v>
          </cell>
          <cell r="T1571">
            <v>19488197.408152822</v>
          </cell>
          <cell r="U1571">
            <v>19488197.408152822</v>
          </cell>
          <cell r="V1571">
            <v>20267725.304478936</v>
          </cell>
          <cell r="W1571">
            <v>20010606.027838089</v>
          </cell>
          <cell r="X1571">
            <v>20010606.027838089</v>
          </cell>
          <cell r="Y1571">
            <v>20010606.027838089</v>
          </cell>
          <cell r="Z1571">
            <v>20010606.027838089</v>
          </cell>
          <cell r="AA1571">
            <v>20813266.617728088</v>
          </cell>
          <cell r="AB1571">
            <v>20813266.617728088</v>
          </cell>
          <cell r="AC1571">
            <v>20813266.617728088</v>
          </cell>
          <cell r="AD1571">
            <v>20813266.617728088</v>
          </cell>
          <cell r="AE1571">
            <v>21645797.282437213</v>
          </cell>
          <cell r="AF1571">
            <v>21645797.282437213</v>
          </cell>
          <cell r="AG1571">
            <v>21645797.282437213</v>
          </cell>
          <cell r="AH1571">
            <v>21645797.282437213</v>
          </cell>
          <cell r="AI1571">
            <v>22511629.173734702</v>
          </cell>
          <cell r="AJ1571">
            <v>22511629.173734702</v>
          </cell>
          <cell r="AK1571">
            <v>22511629.173734702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Q1571">
            <v>0</v>
          </cell>
          <cell r="AR1571">
            <v>0</v>
          </cell>
          <cell r="AS1571">
            <v>0</v>
          </cell>
          <cell r="AT1571">
            <v>0</v>
          </cell>
          <cell r="AU1571">
            <v>0</v>
          </cell>
          <cell r="AV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0</v>
          </cell>
          <cell r="BD1571">
            <v>0</v>
          </cell>
          <cell r="BE1571">
            <v>0</v>
          </cell>
          <cell r="BF1571">
            <v>0</v>
          </cell>
          <cell r="BG1571">
            <v>0</v>
          </cell>
          <cell r="BH1571">
            <v>0</v>
          </cell>
          <cell r="BI1571">
            <v>0</v>
          </cell>
          <cell r="BJ1571">
            <v>0</v>
          </cell>
          <cell r="BK1571">
            <v>0</v>
          </cell>
          <cell r="BL1571">
            <v>0</v>
          </cell>
          <cell r="BM1571">
            <v>0</v>
          </cell>
          <cell r="BN1571">
            <v>0</v>
          </cell>
          <cell r="BO1571">
            <v>0</v>
          </cell>
          <cell r="BP1571">
            <v>0</v>
          </cell>
          <cell r="BQ1571">
            <v>0</v>
          </cell>
        </row>
        <row r="1572">
          <cell r="E1572" t="str">
            <v>-</v>
          </cell>
          <cell r="F1572" t="str">
            <v>-</v>
          </cell>
          <cell r="G1572" t="str">
            <v>-</v>
          </cell>
          <cell r="H1572" t="str">
            <v>-</v>
          </cell>
          <cell r="I1572">
            <v>1</v>
          </cell>
          <cell r="J1572">
            <v>1</v>
          </cell>
          <cell r="K1572">
            <v>1</v>
          </cell>
          <cell r="L1572">
            <v>1</v>
          </cell>
          <cell r="M1572">
            <v>1</v>
          </cell>
          <cell r="N1572">
            <v>1</v>
          </cell>
          <cell r="O1572">
            <v>1</v>
          </cell>
          <cell r="P1572">
            <v>1</v>
          </cell>
          <cell r="Q1572">
            <v>1</v>
          </cell>
          <cell r="R1572">
            <v>1</v>
          </cell>
          <cell r="S1572">
            <v>1</v>
          </cell>
          <cell r="T1572">
            <v>1</v>
          </cell>
          <cell r="U1572">
            <v>-6.2437059415911378E-2</v>
          </cell>
          <cell r="V1572">
            <v>1</v>
          </cell>
          <cell r="W1572">
            <v>1</v>
          </cell>
          <cell r="X1572">
            <v>1</v>
          </cell>
          <cell r="Y1572">
            <v>1</v>
          </cell>
          <cell r="Z1572">
            <v>1</v>
          </cell>
          <cell r="AA1572">
            <v>1</v>
          </cell>
          <cell r="AB1572">
            <v>1</v>
          </cell>
          <cell r="AC1572">
            <v>1</v>
          </cell>
          <cell r="AD1572">
            <v>1</v>
          </cell>
          <cell r="AE1572">
            <v>1</v>
          </cell>
          <cell r="AF1572">
            <v>1</v>
          </cell>
          <cell r="AG1572">
            <v>1</v>
          </cell>
          <cell r="AH1572">
            <v>1</v>
          </cell>
          <cell r="AI1572">
            <v>1</v>
          </cell>
          <cell r="AJ1572">
            <v>1</v>
          </cell>
          <cell r="AK1572" t="str">
            <v>-</v>
          </cell>
          <cell r="AL1572" t="str">
            <v>-</v>
          </cell>
          <cell r="AM1572" t="str">
            <v>-</v>
          </cell>
          <cell r="AN1572" t="str">
            <v>-</v>
          </cell>
          <cell r="AO1572" t="str">
            <v>-</v>
          </cell>
          <cell r="AP1572" t="str">
            <v>-</v>
          </cell>
          <cell r="AQ1572" t="str">
            <v>-</v>
          </cell>
          <cell r="AR1572" t="str">
            <v>-</v>
          </cell>
          <cell r="AS1572" t="str">
            <v>-</v>
          </cell>
          <cell r="AT1572" t="str">
            <v>-</v>
          </cell>
          <cell r="AU1572" t="str">
            <v>-</v>
          </cell>
          <cell r="AV1572" t="str">
            <v>-</v>
          </cell>
          <cell r="AW1572" t="str">
            <v>-</v>
          </cell>
          <cell r="AX1572" t="str">
            <v>-</v>
          </cell>
          <cell r="AY1572" t="str">
            <v>-</v>
          </cell>
          <cell r="AZ1572" t="str">
            <v>-</v>
          </cell>
          <cell r="BA1572" t="str">
            <v>-</v>
          </cell>
          <cell r="BB1572" t="str">
            <v>-</v>
          </cell>
          <cell r="BC1572" t="str">
            <v>-</v>
          </cell>
          <cell r="BD1572" t="str">
            <v>-</v>
          </cell>
          <cell r="BE1572" t="str">
            <v>-</v>
          </cell>
          <cell r="BF1572" t="str">
            <v>-</v>
          </cell>
          <cell r="BG1572" t="str">
            <v>-</v>
          </cell>
          <cell r="BH1572" t="str">
            <v>-</v>
          </cell>
          <cell r="BI1572" t="str">
            <v>-</v>
          </cell>
          <cell r="BJ1572" t="str">
            <v>-</v>
          </cell>
          <cell r="BK1572" t="str">
            <v>-</v>
          </cell>
          <cell r="BL1572" t="str">
            <v>-</v>
          </cell>
          <cell r="BM1572" t="str">
            <v>-</v>
          </cell>
          <cell r="BN1572" t="str">
            <v>-</v>
          </cell>
          <cell r="BO1572" t="str">
            <v>-</v>
          </cell>
          <cell r="BP1572" t="str">
            <v>-</v>
          </cell>
          <cell r="BQ1572" t="str">
            <v>-</v>
          </cell>
        </row>
        <row r="1573">
          <cell r="E1573">
            <v>5</v>
          </cell>
          <cell r="F1573">
            <v>6</v>
          </cell>
          <cell r="G1573">
            <v>7</v>
          </cell>
          <cell r="H1573">
            <v>8</v>
          </cell>
          <cell r="I1573">
            <v>9</v>
          </cell>
          <cell r="J1573">
            <v>10</v>
          </cell>
          <cell r="K1573">
            <v>11</v>
          </cell>
          <cell r="L1573">
            <v>12</v>
          </cell>
          <cell r="M1573">
            <v>13</v>
          </cell>
          <cell r="N1573">
            <v>14</v>
          </cell>
          <cell r="O1573">
            <v>15</v>
          </cell>
          <cell r="P1573">
            <v>16</v>
          </cell>
          <cell r="Q1573">
            <v>17</v>
          </cell>
          <cell r="R1573">
            <v>18</v>
          </cell>
          <cell r="S1573">
            <v>19</v>
          </cell>
          <cell r="T1573">
            <v>20</v>
          </cell>
          <cell r="U1573">
            <v>21</v>
          </cell>
          <cell r="V1573">
            <v>22</v>
          </cell>
          <cell r="W1573">
            <v>23</v>
          </cell>
          <cell r="X1573">
            <v>24</v>
          </cell>
          <cell r="Y1573">
            <v>25</v>
          </cell>
          <cell r="Z1573">
            <v>26</v>
          </cell>
          <cell r="AA1573">
            <v>27</v>
          </cell>
          <cell r="AB1573">
            <v>28</v>
          </cell>
          <cell r="AC1573">
            <v>29</v>
          </cell>
          <cell r="AD1573">
            <v>30</v>
          </cell>
          <cell r="AE1573">
            <v>31</v>
          </cell>
          <cell r="AF1573">
            <v>32</v>
          </cell>
          <cell r="AG1573">
            <v>33</v>
          </cell>
          <cell r="AH1573">
            <v>34</v>
          </cell>
          <cell r="AI1573">
            <v>35</v>
          </cell>
          <cell r="AJ1573">
            <v>36</v>
          </cell>
          <cell r="AK1573">
            <v>37</v>
          </cell>
          <cell r="AL1573">
            <v>38</v>
          </cell>
          <cell r="AM1573">
            <v>39</v>
          </cell>
          <cell r="AN1573">
            <v>40</v>
          </cell>
          <cell r="AO1573">
            <v>41</v>
          </cell>
          <cell r="AP1573">
            <v>42</v>
          </cell>
          <cell r="AQ1573">
            <v>43</v>
          </cell>
          <cell r="AR1573">
            <v>44</v>
          </cell>
          <cell r="AS1573">
            <v>45</v>
          </cell>
          <cell r="AT1573">
            <v>46</v>
          </cell>
          <cell r="AU1573">
            <v>47</v>
          </cell>
          <cell r="AV1573">
            <v>48</v>
          </cell>
          <cell r="AW1573">
            <v>49</v>
          </cell>
          <cell r="AX1573">
            <v>50</v>
          </cell>
          <cell r="AY1573">
            <v>51</v>
          </cell>
          <cell r="AZ1573">
            <v>52</v>
          </cell>
          <cell r="BA1573">
            <v>53</v>
          </cell>
          <cell r="BB1573">
            <v>54</v>
          </cell>
          <cell r="BC1573">
            <v>55</v>
          </cell>
          <cell r="BD1573">
            <v>56</v>
          </cell>
          <cell r="BE1573">
            <v>57</v>
          </cell>
          <cell r="BF1573">
            <v>58</v>
          </cell>
          <cell r="BG1573">
            <v>59</v>
          </cell>
          <cell r="BH1573">
            <v>60</v>
          </cell>
          <cell r="BI1573">
            <v>61</v>
          </cell>
          <cell r="BJ1573">
            <v>62</v>
          </cell>
          <cell r="BK1573">
            <v>63</v>
          </cell>
          <cell r="BL1573">
            <v>64</v>
          </cell>
          <cell r="BM1573">
            <v>65</v>
          </cell>
          <cell r="BN1573">
            <v>66</v>
          </cell>
          <cell r="BO1573">
            <v>67</v>
          </cell>
          <cell r="BP1573">
            <v>68</v>
          </cell>
          <cell r="BQ1573">
            <v>69</v>
          </cell>
        </row>
        <row r="1574">
          <cell r="E1574">
            <v>39538</v>
          </cell>
          <cell r="F1574">
            <v>39629</v>
          </cell>
          <cell r="G1574">
            <v>39721</v>
          </cell>
          <cell r="H1574">
            <v>39812</v>
          </cell>
          <cell r="I1574">
            <v>39902</v>
          </cell>
          <cell r="J1574">
            <v>39994</v>
          </cell>
          <cell r="K1574">
            <v>40086</v>
          </cell>
          <cell r="L1574">
            <v>40177</v>
          </cell>
          <cell r="M1574">
            <v>40267</v>
          </cell>
          <cell r="N1574">
            <v>40359</v>
          </cell>
          <cell r="O1574">
            <v>40451</v>
          </cell>
          <cell r="P1574">
            <v>40542</v>
          </cell>
          <cell r="Q1574">
            <v>40632</v>
          </cell>
          <cell r="R1574">
            <v>40724</v>
          </cell>
          <cell r="S1574">
            <v>40816</v>
          </cell>
          <cell r="T1574">
            <v>40907</v>
          </cell>
          <cell r="U1574">
            <v>40998</v>
          </cell>
          <cell r="V1574">
            <v>41090</v>
          </cell>
          <cell r="W1574">
            <v>41182</v>
          </cell>
          <cell r="X1574">
            <v>41273</v>
          </cell>
          <cell r="Y1574">
            <v>41363</v>
          </cell>
          <cell r="Z1574">
            <v>41455</v>
          </cell>
          <cell r="AA1574">
            <v>41547</v>
          </cell>
          <cell r="AB1574">
            <v>41638</v>
          </cell>
          <cell r="AC1574">
            <v>41728</v>
          </cell>
          <cell r="AD1574">
            <v>41820</v>
          </cell>
          <cell r="AE1574">
            <v>41912</v>
          </cell>
          <cell r="AF1574">
            <v>42003</v>
          </cell>
          <cell r="AG1574">
            <v>42093</v>
          </cell>
          <cell r="AH1574">
            <v>42185</v>
          </cell>
          <cell r="AI1574">
            <v>42277</v>
          </cell>
          <cell r="AJ1574">
            <v>42368</v>
          </cell>
          <cell r="AK1574">
            <v>42459</v>
          </cell>
          <cell r="AL1574">
            <v>42551</v>
          </cell>
          <cell r="AM1574">
            <v>42643</v>
          </cell>
          <cell r="AN1574">
            <v>42734</v>
          </cell>
          <cell r="AO1574">
            <v>42824</v>
          </cell>
          <cell r="AP1574">
            <v>42916</v>
          </cell>
          <cell r="AQ1574">
            <v>43008</v>
          </cell>
          <cell r="AR1574">
            <v>43099</v>
          </cell>
          <cell r="AS1574">
            <v>43189</v>
          </cell>
          <cell r="AT1574">
            <v>43281</v>
          </cell>
          <cell r="AU1574">
            <v>43373</v>
          </cell>
          <cell r="AV1574">
            <v>43464</v>
          </cell>
          <cell r="AW1574">
            <v>43554</v>
          </cell>
          <cell r="AX1574">
            <v>43646</v>
          </cell>
          <cell r="AY1574">
            <v>43738</v>
          </cell>
          <cell r="AZ1574">
            <v>43829</v>
          </cell>
          <cell r="BA1574">
            <v>43920</v>
          </cell>
          <cell r="BB1574">
            <v>44012</v>
          </cell>
          <cell r="BC1574">
            <v>44104</v>
          </cell>
          <cell r="BD1574">
            <v>44195</v>
          </cell>
          <cell r="BE1574">
            <v>44285</v>
          </cell>
          <cell r="BF1574">
            <v>44377</v>
          </cell>
          <cell r="BG1574">
            <v>44469</v>
          </cell>
          <cell r="BH1574">
            <v>44560</v>
          </cell>
          <cell r="BI1574">
            <v>44650</v>
          </cell>
          <cell r="BJ1574">
            <v>44742</v>
          </cell>
          <cell r="BK1574">
            <v>44834</v>
          </cell>
          <cell r="BL1574">
            <v>44925</v>
          </cell>
          <cell r="BM1574">
            <v>45015</v>
          </cell>
          <cell r="BN1574">
            <v>45107</v>
          </cell>
          <cell r="BO1574">
            <v>45199</v>
          </cell>
          <cell r="BP1574">
            <v>45290</v>
          </cell>
          <cell r="BQ1574">
            <v>45381</v>
          </cell>
        </row>
        <row r="1575">
          <cell r="D1575" t="str">
            <v>Geared</v>
          </cell>
          <cell r="E1575">
            <v>-19979996.504332155</v>
          </cell>
          <cell r="F1575">
            <v>311925.08296943235</v>
          </cell>
          <cell r="G1575">
            <v>311925.08296943235</v>
          </cell>
          <cell r="H1575">
            <v>311925.08296943235</v>
          </cell>
          <cell r="I1575">
            <v>324402.08628820966</v>
          </cell>
          <cell r="J1575">
            <v>324402.08628820966</v>
          </cell>
          <cell r="K1575">
            <v>324402.08628820966</v>
          </cell>
          <cell r="L1575">
            <v>324402.08628820966</v>
          </cell>
          <cell r="M1575">
            <v>337378.16973973805</v>
          </cell>
          <cell r="N1575">
            <v>337378.16973973805</v>
          </cell>
          <cell r="O1575">
            <v>337378.16973973805</v>
          </cell>
          <cell r="P1575">
            <v>337378.16973973805</v>
          </cell>
          <cell r="Q1575">
            <v>350873.29652932758</v>
          </cell>
          <cell r="R1575">
            <v>346422.06745251181</v>
          </cell>
          <cell r="S1575">
            <v>346422.06745251181</v>
          </cell>
          <cell r="T1575">
            <v>346422.06745251181</v>
          </cell>
          <cell r="U1575">
            <v>346422.06745251181</v>
          </cell>
          <cell r="V1575">
            <v>360317.66564806475</v>
          </cell>
          <cell r="W1575">
            <v>360317.66564806475</v>
          </cell>
          <cell r="X1575">
            <v>360317.66564806475</v>
          </cell>
          <cell r="Y1575">
            <v>360317.66564806475</v>
          </cell>
          <cell r="Z1575">
            <v>374730.37227398733</v>
          </cell>
          <cell r="AA1575">
            <v>374730.37227398733</v>
          </cell>
          <cell r="AB1575">
            <v>374730.37227398733</v>
          </cell>
          <cell r="AC1575">
            <v>374730.37227398733</v>
          </cell>
          <cell r="AD1575">
            <v>389719.58716494683</v>
          </cell>
          <cell r="AE1575">
            <v>389719.58716494683</v>
          </cell>
          <cell r="AF1575">
            <v>389719.58716494683</v>
          </cell>
          <cell r="AG1575">
            <v>23322864.307948817</v>
          </cell>
          <cell r="AH1575">
            <v>0</v>
          </cell>
          <cell r="AI1575">
            <v>0</v>
          </cell>
          <cell r="AJ1575">
            <v>0</v>
          </cell>
          <cell r="AK1575">
            <v>0</v>
          </cell>
          <cell r="AL1575">
            <v>0</v>
          </cell>
          <cell r="AM1575">
            <v>0</v>
          </cell>
          <cell r="AN1575">
            <v>0</v>
          </cell>
          <cell r="AO1575">
            <v>0</v>
          </cell>
          <cell r="AP1575">
            <v>0</v>
          </cell>
          <cell r="AQ1575">
            <v>0</v>
          </cell>
          <cell r="AR1575">
            <v>0</v>
          </cell>
          <cell r="AS1575">
            <v>0</v>
          </cell>
          <cell r="AT1575">
            <v>0</v>
          </cell>
          <cell r="AU1575">
            <v>0</v>
          </cell>
          <cell r="AV1575">
            <v>0</v>
          </cell>
          <cell r="AW1575">
            <v>0</v>
          </cell>
          <cell r="AX1575">
            <v>0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0</v>
          </cell>
          <cell r="BD1575">
            <v>0</v>
          </cell>
          <cell r="BE1575">
            <v>0</v>
          </cell>
          <cell r="BF1575">
            <v>0</v>
          </cell>
          <cell r="BG1575">
            <v>0</v>
          </cell>
          <cell r="BH1575">
            <v>0</v>
          </cell>
          <cell r="BI1575">
            <v>0</v>
          </cell>
          <cell r="BJ1575">
            <v>0</v>
          </cell>
          <cell r="BK1575">
            <v>0</v>
          </cell>
          <cell r="BL1575">
            <v>0</v>
          </cell>
          <cell r="BM1575">
            <v>0</v>
          </cell>
          <cell r="BN1575">
            <v>0</v>
          </cell>
          <cell r="BO1575">
            <v>0</v>
          </cell>
          <cell r="BP1575">
            <v>0</v>
          </cell>
          <cell r="BQ1575">
            <v>0</v>
          </cell>
        </row>
        <row r="1576">
          <cell r="D1576" t="str">
            <v>Un-geared</v>
          </cell>
          <cell r="E1576">
            <v>-19979996.504332155</v>
          </cell>
          <cell r="F1576">
            <v>311925.08296943235</v>
          </cell>
          <cell r="G1576">
            <v>311925.08296943235</v>
          </cell>
          <cell r="H1576">
            <v>311925.08296943235</v>
          </cell>
          <cell r="I1576">
            <v>324402.08628820966</v>
          </cell>
          <cell r="J1576">
            <v>324402.08628820966</v>
          </cell>
          <cell r="K1576">
            <v>324402.08628820966</v>
          </cell>
          <cell r="L1576">
            <v>324402.08628820966</v>
          </cell>
          <cell r="M1576">
            <v>337378.16973973805</v>
          </cell>
          <cell r="N1576">
            <v>337378.16973973805</v>
          </cell>
          <cell r="O1576">
            <v>337378.16973973805</v>
          </cell>
          <cell r="P1576">
            <v>337378.16973973805</v>
          </cell>
          <cell r="Q1576">
            <v>350873.29652932758</v>
          </cell>
          <cell r="R1576">
            <v>346422.06745251181</v>
          </cell>
          <cell r="S1576">
            <v>346422.06745251181</v>
          </cell>
          <cell r="T1576">
            <v>346422.06745251181</v>
          </cell>
          <cell r="U1576">
            <v>346422.06745251181</v>
          </cell>
          <cell r="V1576">
            <v>360317.66564806475</v>
          </cell>
          <cell r="W1576">
            <v>360317.66564806475</v>
          </cell>
          <cell r="X1576">
            <v>360317.66564806475</v>
          </cell>
          <cell r="Y1576">
            <v>360317.66564806475</v>
          </cell>
          <cell r="Z1576">
            <v>374730.37227398733</v>
          </cell>
          <cell r="AA1576">
            <v>374730.37227398733</v>
          </cell>
          <cell r="AB1576">
            <v>374730.37227398733</v>
          </cell>
          <cell r="AC1576">
            <v>374730.37227398733</v>
          </cell>
          <cell r="AD1576">
            <v>389719.58716494683</v>
          </cell>
          <cell r="AE1576">
            <v>389719.58716494683</v>
          </cell>
          <cell r="AF1576">
            <v>389719.58716494683</v>
          </cell>
          <cell r="AG1576">
            <v>23322864.307948817</v>
          </cell>
          <cell r="AH1576">
            <v>0</v>
          </cell>
          <cell r="AI1576">
            <v>0</v>
          </cell>
          <cell r="AJ1576">
            <v>0</v>
          </cell>
          <cell r="AK1576">
            <v>0</v>
          </cell>
          <cell r="AL1576">
            <v>0</v>
          </cell>
          <cell r="AM1576">
            <v>0</v>
          </cell>
          <cell r="AN1576">
            <v>0</v>
          </cell>
          <cell r="AO1576">
            <v>0</v>
          </cell>
          <cell r="AP1576">
            <v>0</v>
          </cell>
          <cell r="AQ1576">
            <v>0</v>
          </cell>
          <cell r="AR1576">
            <v>0</v>
          </cell>
          <cell r="AS1576">
            <v>0</v>
          </cell>
          <cell r="AT1576">
            <v>0</v>
          </cell>
          <cell r="AU1576">
            <v>0</v>
          </cell>
          <cell r="AV1576">
            <v>0</v>
          </cell>
          <cell r="AW1576">
            <v>0</v>
          </cell>
          <cell r="AX1576">
            <v>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0</v>
          </cell>
          <cell r="BD1576">
            <v>0</v>
          </cell>
          <cell r="BE1576">
            <v>0</v>
          </cell>
          <cell r="BF1576">
            <v>0</v>
          </cell>
          <cell r="BG1576">
            <v>0</v>
          </cell>
          <cell r="BH1576">
            <v>0</v>
          </cell>
          <cell r="BI1576">
            <v>0</v>
          </cell>
          <cell r="BJ1576">
            <v>0</v>
          </cell>
          <cell r="BK1576">
            <v>0</v>
          </cell>
          <cell r="BL1576">
            <v>0</v>
          </cell>
          <cell r="BM1576">
            <v>0</v>
          </cell>
          <cell r="BN1576">
            <v>0</v>
          </cell>
          <cell r="BO1576">
            <v>0</v>
          </cell>
          <cell r="BP1576">
            <v>0</v>
          </cell>
          <cell r="BQ1576">
            <v>0</v>
          </cell>
        </row>
        <row r="1577">
          <cell r="D1577" t="str">
            <v>Geared - After Tax</v>
          </cell>
          <cell r="E1577">
            <v>-19979996.504332155</v>
          </cell>
          <cell r="F1577">
            <v>311925.08296943235</v>
          </cell>
          <cell r="G1577">
            <v>311925.08296943235</v>
          </cell>
          <cell r="H1577">
            <v>311925.08296943235</v>
          </cell>
          <cell r="I1577">
            <v>324402.08628820966</v>
          </cell>
          <cell r="J1577">
            <v>324402.08628820966</v>
          </cell>
          <cell r="K1577">
            <v>324402.08628820966</v>
          </cell>
          <cell r="L1577">
            <v>324402.08628820966</v>
          </cell>
          <cell r="M1577">
            <v>337378.16973973805</v>
          </cell>
          <cell r="N1577">
            <v>337378.16973973805</v>
          </cell>
          <cell r="O1577">
            <v>337378.16973973805</v>
          </cell>
          <cell r="P1577">
            <v>337378.16973973805</v>
          </cell>
          <cell r="Q1577">
            <v>350873.29652932758</v>
          </cell>
          <cell r="R1577">
            <v>346422.06745251181</v>
          </cell>
          <cell r="S1577">
            <v>346422.06745251181</v>
          </cell>
          <cell r="T1577">
            <v>346422.06745251181</v>
          </cell>
          <cell r="U1577">
            <v>346422.06745251181</v>
          </cell>
          <cell r="V1577">
            <v>360317.66564806475</v>
          </cell>
          <cell r="W1577">
            <v>360317.66564806475</v>
          </cell>
          <cell r="X1577">
            <v>360317.66564806475</v>
          </cell>
          <cell r="Y1577">
            <v>360317.66564806475</v>
          </cell>
          <cell r="Z1577">
            <v>374730.37227398733</v>
          </cell>
          <cell r="AA1577">
            <v>374730.37227398733</v>
          </cell>
          <cell r="AB1577">
            <v>374730.37227398733</v>
          </cell>
          <cell r="AC1577">
            <v>374730.37227398733</v>
          </cell>
          <cell r="AD1577">
            <v>389719.58716494683</v>
          </cell>
          <cell r="AE1577">
            <v>389719.58716494683</v>
          </cell>
          <cell r="AF1577">
            <v>389719.58716494683</v>
          </cell>
          <cell r="AG1577">
            <v>23322864.307948817</v>
          </cell>
          <cell r="AH1577">
            <v>0</v>
          </cell>
          <cell r="AI1577">
            <v>0</v>
          </cell>
          <cell r="AJ1577">
            <v>0</v>
          </cell>
          <cell r="AK1577">
            <v>0</v>
          </cell>
          <cell r="AL1577">
            <v>0</v>
          </cell>
          <cell r="AM1577">
            <v>0</v>
          </cell>
          <cell r="AN1577">
            <v>0</v>
          </cell>
          <cell r="AO1577">
            <v>0</v>
          </cell>
          <cell r="AP1577">
            <v>0</v>
          </cell>
          <cell r="AQ1577">
            <v>0</v>
          </cell>
          <cell r="AR1577">
            <v>0</v>
          </cell>
          <cell r="AS1577">
            <v>0</v>
          </cell>
          <cell r="AT1577">
            <v>0</v>
          </cell>
          <cell r="AU1577">
            <v>0</v>
          </cell>
          <cell r="AV1577">
            <v>0</v>
          </cell>
          <cell r="AW1577">
            <v>0</v>
          </cell>
          <cell r="AX1577">
            <v>0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0</v>
          </cell>
          <cell r="BD1577">
            <v>0</v>
          </cell>
          <cell r="BE1577">
            <v>0</v>
          </cell>
          <cell r="BF1577">
            <v>0</v>
          </cell>
          <cell r="BG1577">
            <v>0</v>
          </cell>
          <cell r="BH1577">
            <v>0</v>
          </cell>
          <cell r="BI1577">
            <v>0</v>
          </cell>
          <cell r="BJ1577">
            <v>0</v>
          </cell>
          <cell r="BK1577">
            <v>0</v>
          </cell>
          <cell r="BL1577">
            <v>0</v>
          </cell>
          <cell r="BM1577">
            <v>0</v>
          </cell>
          <cell r="BN1577">
            <v>0</v>
          </cell>
          <cell r="BO1577">
            <v>0</v>
          </cell>
          <cell r="BP1577">
            <v>0</v>
          </cell>
          <cell r="BQ1577">
            <v>0</v>
          </cell>
        </row>
        <row r="1579">
          <cell r="E1579" t="str">
            <v>Qtr Ending</v>
          </cell>
        </row>
        <row r="1580">
          <cell r="D1580">
            <v>25</v>
          </cell>
          <cell r="E1580">
            <v>39172</v>
          </cell>
          <cell r="F1580">
            <v>39263</v>
          </cell>
          <cell r="G1580">
            <v>39355</v>
          </cell>
          <cell r="H1580">
            <v>39447</v>
          </cell>
          <cell r="I1580">
            <v>39538</v>
          </cell>
          <cell r="J1580">
            <v>39629</v>
          </cell>
          <cell r="K1580">
            <v>39721</v>
          </cell>
          <cell r="L1580">
            <v>39813</v>
          </cell>
          <cell r="M1580">
            <v>39903</v>
          </cell>
          <cell r="N1580">
            <v>39994</v>
          </cell>
          <cell r="O1580">
            <v>40086</v>
          </cell>
          <cell r="P1580">
            <v>40178</v>
          </cell>
          <cell r="Q1580">
            <v>40268</v>
          </cell>
          <cell r="R1580">
            <v>40359</v>
          </cell>
          <cell r="S1580">
            <v>40451</v>
          </cell>
          <cell r="T1580">
            <v>40543</v>
          </cell>
          <cell r="U1580">
            <v>40633</v>
          </cell>
          <cell r="V1580">
            <v>40724</v>
          </cell>
          <cell r="W1580">
            <v>40816</v>
          </cell>
          <cell r="X1580">
            <v>40908</v>
          </cell>
          <cell r="Y1580">
            <v>40999</v>
          </cell>
          <cell r="Z1580">
            <v>41090</v>
          </cell>
          <cell r="AA1580">
            <v>41182</v>
          </cell>
          <cell r="AB1580">
            <v>41274</v>
          </cell>
          <cell r="AC1580">
            <v>41364</v>
          </cell>
          <cell r="AD1580">
            <v>41455</v>
          </cell>
          <cell r="AE1580">
            <v>41547</v>
          </cell>
          <cell r="AF1580">
            <v>41639</v>
          </cell>
          <cell r="AG1580">
            <v>41729</v>
          </cell>
          <cell r="AH1580">
            <v>41820</v>
          </cell>
          <cell r="AI1580">
            <v>41912</v>
          </cell>
          <cell r="AJ1580">
            <v>42004</v>
          </cell>
          <cell r="AK1580">
            <v>42094</v>
          </cell>
          <cell r="AL1580">
            <v>42185</v>
          </cell>
          <cell r="AM1580">
            <v>42277</v>
          </cell>
          <cell r="AN1580">
            <v>42369</v>
          </cell>
          <cell r="AO1580">
            <v>42460</v>
          </cell>
          <cell r="AP1580">
            <v>42551</v>
          </cell>
          <cell r="AQ1580">
            <v>42643</v>
          </cell>
          <cell r="AR1580">
            <v>42735</v>
          </cell>
          <cell r="AS1580">
            <v>42825</v>
          </cell>
          <cell r="AT1580">
            <v>42916</v>
          </cell>
          <cell r="AU1580">
            <v>43008</v>
          </cell>
          <cell r="AV1580">
            <v>43100</v>
          </cell>
          <cell r="AW1580">
            <v>43190</v>
          </cell>
          <cell r="AX1580">
            <v>43281</v>
          </cell>
          <cell r="AY1580">
            <v>43373</v>
          </cell>
          <cell r="AZ1580">
            <v>43465</v>
          </cell>
          <cell r="BA1580">
            <v>43555</v>
          </cell>
          <cell r="BB1580">
            <v>43646</v>
          </cell>
          <cell r="BC1580">
            <v>43738</v>
          </cell>
          <cell r="BD1580">
            <v>43830</v>
          </cell>
          <cell r="BE1580">
            <v>43921</v>
          </cell>
          <cell r="BF1580">
            <v>44012</v>
          </cell>
          <cell r="BG1580">
            <v>44104</v>
          </cell>
          <cell r="BH1580">
            <v>44196</v>
          </cell>
          <cell r="BI1580">
            <v>44286</v>
          </cell>
          <cell r="BJ1580">
            <v>44377</v>
          </cell>
          <cell r="BK1580">
            <v>44469</v>
          </cell>
          <cell r="BL1580">
            <v>44561</v>
          </cell>
          <cell r="BM1580">
            <v>44651</v>
          </cell>
          <cell r="BN1580">
            <v>44742</v>
          </cell>
          <cell r="BO1580">
            <v>44834</v>
          </cell>
          <cell r="BP1580">
            <v>44926</v>
          </cell>
          <cell r="BQ1580">
            <v>45016</v>
          </cell>
        </row>
        <row r="1581">
          <cell r="E1581" t="str">
            <v>Forecast</v>
          </cell>
          <cell r="F1581" t="str">
            <v>Forecast</v>
          </cell>
          <cell r="G1581" t="str">
            <v>Forecast</v>
          </cell>
          <cell r="H1581" t="str">
            <v>Forecast</v>
          </cell>
          <cell r="I1581" t="str">
            <v>Forecast</v>
          </cell>
          <cell r="J1581" t="str">
            <v>Forecast</v>
          </cell>
          <cell r="K1581" t="str">
            <v>Forecast</v>
          </cell>
          <cell r="L1581" t="str">
            <v>Forecast</v>
          </cell>
          <cell r="M1581" t="str">
            <v>Forecast</v>
          </cell>
          <cell r="N1581" t="str">
            <v>Forecast</v>
          </cell>
          <cell r="O1581" t="str">
            <v>Forecast</v>
          </cell>
          <cell r="P1581" t="str">
            <v>Forecast</v>
          </cell>
          <cell r="Q1581" t="str">
            <v>Forecast</v>
          </cell>
          <cell r="R1581" t="str">
            <v>Forecast</v>
          </cell>
          <cell r="S1581" t="str">
            <v>Forecast</v>
          </cell>
          <cell r="T1581" t="str">
            <v>Forecast</v>
          </cell>
          <cell r="U1581" t="str">
            <v>Forecast</v>
          </cell>
          <cell r="V1581" t="str">
            <v>Forecast</v>
          </cell>
          <cell r="W1581" t="str">
            <v>Forecast</v>
          </cell>
          <cell r="X1581" t="str">
            <v>Forecast</v>
          </cell>
          <cell r="Y1581" t="str">
            <v>Forecast</v>
          </cell>
          <cell r="Z1581" t="str">
            <v>Forecast</v>
          </cell>
          <cell r="AA1581" t="str">
            <v>Forecast</v>
          </cell>
          <cell r="AB1581" t="str">
            <v>Forecast</v>
          </cell>
          <cell r="AC1581" t="str">
            <v>Forecast</v>
          </cell>
          <cell r="AD1581" t="str">
            <v>Forecast</v>
          </cell>
          <cell r="AE1581" t="str">
            <v>Forecast</v>
          </cell>
          <cell r="AF1581" t="str">
            <v>Forecast</v>
          </cell>
          <cell r="AG1581" t="str">
            <v>Forecast</v>
          </cell>
          <cell r="AH1581" t="str">
            <v>Forecast</v>
          </cell>
          <cell r="AI1581" t="str">
            <v>Forecast</v>
          </cell>
          <cell r="AJ1581" t="str">
            <v>Forecast</v>
          </cell>
          <cell r="AK1581" t="str">
            <v>Forecast</v>
          </cell>
          <cell r="AL1581" t="str">
            <v>Forecast</v>
          </cell>
          <cell r="AM1581" t="str">
            <v>Forecast</v>
          </cell>
          <cell r="AN1581" t="str">
            <v>Forecast</v>
          </cell>
          <cell r="AO1581" t="str">
            <v>Forecast</v>
          </cell>
          <cell r="AP1581" t="str">
            <v>Forecast</v>
          </cell>
          <cell r="AQ1581" t="str">
            <v>Forecast</v>
          </cell>
          <cell r="AR1581" t="str">
            <v>Forecast</v>
          </cell>
          <cell r="AS1581" t="str">
            <v>Forecast</v>
          </cell>
          <cell r="AT1581" t="str">
            <v>Forecast</v>
          </cell>
          <cell r="AU1581" t="str">
            <v>Forecast</v>
          </cell>
          <cell r="AV1581" t="str">
            <v>Forecast</v>
          </cell>
          <cell r="AW1581" t="str">
            <v>Forecast</v>
          </cell>
          <cell r="AX1581" t="str">
            <v>Forecast</v>
          </cell>
          <cell r="AY1581" t="str">
            <v>Forecast</v>
          </cell>
          <cell r="AZ1581" t="str">
            <v>Forecast</v>
          </cell>
          <cell r="BA1581" t="str">
            <v>Forecast</v>
          </cell>
          <cell r="BB1581" t="str">
            <v>Forecast</v>
          </cell>
          <cell r="BC1581" t="str">
            <v>Forecast</v>
          </cell>
          <cell r="BD1581" t="str">
            <v>Forecast</v>
          </cell>
          <cell r="BE1581" t="str">
            <v>Forecast</v>
          </cell>
          <cell r="BF1581" t="str">
            <v>Forecast</v>
          </cell>
          <cell r="BG1581" t="str">
            <v>Forecast</v>
          </cell>
          <cell r="BH1581" t="str">
            <v>Forecast</v>
          </cell>
          <cell r="BI1581" t="str">
            <v>Forecast</v>
          </cell>
          <cell r="BJ1581" t="str">
            <v>Forecast</v>
          </cell>
          <cell r="BK1581" t="str">
            <v>Forecast</v>
          </cell>
          <cell r="BL1581" t="str">
            <v>Forecast</v>
          </cell>
          <cell r="BM1581" t="str">
            <v>Forecast</v>
          </cell>
          <cell r="BN1581" t="str">
            <v>Forecast</v>
          </cell>
          <cell r="BO1581" t="str">
            <v>Forecast</v>
          </cell>
          <cell r="BP1581" t="str">
            <v>Forecast</v>
          </cell>
          <cell r="BQ1581" t="str">
            <v>Forecast</v>
          </cell>
        </row>
        <row r="1584"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400976.36528384278</v>
          </cell>
          <cell r="J1584">
            <v>400976.36528384278</v>
          </cell>
          <cell r="K1584">
            <v>400976.36528384278</v>
          </cell>
          <cell r="L1584">
            <v>400976.36528384278</v>
          </cell>
          <cell r="M1584">
            <v>417015.41989519651</v>
          </cell>
          <cell r="N1584">
            <v>417015.41989519651</v>
          </cell>
          <cell r="O1584">
            <v>417015.41989519651</v>
          </cell>
          <cell r="P1584">
            <v>417015.41989519651</v>
          </cell>
          <cell r="Q1584">
            <v>433696.03669100441</v>
          </cell>
          <cell r="R1584">
            <v>433696.03669100441</v>
          </cell>
          <cell r="S1584">
            <v>433696.03669100441</v>
          </cell>
          <cell r="T1584">
            <v>433696.03669100441</v>
          </cell>
          <cell r="U1584">
            <v>451043.87815864454</v>
          </cell>
          <cell r="V1584">
            <v>445304.41234954557</v>
          </cell>
          <cell r="W1584">
            <v>445304.41234954557</v>
          </cell>
          <cell r="X1584">
            <v>445304.41234954557</v>
          </cell>
          <cell r="Y1584">
            <v>445304.41234954557</v>
          </cell>
          <cell r="Z1584">
            <v>463166.35525121802</v>
          </cell>
          <cell r="AA1584">
            <v>463166.35525121802</v>
          </cell>
          <cell r="AB1584">
            <v>463166.35525121802</v>
          </cell>
          <cell r="AC1584">
            <v>463166.35525121802</v>
          </cell>
          <cell r="AD1584">
            <v>481693.0094612668</v>
          </cell>
          <cell r="AE1584">
            <v>481693.0094612668</v>
          </cell>
          <cell r="AF1584">
            <v>481693.0094612668</v>
          </cell>
          <cell r="AG1584">
            <v>481693.0094612668</v>
          </cell>
          <cell r="AH1584">
            <v>500960.72983971745</v>
          </cell>
          <cell r="AI1584">
            <v>500960.72983971745</v>
          </cell>
          <cell r="AJ1584">
            <v>500960.72983971745</v>
          </cell>
          <cell r="AK1584">
            <v>0</v>
          </cell>
          <cell r="AL1584">
            <v>0</v>
          </cell>
          <cell r="AM1584">
            <v>0</v>
          </cell>
          <cell r="AN1584">
            <v>0</v>
          </cell>
          <cell r="AO1584">
            <v>0</v>
          </cell>
          <cell r="AP1584">
            <v>0</v>
          </cell>
          <cell r="AQ1584">
            <v>0</v>
          </cell>
          <cell r="AR1584">
            <v>0</v>
          </cell>
          <cell r="AS1584">
            <v>0</v>
          </cell>
          <cell r="AT1584">
            <v>0</v>
          </cell>
          <cell r="AU1584">
            <v>0</v>
          </cell>
          <cell r="AV1584">
            <v>0</v>
          </cell>
          <cell r="AW1584">
            <v>0</v>
          </cell>
          <cell r="AX1584">
            <v>0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0</v>
          </cell>
          <cell r="BD1584">
            <v>0</v>
          </cell>
          <cell r="BE1584">
            <v>0</v>
          </cell>
          <cell r="BF1584">
            <v>0</v>
          </cell>
          <cell r="BG1584">
            <v>0</v>
          </cell>
          <cell r="BH1584">
            <v>0</v>
          </cell>
          <cell r="BI1584">
            <v>0</v>
          </cell>
          <cell r="BJ1584">
            <v>0</v>
          </cell>
          <cell r="BK1584">
            <v>0</v>
          </cell>
          <cell r="BL1584">
            <v>0</v>
          </cell>
          <cell r="BM1584">
            <v>0</v>
          </cell>
          <cell r="BN1584">
            <v>0</v>
          </cell>
          <cell r="BO1584">
            <v>0</v>
          </cell>
          <cell r="BP1584">
            <v>0</v>
          </cell>
          <cell r="BQ1584">
            <v>0</v>
          </cell>
        </row>
        <row r="1585"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>
            <v>0</v>
          </cell>
          <cell r="AF1585">
            <v>0</v>
          </cell>
          <cell r="AG1585">
            <v>0</v>
          </cell>
          <cell r="AH1585">
            <v>0</v>
          </cell>
          <cell r="AI1585">
            <v>0</v>
          </cell>
          <cell r="AJ1585">
            <v>0</v>
          </cell>
          <cell r="AK1585">
            <v>0</v>
          </cell>
          <cell r="AL1585">
            <v>0</v>
          </cell>
          <cell r="AM1585">
            <v>0</v>
          </cell>
          <cell r="AN1585">
            <v>0</v>
          </cell>
          <cell r="AO1585">
            <v>0</v>
          </cell>
          <cell r="AP1585">
            <v>0</v>
          </cell>
          <cell r="AQ1585">
            <v>0</v>
          </cell>
          <cell r="AR1585">
            <v>0</v>
          </cell>
          <cell r="AS1585">
            <v>0</v>
          </cell>
          <cell r="AT1585">
            <v>0</v>
          </cell>
          <cell r="AU1585">
            <v>0</v>
          </cell>
          <cell r="AV1585">
            <v>0</v>
          </cell>
          <cell r="AW1585">
            <v>0</v>
          </cell>
          <cell r="AX1585">
            <v>0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0</v>
          </cell>
          <cell r="BD1585">
            <v>0</v>
          </cell>
          <cell r="BE1585">
            <v>0</v>
          </cell>
          <cell r="BF1585">
            <v>0</v>
          </cell>
          <cell r="BG1585">
            <v>0</v>
          </cell>
          <cell r="BH1585">
            <v>0</v>
          </cell>
          <cell r="BI1585">
            <v>0</v>
          </cell>
          <cell r="BJ1585">
            <v>0</v>
          </cell>
          <cell r="BK1585">
            <v>0</v>
          </cell>
          <cell r="BL1585">
            <v>0</v>
          </cell>
          <cell r="BM1585">
            <v>0</v>
          </cell>
          <cell r="BN1585">
            <v>0</v>
          </cell>
          <cell r="BO1585">
            <v>0</v>
          </cell>
          <cell r="BP1585">
            <v>0</v>
          </cell>
          <cell r="BQ1585">
            <v>0</v>
          </cell>
        </row>
        <row r="1587"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400976.36528384278</v>
          </cell>
          <cell r="J1587">
            <v>400976.36528384278</v>
          </cell>
          <cell r="K1587">
            <v>400976.36528384278</v>
          </cell>
          <cell r="L1587">
            <v>400976.36528384278</v>
          </cell>
          <cell r="M1587">
            <v>417015.41989519651</v>
          </cell>
          <cell r="N1587">
            <v>417015.41989519651</v>
          </cell>
          <cell r="O1587">
            <v>417015.41989519651</v>
          </cell>
          <cell r="P1587">
            <v>417015.41989519651</v>
          </cell>
          <cell r="Q1587">
            <v>433696.03669100441</v>
          </cell>
          <cell r="R1587">
            <v>433696.03669100441</v>
          </cell>
          <cell r="S1587">
            <v>433696.03669100441</v>
          </cell>
          <cell r="T1587">
            <v>433696.03669100441</v>
          </cell>
          <cell r="U1587">
            <v>451043.87815864454</v>
          </cell>
          <cell r="V1587">
            <v>445304.41234954557</v>
          </cell>
          <cell r="W1587">
            <v>445304.41234954557</v>
          </cell>
          <cell r="X1587">
            <v>445304.41234954557</v>
          </cell>
          <cell r="Y1587">
            <v>445304.41234954557</v>
          </cell>
          <cell r="Z1587">
            <v>463166.35525121802</v>
          </cell>
          <cell r="AA1587">
            <v>463166.35525121802</v>
          </cell>
          <cell r="AB1587">
            <v>463166.35525121802</v>
          </cell>
          <cell r="AC1587">
            <v>463166.35525121802</v>
          </cell>
          <cell r="AD1587">
            <v>481693.0094612668</v>
          </cell>
          <cell r="AE1587">
            <v>481693.0094612668</v>
          </cell>
          <cell r="AF1587">
            <v>481693.0094612668</v>
          </cell>
          <cell r="AG1587">
            <v>481693.0094612668</v>
          </cell>
          <cell r="AH1587">
            <v>500960.72983971745</v>
          </cell>
          <cell r="AI1587">
            <v>500960.72983971745</v>
          </cell>
          <cell r="AJ1587">
            <v>500960.72983971745</v>
          </cell>
          <cell r="AK1587">
            <v>0</v>
          </cell>
          <cell r="AL1587">
            <v>0</v>
          </cell>
          <cell r="AM1587">
            <v>0</v>
          </cell>
          <cell r="AN1587">
            <v>0</v>
          </cell>
          <cell r="AO1587">
            <v>0</v>
          </cell>
          <cell r="AP1587">
            <v>0</v>
          </cell>
          <cell r="AQ1587">
            <v>0</v>
          </cell>
          <cell r="AR1587">
            <v>0</v>
          </cell>
          <cell r="AS1587">
            <v>0</v>
          </cell>
          <cell r="AT1587">
            <v>0</v>
          </cell>
          <cell r="AU1587">
            <v>0</v>
          </cell>
          <cell r="AV1587">
            <v>0</v>
          </cell>
          <cell r="AW1587">
            <v>0</v>
          </cell>
          <cell r="AX1587">
            <v>0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0</v>
          </cell>
          <cell r="BD1587">
            <v>0</v>
          </cell>
          <cell r="BE1587">
            <v>0</v>
          </cell>
          <cell r="BF1587">
            <v>0</v>
          </cell>
          <cell r="BG1587">
            <v>0</v>
          </cell>
          <cell r="BH1587">
            <v>0</v>
          </cell>
          <cell r="BI1587">
            <v>0</v>
          </cell>
          <cell r="BJ1587">
            <v>0</v>
          </cell>
          <cell r="BK1587">
            <v>0</v>
          </cell>
          <cell r="BL1587">
            <v>0</v>
          </cell>
          <cell r="BM1587">
            <v>0</v>
          </cell>
          <cell r="BN1587">
            <v>0</v>
          </cell>
          <cell r="BO1587">
            <v>0</v>
          </cell>
          <cell r="BP1587">
            <v>0</v>
          </cell>
          <cell r="BQ1587">
            <v>0</v>
          </cell>
        </row>
        <row r="1590"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-14034.172784934499</v>
          </cell>
          <cell r="J1590">
            <v>-14034.172784934499</v>
          </cell>
          <cell r="K1590">
            <v>-14034.172784934499</v>
          </cell>
          <cell r="L1590">
            <v>-14034.172784934499</v>
          </cell>
          <cell r="M1590">
            <v>-14595.53969633188</v>
          </cell>
          <cell r="N1590">
            <v>-14595.53969633188</v>
          </cell>
          <cell r="O1590">
            <v>-14595.53969633188</v>
          </cell>
          <cell r="P1590">
            <v>-14595.53969633188</v>
          </cell>
          <cell r="Q1590">
            <v>-15179.361284185155</v>
          </cell>
          <cell r="R1590">
            <v>-15179.361284185155</v>
          </cell>
          <cell r="S1590">
            <v>-15179.361284185155</v>
          </cell>
          <cell r="T1590">
            <v>-15179.361284185155</v>
          </cell>
          <cell r="U1590">
            <v>-15786.535735552561</v>
          </cell>
          <cell r="V1590">
            <v>-15585.654432234096</v>
          </cell>
          <cell r="W1590">
            <v>-15585.654432234096</v>
          </cell>
          <cell r="X1590">
            <v>-15585.654432234096</v>
          </cell>
          <cell r="Y1590">
            <v>-15585.654432234096</v>
          </cell>
          <cell r="Z1590">
            <v>-16210.822433792631</v>
          </cell>
          <cell r="AA1590">
            <v>-16210.822433792631</v>
          </cell>
          <cell r="AB1590">
            <v>-16210.822433792631</v>
          </cell>
          <cell r="AC1590">
            <v>-16210.822433792631</v>
          </cell>
          <cell r="AD1590">
            <v>-16859.255331144341</v>
          </cell>
          <cell r="AE1590">
            <v>-16859.255331144341</v>
          </cell>
          <cell r="AF1590">
            <v>-16859.255331144341</v>
          </cell>
          <cell r="AG1590">
            <v>-16859.255331144341</v>
          </cell>
          <cell r="AH1590">
            <v>-17533.625544390114</v>
          </cell>
          <cell r="AI1590">
            <v>-17533.625544390114</v>
          </cell>
          <cell r="AJ1590">
            <v>-17533.625544390114</v>
          </cell>
          <cell r="AK1590">
            <v>0</v>
          </cell>
          <cell r="AL1590">
            <v>0</v>
          </cell>
          <cell r="AM1590">
            <v>0</v>
          </cell>
          <cell r="AN1590">
            <v>0</v>
          </cell>
          <cell r="AO1590">
            <v>0</v>
          </cell>
          <cell r="AP1590">
            <v>0</v>
          </cell>
          <cell r="AQ1590">
            <v>0</v>
          </cell>
          <cell r="AR1590">
            <v>0</v>
          </cell>
          <cell r="AS1590">
            <v>0</v>
          </cell>
          <cell r="AT1590">
            <v>0</v>
          </cell>
          <cell r="AU1590">
            <v>0</v>
          </cell>
          <cell r="AV1590">
            <v>0</v>
          </cell>
          <cell r="AW1590">
            <v>0</v>
          </cell>
          <cell r="AX1590">
            <v>0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0</v>
          </cell>
          <cell r="BD1590">
            <v>0</v>
          </cell>
          <cell r="BE1590">
            <v>0</v>
          </cell>
          <cell r="BF1590">
            <v>0</v>
          </cell>
          <cell r="BG1590">
            <v>0</v>
          </cell>
          <cell r="BH1590">
            <v>0</v>
          </cell>
          <cell r="BI1590">
            <v>0</v>
          </cell>
          <cell r="BJ1590">
            <v>0</v>
          </cell>
          <cell r="BK1590">
            <v>0</v>
          </cell>
          <cell r="BL1590">
            <v>0</v>
          </cell>
          <cell r="BM1590">
            <v>0</v>
          </cell>
          <cell r="BN1590">
            <v>0</v>
          </cell>
          <cell r="BO1590">
            <v>0</v>
          </cell>
          <cell r="BP1590">
            <v>0</v>
          </cell>
          <cell r="BQ1590">
            <v>0</v>
          </cell>
        </row>
        <row r="1591"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>
            <v>0</v>
          </cell>
          <cell r="AF1591">
            <v>0</v>
          </cell>
          <cell r="AG1591">
            <v>0</v>
          </cell>
          <cell r="AH1591">
            <v>0</v>
          </cell>
          <cell r="AI1591">
            <v>0</v>
          </cell>
          <cell r="AJ1591">
            <v>0</v>
          </cell>
          <cell r="AK1591">
            <v>0</v>
          </cell>
          <cell r="AL1591">
            <v>0</v>
          </cell>
          <cell r="AM1591">
            <v>0</v>
          </cell>
          <cell r="AN1591">
            <v>0</v>
          </cell>
          <cell r="AO1591">
            <v>0</v>
          </cell>
          <cell r="AP1591">
            <v>0</v>
          </cell>
          <cell r="AQ1591">
            <v>0</v>
          </cell>
          <cell r="AR1591">
            <v>0</v>
          </cell>
          <cell r="AS1591">
            <v>0</v>
          </cell>
          <cell r="AT1591">
            <v>0</v>
          </cell>
          <cell r="AU1591">
            <v>0</v>
          </cell>
          <cell r="AV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0</v>
          </cell>
          <cell r="BD1591">
            <v>0</v>
          </cell>
          <cell r="BE1591">
            <v>0</v>
          </cell>
          <cell r="BF1591">
            <v>0</v>
          </cell>
          <cell r="BG1591">
            <v>0</v>
          </cell>
          <cell r="BH1591">
            <v>0</v>
          </cell>
          <cell r="BI1591">
            <v>0</v>
          </cell>
          <cell r="BJ1591">
            <v>0</v>
          </cell>
          <cell r="BK1591">
            <v>0</v>
          </cell>
          <cell r="BL1591">
            <v>0</v>
          </cell>
          <cell r="BM1591">
            <v>0</v>
          </cell>
          <cell r="BN1591">
            <v>0</v>
          </cell>
          <cell r="BO1591">
            <v>0</v>
          </cell>
          <cell r="BP1591">
            <v>0</v>
          </cell>
          <cell r="BQ1591">
            <v>0</v>
          </cell>
        </row>
        <row r="1592"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>
            <v>0</v>
          </cell>
          <cell r="AF1592">
            <v>0</v>
          </cell>
          <cell r="AG1592">
            <v>0</v>
          </cell>
          <cell r="AH1592">
            <v>0</v>
          </cell>
          <cell r="AI1592">
            <v>0</v>
          </cell>
          <cell r="AJ1592">
            <v>0</v>
          </cell>
          <cell r="AK1592">
            <v>0</v>
          </cell>
          <cell r="AL1592">
            <v>0</v>
          </cell>
          <cell r="AM1592">
            <v>0</v>
          </cell>
          <cell r="AN1592">
            <v>0</v>
          </cell>
          <cell r="AO1592">
            <v>0</v>
          </cell>
          <cell r="AP1592">
            <v>0</v>
          </cell>
          <cell r="AQ1592">
            <v>0</v>
          </cell>
          <cell r="AR1592">
            <v>0</v>
          </cell>
          <cell r="AS1592">
            <v>0</v>
          </cell>
          <cell r="AT1592">
            <v>0</v>
          </cell>
          <cell r="AU1592">
            <v>0</v>
          </cell>
          <cell r="AV1592">
            <v>0</v>
          </cell>
          <cell r="AW1592">
            <v>0</v>
          </cell>
          <cell r="AX1592">
            <v>0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0</v>
          </cell>
          <cell r="BD1592">
            <v>0</v>
          </cell>
          <cell r="BE1592">
            <v>0</v>
          </cell>
          <cell r="BF1592">
            <v>0</v>
          </cell>
          <cell r="BG1592">
            <v>0</v>
          </cell>
          <cell r="BH1592">
            <v>0</v>
          </cell>
          <cell r="BI1592">
            <v>0</v>
          </cell>
          <cell r="BJ1592">
            <v>0</v>
          </cell>
          <cell r="BK1592">
            <v>0</v>
          </cell>
          <cell r="BL1592">
            <v>0</v>
          </cell>
          <cell r="BM1592">
            <v>0</v>
          </cell>
          <cell r="BN1592">
            <v>0</v>
          </cell>
          <cell r="BO1592">
            <v>0</v>
          </cell>
          <cell r="BP1592">
            <v>0</v>
          </cell>
          <cell r="BQ1592">
            <v>0</v>
          </cell>
        </row>
        <row r="1593"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>
            <v>0</v>
          </cell>
          <cell r="AF1593">
            <v>0</v>
          </cell>
          <cell r="AG1593">
            <v>0</v>
          </cell>
          <cell r="AH1593">
            <v>0</v>
          </cell>
          <cell r="AI1593">
            <v>0</v>
          </cell>
          <cell r="AJ1593">
            <v>0</v>
          </cell>
          <cell r="AK1593">
            <v>0</v>
          </cell>
          <cell r="AL1593">
            <v>0</v>
          </cell>
          <cell r="AM1593">
            <v>0</v>
          </cell>
          <cell r="AN1593">
            <v>0</v>
          </cell>
          <cell r="AO1593">
            <v>0</v>
          </cell>
          <cell r="AP1593">
            <v>0</v>
          </cell>
          <cell r="AQ1593">
            <v>0</v>
          </cell>
          <cell r="AR1593">
            <v>0</v>
          </cell>
          <cell r="AS1593">
            <v>0</v>
          </cell>
          <cell r="AT1593">
            <v>0</v>
          </cell>
          <cell r="AU1593">
            <v>0</v>
          </cell>
          <cell r="AV1593">
            <v>0</v>
          </cell>
          <cell r="AW1593">
            <v>0</v>
          </cell>
          <cell r="AX1593">
            <v>0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0</v>
          </cell>
          <cell r="BD1593">
            <v>0</v>
          </cell>
          <cell r="BE1593">
            <v>0</v>
          </cell>
          <cell r="BF1593">
            <v>0</v>
          </cell>
          <cell r="BG1593">
            <v>0</v>
          </cell>
          <cell r="BH1593">
            <v>0</v>
          </cell>
          <cell r="BI1593">
            <v>0</v>
          </cell>
          <cell r="BJ1593">
            <v>0</v>
          </cell>
          <cell r="BK1593">
            <v>0</v>
          </cell>
          <cell r="BL1593">
            <v>0</v>
          </cell>
          <cell r="BM1593">
            <v>0</v>
          </cell>
          <cell r="BN1593">
            <v>0</v>
          </cell>
          <cell r="BO1593">
            <v>0</v>
          </cell>
          <cell r="BP1593">
            <v>0</v>
          </cell>
          <cell r="BQ1593">
            <v>0</v>
          </cell>
        </row>
        <row r="1594"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>
            <v>0</v>
          </cell>
          <cell r="AF1594">
            <v>0</v>
          </cell>
          <cell r="AG1594">
            <v>0</v>
          </cell>
          <cell r="AH1594">
            <v>0</v>
          </cell>
          <cell r="AI1594">
            <v>0</v>
          </cell>
          <cell r="AJ1594">
            <v>0</v>
          </cell>
          <cell r="AK1594">
            <v>0</v>
          </cell>
          <cell r="AL1594">
            <v>0</v>
          </cell>
          <cell r="AM1594">
            <v>0</v>
          </cell>
          <cell r="AN1594">
            <v>0</v>
          </cell>
          <cell r="AO1594">
            <v>0</v>
          </cell>
          <cell r="AP1594">
            <v>0</v>
          </cell>
          <cell r="AQ1594">
            <v>0</v>
          </cell>
          <cell r="AR1594">
            <v>0</v>
          </cell>
          <cell r="AS1594">
            <v>0</v>
          </cell>
          <cell r="AT1594">
            <v>0</v>
          </cell>
          <cell r="AU1594">
            <v>0</v>
          </cell>
          <cell r="AV1594">
            <v>0</v>
          </cell>
          <cell r="AW1594">
            <v>0</v>
          </cell>
          <cell r="AX1594">
            <v>0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0</v>
          </cell>
          <cell r="BD1594">
            <v>0</v>
          </cell>
          <cell r="BE1594">
            <v>0</v>
          </cell>
          <cell r="BF1594">
            <v>0</v>
          </cell>
          <cell r="BG1594">
            <v>0</v>
          </cell>
          <cell r="BH1594">
            <v>0</v>
          </cell>
          <cell r="BI1594">
            <v>0</v>
          </cell>
          <cell r="BJ1594">
            <v>0</v>
          </cell>
          <cell r="BK1594">
            <v>0</v>
          </cell>
          <cell r="BL1594">
            <v>0</v>
          </cell>
          <cell r="BM1594">
            <v>0</v>
          </cell>
          <cell r="BN1594">
            <v>0</v>
          </cell>
          <cell r="BO1594">
            <v>0</v>
          </cell>
          <cell r="BP1594">
            <v>0</v>
          </cell>
          <cell r="BQ1594">
            <v>0</v>
          </cell>
        </row>
        <row r="1596"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-14034.172784934499</v>
          </cell>
          <cell r="J1596">
            <v>-14034.172784934499</v>
          </cell>
          <cell r="K1596">
            <v>-14034.172784934499</v>
          </cell>
          <cell r="L1596">
            <v>-14034.172784934499</v>
          </cell>
          <cell r="M1596">
            <v>-14595.53969633188</v>
          </cell>
          <cell r="N1596">
            <v>-14595.53969633188</v>
          </cell>
          <cell r="O1596">
            <v>-14595.53969633188</v>
          </cell>
          <cell r="P1596">
            <v>-14595.53969633188</v>
          </cell>
          <cell r="Q1596">
            <v>-15179.361284185155</v>
          </cell>
          <cell r="R1596">
            <v>-15179.361284185155</v>
          </cell>
          <cell r="S1596">
            <v>-15179.361284185155</v>
          </cell>
          <cell r="T1596">
            <v>-15179.361284185155</v>
          </cell>
          <cell r="U1596">
            <v>-15786.535735552561</v>
          </cell>
          <cell r="V1596">
            <v>-15585.654432234096</v>
          </cell>
          <cell r="W1596">
            <v>-15585.654432234096</v>
          </cell>
          <cell r="X1596">
            <v>-15585.654432234096</v>
          </cell>
          <cell r="Y1596">
            <v>-15585.654432234096</v>
          </cell>
          <cell r="Z1596">
            <v>-16210.822433792631</v>
          </cell>
          <cell r="AA1596">
            <v>-16210.822433792631</v>
          </cell>
          <cell r="AB1596">
            <v>-16210.822433792631</v>
          </cell>
          <cell r="AC1596">
            <v>-16210.822433792631</v>
          </cell>
          <cell r="AD1596">
            <v>-16859.255331144341</v>
          </cell>
          <cell r="AE1596">
            <v>-16859.255331144341</v>
          </cell>
          <cell r="AF1596">
            <v>-16859.255331144341</v>
          </cell>
          <cell r="AG1596">
            <v>-16859.255331144341</v>
          </cell>
          <cell r="AH1596">
            <v>-17533.625544390114</v>
          </cell>
          <cell r="AI1596">
            <v>-17533.625544390114</v>
          </cell>
          <cell r="AJ1596">
            <v>-17533.625544390114</v>
          </cell>
          <cell r="AK1596">
            <v>0</v>
          </cell>
          <cell r="AL1596">
            <v>0</v>
          </cell>
          <cell r="AM1596">
            <v>0</v>
          </cell>
          <cell r="AN1596">
            <v>0</v>
          </cell>
          <cell r="AO1596">
            <v>0</v>
          </cell>
          <cell r="AP1596">
            <v>0</v>
          </cell>
          <cell r="AQ1596">
            <v>0</v>
          </cell>
          <cell r="AR1596">
            <v>0</v>
          </cell>
          <cell r="AS1596">
            <v>0</v>
          </cell>
          <cell r="AT1596">
            <v>0</v>
          </cell>
          <cell r="AU1596">
            <v>0</v>
          </cell>
          <cell r="AV1596">
            <v>0</v>
          </cell>
          <cell r="AW1596">
            <v>0</v>
          </cell>
          <cell r="AX1596">
            <v>0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0</v>
          </cell>
          <cell r="BD1596">
            <v>0</v>
          </cell>
          <cell r="BE1596">
            <v>0</v>
          </cell>
          <cell r="BF1596">
            <v>0</v>
          </cell>
          <cell r="BG1596">
            <v>0</v>
          </cell>
          <cell r="BH1596">
            <v>0</v>
          </cell>
          <cell r="BI1596">
            <v>0</v>
          </cell>
          <cell r="BJ1596">
            <v>0</v>
          </cell>
          <cell r="BK1596">
            <v>0</v>
          </cell>
          <cell r="BL1596">
            <v>0</v>
          </cell>
          <cell r="BM1596">
            <v>0</v>
          </cell>
          <cell r="BN1596">
            <v>0</v>
          </cell>
          <cell r="BO1596">
            <v>0</v>
          </cell>
          <cell r="BP1596">
            <v>0</v>
          </cell>
          <cell r="BQ1596">
            <v>0</v>
          </cell>
        </row>
        <row r="1598"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386942.19249890826</v>
          </cell>
          <cell r="J1598">
            <v>386942.19249890826</v>
          </cell>
          <cell r="K1598">
            <v>386942.19249890826</v>
          </cell>
          <cell r="L1598">
            <v>386942.19249890826</v>
          </cell>
          <cell r="M1598">
            <v>402419.88019886462</v>
          </cell>
          <cell r="N1598">
            <v>402419.88019886462</v>
          </cell>
          <cell r="O1598">
            <v>402419.88019886462</v>
          </cell>
          <cell r="P1598">
            <v>402419.88019886462</v>
          </cell>
          <cell r="Q1598">
            <v>418516.67540681927</v>
          </cell>
          <cell r="R1598">
            <v>418516.67540681927</v>
          </cell>
          <cell r="S1598">
            <v>418516.67540681927</v>
          </cell>
          <cell r="T1598">
            <v>418516.67540681927</v>
          </cell>
          <cell r="U1598">
            <v>435257.34242309199</v>
          </cell>
          <cell r="V1598">
            <v>429718.75791731145</v>
          </cell>
          <cell r="W1598">
            <v>429718.75791731145</v>
          </cell>
          <cell r="X1598">
            <v>429718.75791731145</v>
          </cell>
          <cell r="Y1598">
            <v>429718.75791731145</v>
          </cell>
          <cell r="Z1598">
            <v>446955.53281742538</v>
          </cell>
          <cell r="AA1598">
            <v>446955.53281742538</v>
          </cell>
          <cell r="AB1598">
            <v>446955.53281742538</v>
          </cell>
          <cell r="AC1598">
            <v>446955.53281742538</v>
          </cell>
          <cell r="AD1598">
            <v>464833.75413012248</v>
          </cell>
          <cell r="AE1598">
            <v>464833.75413012248</v>
          </cell>
          <cell r="AF1598">
            <v>464833.75413012248</v>
          </cell>
          <cell r="AG1598">
            <v>464833.75413012248</v>
          </cell>
          <cell r="AH1598">
            <v>483427.10429532733</v>
          </cell>
          <cell r="AI1598">
            <v>483427.10429532733</v>
          </cell>
          <cell r="AJ1598">
            <v>483427.10429532733</v>
          </cell>
          <cell r="AK1598">
            <v>0</v>
          </cell>
          <cell r="AL1598">
            <v>0</v>
          </cell>
          <cell r="AM1598">
            <v>0</v>
          </cell>
          <cell r="AN1598">
            <v>0</v>
          </cell>
          <cell r="AO1598">
            <v>0</v>
          </cell>
          <cell r="AP1598">
            <v>0</v>
          </cell>
          <cell r="AQ1598">
            <v>0</v>
          </cell>
          <cell r="AR1598">
            <v>0</v>
          </cell>
          <cell r="AS1598">
            <v>0</v>
          </cell>
          <cell r="AT1598">
            <v>0</v>
          </cell>
          <cell r="AU1598">
            <v>0</v>
          </cell>
          <cell r="AV1598">
            <v>0</v>
          </cell>
          <cell r="AW1598">
            <v>0</v>
          </cell>
          <cell r="AX1598">
            <v>0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0</v>
          </cell>
          <cell r="BD1598">
            <v>0</v>
          </cell>
          <cell r="BE1598">
            <v>0</v>
          </cell>
          <cell r="BF1598">
            <v>0</v>
          </cell>
          <cell r="BG1598">
            <v>0</v>
          </cell>
          <cell r="BH1598">
            <v>0</v>
          </cell>
          <cell r="BI1598">
            <v>0</v>
          </cell>
          <cell r="BJ1598">
            <v>0</v>
          </cell>
          <cell r="BK1598">
            <v>0</v>
          </cell>
          <cell r="BL1598">
            <v>0</v>
          </cell>
          <cell r="BM1598">
            <v>0</v>
          </cell>
          <cell r="BN1598">
            <v>0</v>
          </cell>
          <cell r="BO1598">
            <v>0</v>
          </cell>
          <cell r="BP1598">
            <v>0</v>
          </cell>
          <cell r="BQ1598">
            <v>0</v>
          </cell>
        </row>
        <row r="1601"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-21000049.285714287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>
            <v>0</v>
          </cell>
          <cell r="AF1601">
            <v>0</v>
          </cell>
          <cell r="AG1601">
            <v>0</v>
          </cell>
          <cell r="AH1601">
            <v>0</v>
          </cell>
          <cell r="AI1601">
            <v>0</v>
          </cell>
          <cell r="AJ1601">
            <v>0</v>
          </cell>
          <cell r="AK1601">
            <v>0</v>
          </cell>
          <cell r="AL1601">
            <v>0</v>
          </cell>
          <cell r="AM1601">
            <v>0</v>
          </cell>
          <cell r="AN1601">
            <v>0</v>
          </cell>
          <cell r="AO1601">
            <v>0</v>
          </cell>
          <cell r="AP1601">
            <v>0</v>
          </cell>
          <cell r="AQ1601">
            <v>0</v>
          </cell>
          <cell r="AR1601">
            <v>0</v>
          </cell>
          <cell r="AS1601">
            <v>0</v>
          </cell>
          <cell r="AT1601">
            <v>0</v>
          </cell>
          <cell r="AU1601">
            <v>0</v>
          </cell>
          <cell r="AV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0</v>
          </cell>
          <cell r="BD1601">
            <v>0</v>
          </cell>
          <cell r="BE1601">
            <v>0</v>
          </cell>
          <cell r="BF1601">
            <v>0</v>
          </cell>
          <cell r="BG1601">
            <v>0</v>
          </cell>
          <cell r="BH1601">
            <v>0</v>
          </cell>
          <cell r="BI1601">
            <v>0</v>
          </cell>
          <cell r="BJ1601">
            <v>0</v>
          </cell>
          <cell r="BK1601">
            <v>0</v>
          </cell>
          <cell r="BL1601">
            <v>0</v>
          </cell>
          <cell r="BM1601">
            <v>0</v>
          </cell>
          <cell r="BN1601">
            <v>0</v>
          </cell>
          <cell r="BO1601">
            <v>0</v>
          </cell>
          <cell r="BP1601">
            <v>0</v>
          </cell>
          <cell r="BQ1601">
            <v>0</v>
          </cell>
        </row>
        <row r="1602"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>
            <v>0</v>
          </cell>
          <cell r="AF1602">
            <v>0</v>
          </cell>
          <cell r="AG1602">
            <v>0</v>
          </cell>
          <cell r="AH1602">
            <v>0</v>
          </cell>
          <cell r="AI1602">
            <v>0</v>
          </cell>
          <cell r="AJ1602">
            <v>0</v>
          </cell>
          <cell r="AK1602">
            <v>0</v>
          </cell>
          <cell r="AL1602">
            <v>0</v>
          </cell>
          <cell r="AM1602">
            <v>0</v>
          </cell>
          <cell r="AN1602">
            <v>0</v>
          </cell>
          <cell r="AO1602">
            <v>0</v>
          </cell>
          <cell r="AP1602">
            <v>0</v>
          </cell>
          <cell r="AQ1602">
            <v>0</v>
          </cell>
          <cell r="AR1602">
            <v>0</v>
          </cell>
          <cell r="AS1602">
            <v>0</v>
          </cell>
          <cell r="AT1602">
            <v>0</v>
          </cell>
          <cell r="AU1602">
            <v>0</v>
          </cell>
          <cell r="AV1602">
            <v>0</v>
          </cell>
          <cell r="AW1602">
            <v>0</v>
          </cell>
          <cell r="AX1602">
            <v>0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0</v>
          </cell>
          <cell r="BD1602">
            <v>0</v>
          </cell>
          <cell r="BE1602">
            <v>0</v>
          </cell>
          <cell r="BF1602">
            <v>0</v>
          </cell>
          <cell r="BG1602">
            <v>0</v>
          </cell>
          <cell r="BH1602">
            <v>0</v>
          </cell>
          <cell r="BI1602">
            <v>0</v>
          </cell>
          <cell r="BJ1602">
            <v>0</v>
          </cell>
          <cell r="BK1602">
            <v>0</v>
          </cell>
          <cell r="BL1602">
            <v>0</v>
          </cell>
          <cell r="BM1602">
            <v>0</v>
          </cell>
          <cell r="BN1602">
            <v>0</v>
          </cell>
          <cell r="BO1602">
            <v>0</v>
          </cell>
          <cell r="BP1602">
            <v>0</v>
          </cell>
          <cell r="BQ1602">
            <v>0</v>
          </cell>
        </row>
        <row r="1603"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>
            <v>0</v>
          </cell>
          <cell r="AF1603">
            <v>0</v>
          </cell>
          <cell r="AG1603">
            <v>0</v>
          </cell>
          <cell r="AH1603">
            <v>0</v>
          </cell>
          <cell r="AI1603">
            <v>0</v>
          </cell>
          <cell r="AJ1603">
            <v>0</v>
          </cell>
          <cell r="AK1603">
            <v>23813798.999772776</v>
          </cell>
          <cell r="AL1603">
            <v>0</v>
          </cell>
          <cell r="AM1603">
            <v>0</v>
          </cell>
          <cell r="AN1603">
            <v>0</v>
          </cell>
          <cell r="AO1603">
            <v>0</v>
          </cell>
          <cell r="AP1603">
            <v>0</v>
          </cell>
          <cell r="AQ1603">
            <v>0</v>
          </cell>
          <cell r="AR1603">
            <v>0</v>
          </cell>
          <cell r="AS1603">
            <v>0</v>
          </cell>
          <cell r="AT1603">
            <v>0</v>
          </cell>
          <cell r="AU1603">
            <v>0</v>
          </cell>
          <cell r="AV1603">
            <v>0</v>
          </cell>
          <cell r="AW1603">
            <v>0</v>
          </cell>
          <cell r="AX1603">
            <v>0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0</v>
          </cell>
          <cell r="BD1603">
            <v>0</v>
          </cell>
          <cell r="BE1603">
            <v>0</v>
          </cell>
          <cell r="BF1603">
            <v>0</v>
          </cell>
          <cell r="BG1603">
            <v>0</v>
          </cell>
          <cell r="BH1603">
            <v>0</v>
          </cell>
          <cell r="BI1603">
            <v>0</v>
          </cell>
          <cell r="BJ1603">
            <v>0</v>
          </cell>
          <cell r="BK1603">
            <v>0</v>
          </cell>
          <cell r="BL1603">
            <v>0</v>
          </cell>
          <cell r="BM1603">
            <v>0</v>
          </cell>
          <cell r="BN1603">
            <v>0</v>
          </cell>
          <cell r="BO1603">
            <v>0</v>
          </cell>
          <cell r="BP1603">
            <v>0</v>
          </cell>
          <cell r="BQ1603">
            <v>0</v>
          </cell>
        </row>
        <row r="1605"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-21000049.285714287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>
            <v>0</v>
          </cell>
          <cell r="AF1605">
            <v>0</v>
          </cell>
          <cell r="AG1605">
            <v>0</v>
          </cell>
          <cell r="AH1605">
            <v>0</v>
          </cell>
          <cell r="AI1605">
            <v>0</v>
          </cell>
          <cell r="AJ1605">
            <v>0</v>
          </cell>
          <cell r="AK1605">
            <v>23813798.999772776</v>
          </cell>
          <cell r="AL1605">
            <v>0</v>
          </cell>
          <cell r="AM1605">
            <v>0</v>
          </cell>
          <cell r="AN1605">
            <v>0</v>
          </cell>
          <cell r="AO1605">
            <v>0</v>
          </cell>
          <cell r="AP1605">
            <v>0</v>
          </cell>
          <cell r="AQ1605">
            <v>0</v>
          </cell>
          <cell r="AR1605">
            <v>0</v>
          </cell>
          <cell r="AS1605">
            <v>0</v>
          </cell>
          <cell r="AT1605">
            <v>0</v>
          </cell>
          <cell r="AU1605">
            <v>0</v>
          </cell>
          <cell r="AV1605">
            <v>0</v>
          </cell>
          <cell r="AW1605">
            <v>0</v>
          </cell>
          <cell r="AX1605">
            <v>0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0</v>
          </cell>
          <cell r="BD1605">
            <v>0</v>
          </cell>
          <cell r="BE1605">
            <v>0</v>
          </cell>
          <cell r="BF1605">
            <v>0</v>
          </cell>
          <cell r="BG1605">
            <v>0</v>
          </cell>
          <cell r="BH1605">
            <v>0</v>
          </cell>
          <cell r="BI1605">
            <v>0</v>
          </cell>
          <cell r="BJ1605">
            <v>0</v>
          </cell>
          <cell r="BK1605">
            <v>0</v>
          </cell>
          <cell r="BL1605">
            <v>0</v>
          </cell>
          <cell r="BM1605">
            <v>0</v>
          </cell>
          <cell r="BN1605">
            <v>0</v>
          </cell>
          <cell r="BO1605">
            <v>0</v>
          </cell>
          <cell r="BP1605">
            <v>0</v>
          </cell>
          <cell r="BQ1605">
            <v>0</v>
          </cell>
        </row>
        <row r="1608"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0</v>
          </cell>
          <cell r="AG1608">
            <v>0</v>
          </cell>
          <cell r="AH1608">
            <v>0</v>
          </cell>
          <cell r="AI1608">
            <v>0</v>
          </cell>
          <cell r="AJ1608">
            <v>0</v>
          </cell>
          <cell r="AK1608">
            <v>0</v>
          </cell>
          <cell r="AL1608">
            <v>0</v>
          </cell>
          <cell r="AM1608">
            <v>0</v>
          </cell>
          <cell r="AN1608">
            <v>0</v>
          </cell>
          <cell r="AO1608">
            <v>0</v>
          </cell>
          <cell r="AP1608">
            <v>0</v>
          </cell>
          <cell r="AQ1608">
            <v>0</v>
          </cell>
          <cell r="AR1608">
            <v>0</v>
          </cell>
          <cell r="AS1608">
            <v>0</v>
          </cell>
          <cell r="AT1608">
            <v>0</v>
          </cell>
          <cell r="AU1608">
            <v>0</v>
          </cell>
          <cell r="AV1608">
            <v>0</v>
          </cell>
          <cell r="AW1608">
            <v>0</v>
          </cell>
          <cell r="AX1608">
            <v>0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0</v>
          </cell>
          <cell r="BD1608">
            <v>0</v>
          </cell>
          <cell r="BE1608">
            <v>0</v>
          </cell>
          <cell r="BF1608">
            <v>0</v>
          </cell>
          <cell r="BG1608">
            <v>0</v>
          </cell>
          <cell r="BH1608">
            <v>0</v>
          </cell>
          <cell r="BI1608">
            <v>0</v>
          </cell>
          <cell r="BJ1608">
            <v>0</v>
          </cell>
          <cell r="BK1608">
            <v>0</v>
          </cell>
          <cell r="BL1608">
            <v>0</v>
          </cell>
          <cell r="BM1608">
            <v>0</v>
          </cell>
          <cell r="BN1608">
            <v>0</v>
          </cell>
          <cell r="BO1608">
            <v>0</v>
          </cell>
          <cell r="BP1608">
            <v>0</v>
          </cell>
          <cell r="BQ1608">
            <v>0</v>
          </cell>
        </row>
        <row r="1609"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>
            <v>0</v>
          </cell>
          <cell r="AF1609">
            <v>0</v>
          </cell>
          <cell r="AG1609">
            <v>0</v>
          </cell>
          <cell r="AH1609">
            <v>0</v>
          </cell>
          <cell r="AI1609">
            <v>0</v>
          </cell>
          <cell r="AJ1609">
            <v>0</v>
          </cell>
          <cell r="AK1609">
            <v>0</v>
          </cell>
          <cell r="AL1609">
            <v>0</v>
          </cell>
          <cell r="AM1609">
            <v>0</v>
          </cell>
          <cell r="AN1609">
            <v>0</v>
          </cell>
          <cell r="AO1609">
            <v>0</v>
          </cell>
          <cell r="AP1609">
            <v>0</v>
          </cell>
          <cell r="AQ1609">
            <v>0</v>
          </cell>
          <cell r="AR1609">
            <v>0</v>
          </cell>
          <cell r="AS1609">
            <v>0</v>
          </cell>
          <cell r="AT1609">
            <v>0</v>
          </cell>
          <cell r="AU1609">
            <v>0</v>
          </cell>
          <cell r="AV1609">
            <v>0</v>
          </cell>
          <cell r="AW1609">
            <v>0</v>
          </cell>
          <cell r="AX1609">
            <v>0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0</v>
          </cell>
          <cell r="BD1609">
            <v>0</v>
          </cell>
          <cell r="BE1609">
            <v>0</v>
          </cell>
          <cell r="BF1609">
            <v>0</v>
          </cell>
          <cell r="BG1609">
            <v>0</v>
          </cell>
          <cell r="BH1609">
            <v>0</v>
          </cell>
          <cell r="BI1609">
            <v>0</v>
          </cell>
          <cell r="BJ1609">
            <v>0</v>
          </cell>
          <cell r="BK1609">
            <v>0</v>
          </cell>
          <cell r="BL1609">
            <v>0</v>
          </cell>
          <cell r="BM1609">
            <v>0</v>
          </cell>
          <cell r="BN1609">
            <v>0</v>
          </cell>
          <cell r="BO1609">
            <v>0</v>
          </cell>
          <cell r="BP1609">
            <v>0</v>
          </cell>
          <cell r="BQ1609">
            <v>0</v>
          </cell>
        </row>
        <row r="1610"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>
            <v>0</v>
          </cell>
          <cell r="AF1610">
            <v>0</v>
          </cell>
          <cell r="AG1610">
            <v>0</v>
          </cell>
          <cell r="AH1610">
            <v>0</v>
          </cell>
          <cell r="AI1610">
            <v>0</v>
          </cell>
          <cell r="AJ1610">
            <v>0</v>
          </cell>
          <cell r="AK1610">
            <v>0</v>
          </cell>
          <cell r="AL1610">
            <v>0</v>
          </cell>
          <cell r="AM1610">
            <v>0</v>
          </cell>
          <cell r="AN1610">
            <v>0</v>
          </cell>
          <cell r="AO1610">
            <v>0</v>
          </cell>
          <cell r="AP1610">
            <v>0</v>
          </cell>
          <cell r="AQ1610">
            <v>0</v>
          </cell>
          <cell r="AR1610">
            <v>0</v>
          </cell>
          <cell r="AS1610">
            <v>0</v>
          </cell>
          <cell r="AT1610">
            <v>0</v>
          </cell>
          <cell r="AU1610">
            <v>0</v>
          </cell>
          <cell r="AV1610">
            <v>0</v>
          </cell>
          <cell r="AW1610">
            <v>0</v>
          </cell>
          <cell r="AX1610">
            <v>0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0</v>
          </cell>
          <cell r="BD1610">
            <v>0</v>
          </cell>
          <cell r="BE1610">
            <v>0</v>
          </cell>
          <cell r="BF1610">
            <v>0</v>
          </cell>
          <cell r="BG1610">
            <v>0</v>
          </cell>
          <cell r="BH1610">
            <v>0</v>
          </cell>
          <cell r="BI1610">
            <v>0</v>
          </cell>
          <cell r="BJ1610">
            <v>0</v>
          </cell>
          <cell r="BK1610">
            <v>0</v>
          </cell>
          <cell r="BL1610">
            <v>0</v>
          </cell>
          <cell r="BM1610">
            <v>0</v>
          </cell>
          <cell r="BN1610">
            <v>0</v>
          </cell>
          <cell r="BO1610">
            <v>0</v>
          </cell>
          <cell r="BP1610">
            <v>0</v>
          </cell>
          <cell r="BQ1610">
            <v>0</v>
          </cell>
        </row>
        <row r="1611"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>
            <v>0</v>
          </cell>
          <cell r="AF1611">
            <v>0</v>
          </cell>
          <cell r="AG1611">
            <v>0</v>
          </cell>
          <cell r="AH1611">
            <v>0</v>
          </cell>
          <cell r="AI1611">
            <v>0</v>
          </cell>
          <cell r="AJ1611">
            <v>0</v>
          </cell>
          <cell r="AK1611">
            <v>0</v>
          </cell>
          <cell r="AL1611">
            <v>0</v>
          </cell>
          <cell r="AM1611">
            <v>0</v>
          </cell>
          <cell r="AN1611">
            <v>0</v>
          </cell>
          <cell r="AO1611">
            <v>0</v>
          </cell>
          <cell r="AP1611">
            <v>0</v>
          </cell>
          <cell r="AQ1611">
            <v>0</v>
          </cell>
          <cell r="AR1611">
            <v>0</v>
          </cell>
          <cell r="AS1611">
            <v>0</v>
          </cell>
          <cell r="AT1611">
            <v>0</v>
          </cell>
          <cell r="AU1611">
            <v>0</v>
          </cell>
          <cell r="AV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0</v>
          </cell>
          <cell r="BD1611">
            <v>0</v>
          </cell>
          <cell r="BE1611">
            <v>0</v>
          </cell>
          <cell r="BF1611">
            <v>0</v>
          </cell>
          <cell r="BG1611">
            <v>0</v>
          </cell>
          <cell r="BH1611">
            <v>0</v>
          </cell>
          <cell r="BI1611">
            <v>0</v>
          </cell>
          <cell r="BJ1611">
            <v>0</v>
          </cell>
          <cell r="BK1611">
            <v>0</v>
          </cell>
          <cell r="BL1611">
            <v>0</v>
          </cell>
          <cell r="BM1611">
            <v>0</v>
          </cell>
          <cell r="BN1611">
            <v>0</v>
          </cell>
          <cell r="BO1611">
            <v>0</v>
          </cell>
          <cell r="BP1611">
            <v>0</v>
          </cell>
          <cell r="BQ1611">
            <v>0</v>
          </cell>
        </row>
        <row r="1613"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>
            <v>0</v>
          </cell>
          <cell r="AF1613">
            <v>0</v>
          </cell>
          <cell r="AG1613">
            <v>0</v>
          </cell>
          <cell r="AH1613">
            <v>0</v>
          </cell>
          <cell r="AI1613">
            <v>0</v>
          </cell>
          <cell r="AJ1613">
            <v>0</v>
          </cell>
          <cell r="AK1613">
            <v>0</v>
          </cell>
          <cell r="AL1613">
            <v>0</v>
          </cell>
          <cell r="AM1613">
            <v>0</v>
          </cell>
          <cell r="AN1613">
            <v>0</v>
          </cell>
          <cell r="AO1613">
            <v>0</v>
          </cell>
          <cell r="AP1613">
            <v>0</v>
          </cell>
          <cell r="AQ1613">
            <v>0</v>
          </cell>
          <cell r="AR1613">
            <v>0</v>
          </cell>
          <cell r="AS1613">
            <v>0</v>
          </cell>
          <cell r="AT1613">
            <v>0</v>
          </cell>
          <cell r="AU1613">
            <v>0</v>
          </cell>
          <cell r="AV1613">
            <v>0</v>
          </cell>
          <cell r="AW1613">
            <v>0</v>
          </cell>
          <cell r="AX1613">
            <v>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0</v>
          </cell>
          <cell r="BD1613">
            <v>0</v>
          </cell>
          <cell r="BE1613">
            <v>0</v>
          </cell>
          <cell r="BF1613">
            <v>0</v>
          </cell>
          <cell r="BG1613">
            <v>0</v>
          </cell>
          <cell r="BH1613">
            <v>0</v>
          </cell>
          <cell r="BI1613">
            <v>0</v>
          </cell>
          <cell r="BJ1613">
            <v>0</v>
          </cell>
          <cell r="BK1613">
            <v>0</v>
          </cell>
          <cell r="BL1613">
            <v>0</v>
          </cell>
          <cell r="BM1613">
            <v>0</v>
          </cell>
          <cell r="BN1613">
            <v>0</v>
          </cell>
          <cell r="BO1613">
            <v>0</v>
          </cell>
          <cell r="BP1613">
            <v>0</v>
          </cell>
          <cell r="BQ1613">
            <v>0</v>
          </cell>
        </row>
        <row r="1616"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Q1616">
            <v>0</v>
          </cell>
          <cell r="AR1616">
            <v>0</v>
          </cell>
          <cell r="AS1616">
            <v>0</v>
          </cell>
          <cell r="AT1616">
            <v>0</v>
          </cell>
          <cell r="AU1616">
            <v>0</v>
          </cell>
          <cell r="AV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  <cell r="BG1616">
            <v>0</v>
          </cell>
          <cell r="BH1616">
            <v>0</v>
          </cell>
          <cell r="BI1616">
            <v>0</v>
          </cell>
          <cell r="BJ1616">
            <v>0</v>
          </cell>
          <cell r="BK1616">
            <v>0</v>
          </cell>
          <cell r="BL1616">
            <v>0</v>
          </cell>
          <cell r="BM1616">
            <v>0</v>
          </cell>
          <cell r="BN1616">
            <v>0</v>
          </cell>
          <cell r="BO1616">
            <v>0</v>
          </cell>
          <cell r="BP1616">
            <v>0</v>
          </cell>
          <cell r="BQ1616">
            <v>0</v>
          </cell>
        </row>
        <row r="1617"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Q1617">
            <v>0</v>
          </cell>
          <cell r="AR1617">
            <v>0</v>
          </cell>
          <cell r="AS1617">
            <v>0</v>
          </cell>
          <cell r="AT1617">
            <v>0</v>
          </cell>
          <cell r="AU1617">
            <v>0</v>
          </cell>
          <cell r="AV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  <cell r="BG1617">
            <v>0</v>
          </cell>
          <cell r="BH1617">
            <v>0</v>
          </cell>
          <cell r="BI1617">
            <v>0</v>
          </cell>
          <cell r="BJ1617">
            <v>0</v>
          </cell>
          <cell r="BK1617">
            <v>0</v>
          </cell>
          <cell r="BL1617">
            <v>0</v>
          </cell>
          <cell r="BM1617">
            <v>0</v>
          </cell>
          <cell r="BN1617">
            <v>0</v>
          </cell>
          <cell r="BO1617">
            <v>0</v>
          </cell>
          <cell r="BP1617">
            <v>0</v>
          </cell>
          <cell r="BQ1617">
            <v>0</v>
          </cell>
        </row>
        <row r="1619"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0</v>
          </cell>
          <cell r="AQ1619">
            <v>0</v>
          </cell>
          <cell r="AR1619">
            <v>0</v>
          </cell>
          <cell r="AS1619">
            <v>0</v>
          </cell>
          <cell r="AT1619">
            <v>0</v>
          </cell>
          <cell r="AU1619">
            <v>0</v>
          </cell>
          <cell r="AV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  <cell r="BD1619">
            <v>0</v>
          </cell>
          <cell r="BE1619">
            <v>0</v>
          </cell>
          <cell r="BF1619">
            <v>0</v>
          </cell>
          <cell r="BG1619">
            <v>0</v>
          </cell>
          <cell r="BH1619">
            <v>0</v>
          </cell>
          <cell r="BI1619">
            <v>0</v>
          </cell>
          <cell r="BJ1619">
            <v>0</v>
          </cell>
          <cell r="BK1619">
            <v>0</v>
          </cell>
          <cell r="BL1619">
            <v>0</v>
          </cell>
          <cell r="BM1619">
            <v>0</v>
          </cell>
          <cell r="BN1619">
            <v>0</v>
          </cell>
          <cell r="BO1619">
            <v>0</v>
          </cell>
          <cell r="BP1619">
            <v>0</v>
          </cell>
          <cell r="BQ1619">
            <v>0</v>
          </cell>
        </row>
        <row r="1622"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Q1622">
            <v>0</v>
          </cell>
          <cell r="AR1622">
            <v>0</v>
          </cell>
          <cell r="AS1622">
            <v>0</v>
          </cell>
          <cell r="AT1622">
            <v>0</v>
          </cell>
          <cell r="AU1622">
            <v>0</v>
          </cell>
          <cell r="AV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  <cell r="BG1622">
            <v>0</v>
          </cell>
          <cell r="BH1622">
            <v>0</v>
          </cell>
          <cell r="BI1622">
            <v>0</v>
          </cell>
          <cell r="BJ1622">
            <v>0</v>
          </cell>
          <cell r="BK1622">
            <v>0</v>
          </cell>
          <cell r="BL1622">
            <v>0</v>
          </cell>
          <cell r="BM1622">
            <v>0</v>
          </cell>
          <cell r="BN1622">
            <v>0</v>
          </cell>
          <cell r="BO1622">
            <v>0</v>
          </cell>
          <cell r="BP1622">
            <v>0</v>
          </cell>
          <cell r="BQ1622">
            <v>0</v>
          </cell>
        </row>
        <row r="1623"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0</v>
          </cell>
          <cell r="AQ1623">
            <v>0</v>
          </cell>
          <cell r="AR1623">
            <v>0</v>
          </cell>
          <cell r="AS1623">
            <v>0</v>
          </cell>
          <cell r="AT1623">
            <v>0</v>
          </cell>
          <cell r="AU1623">
            <v>0</v>
          </cell>
          <cell r="AV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  <cell r="BG1623">
            <v>0</v>
          </cell>
          <cell r="BH1623">
            <v>0</v>
          </cell>
          <cell r="BI1623">
            <v>0</v>
          </cell>
          <cell r="BJ1623">
            <v>0</v>
          </cell>
          <cell r="BK1623">
            <v>0</v>
          </cell>
          <cell r="BL1623">
            <v>0</v>
          </cell>
          <cell r="BM1623">
            <v>0</v>
          </cell>
          <cell r="BN1623">
            <v>0</v>
          </cell>
          <cell r="BO1623">
            <v>0</v>
          </cell>
          <cell r="BP1623">
            <v>0</v>
          </cell>
          <cell r="BQ1623">
            <v>0</v>
          </cell>
        </row>
        <row r="1624"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0</v>
          </cell>
          <cell r="AQ1624">
            <v>0</v>
          </cell>
          <cell r="AR1624">
            <v>0</v>
          </cell>
          <cell r="AS1624">
            <v>0</v>
          </cell>
          <cell r="AT1624">
            <v>0</v>
          </cell>
          <cell r="AU1624">
            <v>0</v>
          </cell>
          <cell r="AV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  <cell r="BG1624">
            <v>0</v>
          </cell>
          <cell r="BH1624">
            <v>0</v>
          </cell>
          <cell r="BI1624">
            <v>0</v>
          </cell>
          <cell r="BJ1624">
            <v>0</v>
          </cell>
          <cell r="BK1624">
            <v>0</v>
          </cell>
          <cell r="BL1624">
            <v>0</v>
          </cell>
          <cell r="BM1624">
            <v>0</v>
          </cell>
          <cell r="BN1624">
            <v>0</v>
          </cell>
          <cell r="BO1624">
            <v>0</v>
          </cell>
          <cell r="BP1624">
            <v>0</v>
          </cell>
          <cell r="BQ1624">
            <v>0</v>
          </cell>
        </row>
        <row r="1626"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-20613107.09321538</v>
          </cell>
          <cell r="J1626">
            <v>386942.19249890826</v>
          </cell>
          <cell r="K1626">
            <v>386942.19249890826</v>
          </cell>
          <cell r="L1626">
            <v>386942.19249890826</v>
          </cell>
          <cell r="M1626">
            <v>402419.88019886462</v>
          </cell>
          <cell r="N1626">
            <v>402419.88019886462</v>
          </cell>
          <cell r="O1626">
            <v>402419.88019886462</v>
          </cell>
          <cell r="P1626">
            <v>402419.88019886462</v>
          </cell>
          <cell r="Q1626">
            <v>418516.67540681927</v>
          </cell>
          <cell r="R1626">
            <v>418516.67540681927</v>
          </cell>
          <cell r="S1626">
            <v>418516.67540681927</v>
          </cell>
          <cell r="T1626">
            <v>418516.67540681927</v>
          </cell>
          <cell r="U1626">
            <v>435257.34242309199</v>
          </cell>
          <cell r="V1626">
            <v>429718.75791731145</v>
          </cell>
          <cell r="W1626">
            <v>429718.75791731145</v>
          </cell>
          <cell r="X1626">
            <v>429718.75791731145</v>
          </cell>
          <cell r="Y1626">
            <v>429718.75791731145</v>
          </cell>
          <cell r="Z1626">
            <v>446955.53281742538</v>
          </cell>
          <cell r="AA1626">
            <v>446955.53281742538</v>
          </cell>
          <cell r="AB1626">
            <v>446955.53281742538</v>
          </cell>
          <cell r="AC1626">
            <v>446955.53281742538</v>
          </cell>
          <cell r="AD1626">
            <v>464833.75413012248</v>
          </cell>
          <cell r="AE1626">
            <v>464833.75413012248</v>
          </cell>
          <cell r="AF1626">
            <v>464833.75413012248</v>
          </cell>
          <cell r="AG1626">
            <v>464833.75413012248</v>
          </cell>
          <cell r="AH1626">
            <v>483427.10429532733</v>
          </cell>
          <cell r="AI1626">
            <v>483427.10429532733</v>
          </cell>
          <cell r="AJ1626">
            <v>483427.10429532733</v>
          </cell>
          <cell r="AK1626">
            <v>23813798.999772776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0</v>
          </cell>
          <cell r="AQ1626">
            <v>0</v>
          </cell>
          <cell r="AR1626">
            <v>0</v>
          </cell>
          <cell r="AS1626">
            <v>0</v>
          </cell>
          <cell r="AT1626">
            <v>0</v>
          </cell>
          <cell r="AU1626">
            <v>0</v>
          </cell>
          <cell r="AV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  <cell r="BG1626">
            <v>0</v>
          </cell>
          <cell r="BH1626">
            <v>0</v>
          </cell>
          <cell r="BI1626">
            <v>0</v>
          </cell>
          <cell r="BJ1626">
            <v>0</v>
          </cell>
          <cell r="BK1626">
            <v>0</v>
          </cell>
          <cell r="BL1626">
            <v>0</v>
          </cell>
          <cell r="BM1626">
            <v>0</v>
          </cell>
          <cell r="BN1626">
            <v>0</v>
          </cell>
          <cell r="BO1626">
            <v>0</v>
          </cell>
          <cell r="BP1626">
            <v>0</v>
          </cell>
          <cell r="BQ1626">
            <v>0</v>
          </cell>
        </row>
        <row r="1628"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-20613107.09321538</v>
          </cell>
          <cell r="J1628">
            <v>386942.19249890826</v>
          </cell>
          <cell r="K1628">
            <v>386942.19249890826</v>
          </cell>
          <cell r="L1628">
            <v>386942.19249890826</v>
          </cell>
          <cell r="M1628">
            <v>402419.88019886462</v>
          </cell>
          <cell r="N1628">
            <v>402419.88019886462</v>
          </cell>
          <cell r="O1628">
            <v>402419.88019886462</v>
          </cell>
          <cell r="P1628">
            <v>402419.88019886462</v>
          </cell>
          <cell r="Q1628">
            <v>418516.67540681927</v>
          </cell>
          <cell r="R1628">
            <v>418516.67540681927</v>
          </cell>
          <cell r="S1628">
            <v>418516.67540681927</v>
          </cell>
          <cell r="T1628">
            <v>418516.67540681927</v>
          </cell>
          <cell r="U1628">
            <v>435257.34242309199</v>
          </cell>
          <cell r="V1628">
            <v>429718.75791731145</v>
          </cell>
          <cell r="W1628">
            <v>429718.75791731145</v>
          </cell>
          <cell r="X1628">
            <v>429718.75791731145</v>
          </cell>
          <cell r="Y1628">
            <v>429718.75791731145</v>
          </cell>
          <cell r="Z1628">
            <v>446955.53281742538</v>
          </cell>
          <cell r="AA1628">
            <v>446955.53281742538</v>
          </cell>
          <cell r="AB1628">
            <v>446955.53281742538</v>
          </cell>
          <cell r="AC1628">
            <v>446955.53281742538</v>
          </cell>
          <cell r="AD1628">
            <v>464833.75413012248</v>
          </cell>
          <cell r="AE1628">
            <v>464833.75413012248</v>
          </cell>
          <cell r="AF1628">
            <v>464833.75413012248</v>
          </cell>
          <cell r="AG1628">
            <v>464833.75413012248</v>
          </cell>
          <cell r="AH1628">
            <v>483427.10429532733</v>
          </cell>
          <cell r="AI1628">
            <v>483427.10429532733</v>
          </cell>
          <cell r="AJ1628">
            <v>483427.10429532733</v>
          </cell>
          <cell r="AK1628">
            <v>23813798.999772776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0</v>
          </cell>
          <cell r="AQ1628">
            <v>0</v>
          </cell>
          <cell r="AR1628">
            <v>0</v>
          </cell>
          <cell r="AS1628">
            <v>0</v>
          </cell>
          <cell r="AT1628">
            <v>0</v>
          </cell>
          <cell r="AU1628">
            <v>0</v>
          </cell>
          <cell r="AV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  <cell r="BG1628">
            <v>0</v>
          </cell>
          <cell r="BH1628">
            <v>0</v>
          </cell>
          <cell r="BI1628">
            <v>0</v>
          </cell>
          <cell r="BJ1628">
            <v>0</v>
          </cell>
          <cell r="BK1628">
            <v>0</v>
          </cell>
          <cell r="BL1628">
            <v>0</v>
          </cell>
          <cell r="BM1628">
            <v>0</v>
          </cell>
          <cell r="BN1628">
            <v>0</v>
          </cell>
          <cell r="BO1628">
            <v>0</v>
          </cell>
          <cell r="BP1628">
            <v>0</v>
          </cell>
          <cell r="BQ1628">
            <v>0</v>
          </cell>
        </row>
        <row r="1630"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-20613107.09321538</v>
          </cell>
          <cell r="J1630">
            <v>386942.19249890826</v>
          </cell>
          <cell r="K1630">
            <v>386942.19249890826</v>
          </cell>
          <cell r="L1630">
            <v>386942.19249890826</v>
          </cell>
          <cell r="M1630">
            <v>402419.88019886462</v>
          </cell>
          <cell r="N1630">
            <v>402419.88019886462</v>
          </cell>
          <cell r="O1630">
            <v>402419.88019886462</v>
          </cell>
          <cell r="P1630">
            <v>402419.88019886462</v>
          </cell>
          <cell r="Q1630">
            <v>418516.67540681927</v>
          </cell>
          <cell r="R1630">
            <v>418516.67540681927</v>
          </cell>
          <cell r="S1630">
            <v>418516.67540681927</v>
          </cell>
          <cell r="T1630">
            <v>418516.67540681927</v>
          </cell>
          <cell r="U1630">
            <v>435257.34242309199</v>
          </cell>
          <cell r="V1630">
            <v>429718.75791731145</v>
          </cell>
          <cell r="W1630">
            <v>429718.75791731145</v>
          </cell>
          <cell r="X1630">
            <v>429718.75791731145</v>
          </cell>
          <cell r="Y1630">
            <v>429718.75791731145</v>
          </cell>
          <cell r="Z1630">
            <v>446955.53281742538</v>
          </cell>
          <cell r="AA1630">
            <v>446955.53281742538</v>
          </cell>
          <cell r="AB1630">
            <v>446955.53281742538</v>
          </cell>
          <cell r="AC1630">
            <v>446955.53281742538</v>
          </cell>
          <cell r="AD1630">
            <v>464833.75413012248</v>
          </cell>
          <cell r="AE1630">
            <v>464833.75413012248</v>
          </cell>
          <cell r="AF1630">
            <v>464833.75413012248</v>
          </cell>
          <cell r="AG1630">
            <v>464833.75413012248</v>
          </cell>
          <cell r="AH1630">
            <v>483427.10429532733</v>
          </cell>
          <cell r="AI1630">
            <v>483427.10429532733</v>
          </cell>
          <cell r="AJ1630">
            <v>483427.10429532733</v>
          </cell>
          <cell r="AK1630">
            <v>23813798.999772776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0</v>
          </cell>
          <cell r="AQ1630">
            <v>0</v>
          </cell>
          <cell r="AR1630">
            <v>0</v>
          </cell>
          <cell r="AS1630">
            <v>0</v>
          </cell>
          <cell r="AT1630">
            <v>0</v>
          </cell>
          <cell r="AU1630">
            <v>0</v>
          </cell>
          <cell r="AV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  <cell r="BG1630">
            <v>0</v>
          </cell>
          <cell r="BH1630">
            <v>0</v>
          </cell>
          <cell r="BI1630">
            <v>0</v>
          </cell>
          <cell r="BJ1630">
            <v>0</v>
          </cell>
          <cell r="BK1630">
            <v>0</v>
          </cell>
          <cell r="BL1630">
            <v>0</v>
          </cell>
          <cell r="BM1630">
            <v>0</v>
          </cell>
          <cell r="BN1630">
            <v>0</v>
          </cell>
          <cell r="BO1630">
            <v>0</v>
          </cell>
          <cell r="BP1630">
            <v>0</v>
          </cell>
          <cell r="BQ1630">
            <v>0</v>
          </cell>
        </row>
        <row r="1632"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8.4127360557680428E-2</v>
          </cell>
          <cell r="K1632">
            <v>8.4127360557680428E-2</v>
          </cell>
          <cell r="L1632">
            <v>8.4127360557680428E-2</v>
          </cell>
          <cell r="M1632">
            <v>8.7492454979987658E-2</v>
          </cell>
          <cell r="N1632">
            <v>8.4127360557680428E-2</v>
          </cell>
          <cell r="O1632">
            <v>8.4127360557680428E-2</v>
          </cell>
          <cell r="P1632">
            <v>8.4127360557680428E-2</v>
          </cell>
          <cell r="Q1632">
            <v>8.7492454979987658E-2</v>
          </cell>
          <cell r="R1632">
            <v>8.4127360557680428E-2</v>
          </cell>
          <cell r="S1632">
            <v>8.4127360557680428E-2</v>
          </cell>
          <cell r="T1632">
            <v>8.4127360557680428E-2</v>
          </cell>
          <cell r="U1632">
            <v>8.749245497998763E-2</v>
          </cell>
          <cell r="V1632">
            <v>8.3056852492031166E-2</v>
          </cell>
          <cell r="W1632">
            <v>8.4127360557680414E-2</v>
          </cell>
          <cell r="X1632">
            <v>8.4127360557680414E-2</v>
          </cell>
          <cell r="Y1632">
            <v>8.4127360557680414E-2</v>
          </cell>
          <cell r="Z1632">
            <v>8.7501856900128863E-2</v>
          </cell>
          <cell r="AA1632">
            <v>8.4127360557680428E-2</v>
          </cell>
          <cell r="AB1632">
            <v>8.4127360557680428E-2</v>
          </cell>
          <cell r="AC1632">
            <v>8.4127360557680428E-2</v>
          </cell>
          <cell r="AD1632">
            <v>8.7492454979987658E-2</v>
          </cell>
          <cell r="AE1632">
            <v>8.4127360557680428E-2</v>
          </cell>
          <cell r="AF1632">
            <v>8.4127360557680428E-2</v>
          </cell>
          <cell r="AG1632">
            <v>8.4127360557680428E-2</v>
          </cell>
          <cell r="AH1632">
            <v>8.749245497998763E-2</v>
          </cell>
          <cell r="AI1632">
            <v>8.4127360557680414E-2</v>
          </cell>
          <cell r="AJ1632">
            <v>8.4127360557680414E-2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0</v>
          </cell>
          <cell r="AQ1632">
            <v>0</v>
          </cell>
          <cell r="AR1632">
            <v>0</v>
          </cell>
          <cell r="AS1632">
            <v>0</v>
          </cell>
          <cell r="AT1632">
            <v>0</v>
          </cell>
          <cell r="AU1632">
            <v>0</v>
          </cell>
          <cell r="AV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  <cell r="BG1632">
            <v>0</v>
          </cell>
          <cell r="BH1632">
            <v>0</v>
          </cell>
          <cell r="BI1632">
            <v>0</v>
          </cell>
          <cell r="BJ1632">
            <v>0</v>
          </cell>
          <cell r="BK1632">
            <v>0</v>
          </cell>
          <cell r="BL1632">
            <v>0</v>
          </cell>
          <cell r="BM1632">
            <v>0</v>
          </cell>
          <cell r="BN1632">
            <v>0</v>
          </cell>
          <cell r="BO1632">
            <v>0</v>
          </cell>
          <cell r="BP1632">
            <v>0</v>
          </cell>
          <cell r="BQ1632">
            <v>0</v>
          </cell>
        </row>
        <row r="1633">
          <cell r="E1633">
            <v>21000049.285714287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18397923.811414871</v>
          </cell>
          <cell r="K1633">
            <v>18397923.811414871</v>
          </cell>
          <cell r="L1633">
            <v>18397923.811414871</v>
          </cell>
          <cell r="M1633">
            <v>18397923.811414871</v>
          </cell>
          <cell r="N1633">
            <v>19133840.763871469</v>
          </cell>
          <cell r="O1633">
            <v>19133840.763871469</v>
          </cell>
          <cell r="P1633">
            <v>19133840.763871469</v>
          </cell>
          <cell r="Q1633">
            <v>19133840.763871469</v>
          </cell>
          <cell r="R1633">
            <v>19899194.394426331</v>
          </cell>
          <cell r="S1633">
            <v>19899194.394426331</v>
          </cell>
          <cell r="T1633">
            <v>19899194.394426331</v>
          </cell>
          <cell r="U1633">
            <v>19899194.394426331</v>
          </cell>
          <cell r="V1633">
            <v>20695162.17020338</v>
          </cell>
          <cell r="W1633">
            <v>20431819.330534328</v>
          </cell>
          <cell r="X1633">
            <v>20431819.330534328</v>
          </cell>
          <cell r="Y1633">
            <v>20431819.330534328</v>
          </cell>
          <cell r="Z1633">
            <v>20431819.330534328</v>
          </cell>
          <cell r="AA1633">
            <v>21251375.526561458</v>
          </cell>
          <cell r="AB1633">
            <v>21251375.526561458</v>
          </cell>
          <cell r="AC1633">
            <v>21251375.526561458</v>
          </cell>
          <cell r="AD1633">
            <v>21251375.526561458</v>
          </cell>
          <cell r="AE1633">
            <v>22101430.547623921</v>
          </cell>
          <cell r="AF1633">
            <v>22101430.547623921</v>
          </cell>
          <cell r="AG1633">
            <v>22101430.547623921</v>
          </cell>
          <cell r="AH1633">
            <v>22101430.547623921</v>
          </cell>
          <cell r="AI1633">
            <v>22985487.769528877</v>
          </cell>
          <cell r="AJ1633">
            <v>22985487.769528877</v>
          </cell>
          <cell r="AK1633">
            <v>22985487.769528877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0</v>
          </cell>
          <cell r="AQ1633">
            <v>0</v>
          </cell>
          <cell r="AR1633">
            <v>0</v>
          </cell>
          <cell r="AS1633">
            <v>0</v>
          </cell>
          <cell r="AT1633">
            <v>0</v>
          </cell>
          <cell r="AU1633">
            <v>0</v>
          </cell>
          <cell r="AV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  <cell r="BG1633">
            <v>0</v>
          </cell>
          <cell r="BH1633">
            <v>0</v>
          </cell>
          <cell r="BI1633">
            <v>0</v>
          </cell>
          <cell r="BJ1633">
            <v>0</v>
          </cell>
          <cell r="BK1633">
            <v>0</v>
          </cell>
          <cell r="BL1633">
            <v>0</v>
          </cell>
          <cell r="BM1633">
            <v>0</v>
          </cell>
          <cell r="BN1633">
            <v>0</v>
          </cell>
          <cell r="BO1633">
            <v>0</v>
          </cell>
          <cell r="BP1633">
            <v>0</v>
          </cell>
          <cell r="BQ1633">
            <v>0</v>
          </cell>
        </row>
        <row r="1634">
          <cell r="E1634" t="str">
            <v>-</v>
          </cell>
          <cell r="F1634" t="str">
            <v>-</v>
          </cell>
          <cell r="G1634" t="str">
            <v>-</v>
          </cell>
          <cell r="H1634" t="str">
            <v>-</v>
          </cell>
          <cell r="I1634">
            <v>1</v>
          </cell>
          <cell r="J1634">
            <v>1</v>
          </cell>
          <cell r="K1634">
            <v>1</v>
          </cell>
          <cell r="L1634">
            <v>1</v>
          </cell>
          <cell r="M1634">
            <v>1</v>
          </cell>
          <cell r="N1634">
            <v>1</v>
          </cell>
          <cell r="O1634">
            <v>1</v>
          </cell>
          <cell r="P1634">
            <v>1</v>
          </cell>
          <cell r="Q1634">
            <v>1</v>
          </cell>
          <cell r="R1634">
            <v>1</v>
          </cell>
          <cell r="S1634">
            <v>1</v>
          </cell>
          <cell r="T1634">
            <v>1</v>
          </cell>
          <cell r="U1634">
            <v>-0.16062636761487964</v>
          </cell>
          <cell r="V1634">
            <v>1</v>
          </cell>
          <cell r="W1634">
            <v>1</v>
          </cell>
          <cell r="X1634">
            <v>1</v>
          </cell>
          <cell r="Y1634">
            <v>1</v>
          </cell>
          <cell r="Z1634">
            <v>1</v>
          </cell>
          <cell r="AA1634">
            <v>1</v>
          </cell>
          <cell r="AB1634">
            <v>1</v>
          </cell>
          <cell r="AC1634">
            <v>1</v>
          </cell>
          <cell r="AD1634">
            <v>1</v>
          </cell>
          <cell r="AE1634">
            <v>1</v>
          </cell>
          <cell r="AF1634">
            <v>1</v>
          </cell>
          <cell r="AG1634">
            <v>1</v>
          </cell>
          <cell r="AH1634">
            <v>1</v>
          </cell>
          <cell r="AI1634">
            <v>1</v>
          </cell>
          <cell r="AJ1634">
            <v>1</v>
          </cell>
          <cell r="AK1634" t="str">
            <v>-</v>
          </cell>
          <cell r="AL1634" t="str">
            <v>-</v>
          </cell>
          <cell r="AM1634" t="str">
            <v>-</v>
          </cell>
          <cell r="AN1634" t="str">
            <v>-</v>
          </cell>
          <cell r="AO1634" t="str">
            <v>-</v>
          </cell>
          <cell r="AP1634" t="str">
            <v>-</v>
          </cell>
          <cell r="AQ1634" t="str">
            <v>-</v>
          </cell>
          <cell r="AR1634" t="str">
            <v>-</v>
          </cell>
          <cell r="AS1634" t="str">
            <v>-</v>
          </cell>
          <cell r="AT1634" t="str">
            <v>-</v>
          </cell>
          <cell r="AU1634" t="str">
            <v>-</v>
          </cell>
          <cell r="AV1634" t="str">
            <v>-</v>
          </cell>
          <cell r="AW1634" t="str">
            <v>-</v>
          </cell>
          <cell r="AX1634" t="str">
            <v>-</v>
          </cell>
          <cell r="AY1634" t="str">
            <v>-</v>
          </cell>
          <cell r="AZ1634" t="str">
            <v>-</v>
          </cell>
          <cell r="BA1634" t="str">
            <v>-</v>
          </cell>
          <cell r="BB1634" t="str">
            <v>-</v>
          </cell>
          <cell r="BC1634" t="str">
            <v>-</v>
          </cell>
          <cell r="BD1634" t="str">
            <v>-</v>
          </cell>
          <cell r="BE1634" t="str">
            <v>-</v>
          </cell>
          <cell r="BF1634" t="str">
            <v>-</v>
          </cell>
          <cell r="BG1634" t="str">
            <v>-</v>
          </cell>
          <cell r="BH1634" t="str">
            <v>-</v>
          </cell>
          <cell r="BI1634" t="str">
            <v>-</v>
          </cell>
          <cell r="BJ1634" t="str">
            <v>-</v>
          </cell>
          <cell r="BK1634" t="str">
            <v>-</v>
          </cell>
          <cell r="BL1634" t="str">
            <v>-</v>
          </cell>
          <cell r="BM1634" t="str">
            <v>-</v>
          </cell>
          <cell r="BN1634" t="str">
            <v>-</v>
          </cell>
          <cell r="BO1634" t="str">
            <v>-</v>
          </cell>
          <cell r="BP1634" t="str">
            <v>-</v>
          </cell>
          <cell r="BQ1634" t="str">
            <v>-</v>
          </cell>
        </row>
        <row r="1635">
          <cell r="E1635">
            <v>5</v>
          </cell>
          <cell r="F1635">
            <v>6</v>
          </cell>
          <cell r="G1635">
            <v>7</v>
          </cell>
          <cell r="H1635">
            <v>8</v>
          </cell>
          <cell r="I1635">
            <v>9</v>
          </cell>
          <cell r="J1635">
            <v>10</v>
          </cell>
          <cell r="K1635">
            <v>11</v>
          </cell>
          <cell r="L1635">
            <v>12</v>
          </cell>
          <cell r="M1635">
            <v>13</v>
          </cell>
          <cell r="N1635">
            <v>14</v>
          </cell>
          <cell r="O1635">
            <v>15</v>
          </cell>
          <cell r="P1635">
            <v>16</v>
          </cell>
          <cell r="Q1635">
            <v>17</v>
          </cell>
          <cell r="R1635">
            <v>18</v>
          </cell>
          <cell r="S1635">
            <v>19</v>
          </cell>
          <cell r="T1635">
            <v>20</v>
          </cell>
          <cell r="U1635">
            <v>21</v>
          </cell>
          <cell r="V1635">
            <v>22</v>
          </cell>
          <cell r="W1635">
            <v>23</v>
          </cell>
          <cell r="X1635">
            <v>24</v>
          </cell>
          <cell r="Y1635">
            <v>25</v>
          </cell>
          <cell r="Z1635">
            <v>26</v>
          </cell>
          <cell r="AA1635">
            <v>27</v>
          </cell>
          <cell r="AB1635">
            <v>28</v>
          </cell>
          <cell r="AC1635">
            <v>29</v>
          </cell>
          <cell r="AD1635">
            <v>30</v>
          </cell>
          <cell r="AE1635">
            <v>31</v>
          </cell>
          <cell r="AF1635">
            <v>32</v>
          </cell>
          <cell r="AG1635">
            <v>33</v>
          </cell>
          <cell r="AH1635">
            <v>34</v>
          </cell>
          <cell r="AI1635">
            <v>35</v>
          </cell>
          <cell r="AJ1635">
            <v>36</v>
          </cell>
          <cell r="AK1635">
            <v>37</v>
          </cell>
          <cell r="AL1635">
            <v>38</v>
          </cell>
          <cell r="AM1635">
            <v>39</v>
          </cell>
          <cell r="AN1635">
            <v>40</v>
          </cell>
          <cell r="AO1635">
            <v>41</v>
          </cell>
          <cell r="AP1635">
            <v>42</v>
          </cell>
          <cell r="AQ1635">
            <v>43</v>
          </cell>
          <cell r="AR1635">
            <v>44</v>
          </cell>
          <cell r="AS1635">
            <v>45</v>
          </cell>
          <cell r="AT1635">
            <v>46</v>
          </cell>
          <cell r="AU1635">
            <v>47</v>
          </cell>
          <cell r="AV1635">
            <v>48</v>
          </cell>
          <cell r="AW1635">
            <v>49</v>
          </cell>
          <cell r="AX1635">
            <v>50</v>
          </cell>
          <cell r="AY1635">
            <v>51</v>
          </cell>
          <cell r="AZ1635">
            <v>52</v>
          </cell>
          <cell r="BA1635">
            <v>53</v>
          </cell>
          <cell r="BB1635">
            <v>54</v>
          </cell>
          <cell r="BC1635">
            <v>55</v>
          </cell>
          <cell r="BD1635">
            <v>56</v>
          </cell>
          <cell r="BE1635">
            <v>57</v>
          </cell>
          <cell r="BF1635">
            <v>58</v>
          </cell>
          <cell r="BG1635">
            <v>59</v>
          </cell>
          <cell r="BH1635">
            <v>60</v>
          </cell>
          <cell r="BI1635">
            <v>61</v>
          </cell>
          <cell r="BJ1635">
            <v>62</v>
          </cell>
          <cell r="BK1635">
            <v>63</v>
          </cell>
          <cell r="BL1635">
            <v>64</v>
          </cell>
          <cell r="BM1635">
            <v>65</v>
          </cell>
          <cell r="BN1635">
            <v>66</v>
          </cell>
          <cell r="BO1635">
            <v>67</v>
          </cell>
          <cell r="BP1635">
            <v>68</v>
          </cell>
          <cell r="BQ1635">
            <v>69</v>
          </cell>
        </row>
        <row r="1636">
          <cell r="E1636">
            <v>39538</v>
          </cell>
          <cell r="F1636">
            <v>39629</v>
          </cell>
          <cell r="G1636">
            <v>39721</v>
          </cell>
          <cell r="H1636">
            <v>39812</v>
          </cell>
          <cell r="I1636">
            <v>39902</v>
          </cell>
          <cell r="J1636">
            <v>39994</v>
          </cell>
          <cell r="K1636">
            <v>40086</v>
          </cell>
          <cell r="L1636">
            <v>40177</v>
          </cell>
          <cell r="M1636">
            <v>40267</v>
          </cell>
          <cell r="N1636">
            <v>40359</v>
          </cell>
          <cell r="O1636">
            <v>40451</v>
          </cell>
          <cell r="P1636">
            <v>40542</v>
          </cell>
          <cell r="Q1636">
            <v>40632</v>
          </cell>
          <cell r="R1636">
            <v>40724</v>
          </cell>
          <cell r="S1636">
            <v>40816</v>
          </cell>
          <cell r="T1636">
            <v>40907</v>
          </cell>
          <cell r="U1636">
            <v>40998</v>
          </cell>
          <cell r="V1636">
            <v>41090</v>
          </cell>
          <cell r="W1636">
            <v>41182</v>
          </cell>
          <cell r="X1636">
            <v>41273</v>
          </cell>
          <cell r="Y1636">
            <v>41363</v>
          </cell>
          <cell r="Z1636">
            <v>41455</v>
          </cell>
          <cell r="AA1636">
            <v>41547</v>
          </cell>
          <cell r="AB1636">
            <v>41638</v>
          </cell>
          <cell r="AC1636">
            <v>41728</v>
          </cell>
          <cell r="AD1636">
            <v>41820</v>
          </cell>
          <cell r="AE1636">
            <v>41912</v>
          </cell>
          <cell r="AF1636">
            <v>42003</v>
          </cell>
          <cell r="AG1636">
            <v>42093</v>
          </cell>
          <cell r="AH1636">
            <v>42185</v>
          </cell>
          <cell r="AI1636">
            <v>42277</v>
          </cell>
          <cell r="AJ1636">
            <v>42368</v>
          </cell>
          <cell r="AK1636">
            <v>42459</v>
          </cell>
          <cell r="AL1636">
            <v>42551</v>
          </cell>
          <cell r="AM1636">
            <v>42643</v>
          </cell>
          <cell r="AN1636">
            <v>42734</v>
          </cell>
          <cell r="AO1636">
            <v>42824</v>
          </cell>
          <cell r="AP1636">
            <v>42916</v>
          </cell>
          <cell r="AQ1636">
            <v>43008</v>
          </cell>
          <cell r="AR1636">
            <v>43099</v>
          </cell>
          <cell r="AS1636">
            <v>43189</v>
          </cell>
          <cell r="AT1636">
            <v>43281</v>
          </cell>
          <cell r="AU1636">
            <v>43373</v>
          </cell>
          <cell r="AV1636">
            <v>43464</v>
          </cell>
          <cell r="AW1636">
            <v>43554</v>
          </cell>
          <cell r="AX1636">
            <v>43646</v>
          </cell>
          <cell r="AY1636">
            <v>43738</v>
          </cell>
          <cell r="AZ1636">
            <v>43829</v>
          </cell>
          <cell r="BA1636">
            <v>43920</v>
          </cell>
          <cell r="BB1636">
            <v>44012</v>
          </cell>
          <cell r="BC1636">
            <v>44104</v>
          </cell>
          <cell r="BD1636">
            <v>44195</v>
          </cell>
          <cell r="BE1636">
            <v>44285</v>
          </cell>
          <cell r="BF1636">
            <v>44377</v>
          </cell>
          <cell r="BG1636">
            <v>44469</v>
          </cell>
          <cell r="BH1636">
            <v>44560</v>
          </cell>
          <cell r="BI1636">
            <v>44650</v>
          </cell>
          <cell r="BJ1636">
            <v>44742</v>
          </cell>
          <cell r="BK1636">
            <v>44834</v>
          </cell>
          <cell r="BL1636">
            <v>44925</v>
          </cell>
          <cell r="BM1636">
            <v>45015</v>
          </cell>
          <cell r="BN1636">
            <v>45107</v>
          </cell>
          <cell r="BO1636">
            <v>45199</v>
          </cell>
          <cell r="BP1636">
            <v>45290</v>
          </cell>
          <cell r="BQ1636">
            <v>45381</v>
          </cell>
        </row>
        <row r="1637">
          <cell r="D1637" t="str">
            <v>Geared</v>
          </cell>
          <cell r="E1637">
            <v>-20613107.09321538</v>
          </cell>
          <cell r="F1637">
            <v>386942.19249890826</v>
          </cell>
          <cell r="G1637">
            <v>386942.19249890826</v>
          </cell>
          <cell r="H1637">
            <v>386942.19249890826</v>
          </cell>
          <cell r="I1637">
            <v>402419.88019886462</v>
          </cell>
          <cell r="J1637">
            <v>402419.88019886462</v>
          </cell>
          <cell r="K1637">
            <v>402419.88019886462</v>
          </cell>
          <cell r="L1637">
            <v>402419.88019886462</v>
          </cell>
          <cell r="M1637">
            <v>418516.67540681927</v>
          </cell>
          <cell r="N1637">
            <v>418516.67540681927</v>
          </cell>
          <cell r="O1637">
            <v>418516.67540681927</v>
          </cell>
          <cell r="P1637">
            <v>418516.67540681927</v>
          </cell>
          <cell r="Q1637">
            <v>435257.34242309199</v>
          </cell>
          <cell r="R1637">
            <v>429718.75791731145</v>
          </cell>
          <cell r="S1637">
            <v>429718.75791731145</v>
          </cell>
          <cell r="T1637">
            <v>429718.75791731145</v>
          </cell>
          <cell r="U1637">
            <v>429718.75791731145</v>
          </cell>
          <cell r="V1637">
            <v>446955.53281742538</v>
          </cell>
          <cell r="W1637">
            <v>446955.53281742538</v>
          </cell>
          <cell r="X1637">
            <v>446955.53281742538</v>
          </cell>
          <cell r="Y1637">
            <v>446955.53281742538</v>
          </cell>
          <cell r="Z1637">
            <v>464833.75413012248</v>
          </cell>
          <cell r="AA1637">
            <v>464833.75413012248</v>
          </cell>
          <cell r="AB1637">
            <v>464833.75413012248</v>
          </cell>
          <cell r="AC1637">
            <v>464833.75413012248</v>
          </cell>
          <cell r="AD1637">
            <v>483427.10429532733</v>
          </cell>
          <cell r="AE1637">
            <v>483427.10429532733</v>
          </cell>
          <cell r="AF1637">
            <v>483427.10429532733</v>
          </cell>
          <cell r="AG1637">
            <v>23813798.999772776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0</v>
          </cell>
          <cell r="AQ1637">
            <v>0</v>
          </cell>
          <cell r="AR1637">
            <v>0</v>
          </cell>
          <cell r="AS1637">
            <v>0</v>
          </cell>
          <cell r="AT1637">
            <v>0</v>
          </cell>
          <cell r="AU1637">
            <v>0</v>
          </cell>
          <cell r="AV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  <cell r="BG1637">
            <v>0</v>
          </cell>
          <cell r="BH1637">
            <v>0</v>
          </cell>
          <cell r="BI1637">
            <v>0</v>
          </cell>
          <cell r="BJ1637">
            <v>0</v>
          </cell>
          <cell r="BK1637">
            <v>0</v>
          </cell>
          <cell r="BL1637">
            <v>0</v>
          </cell>
          <cell r="BM1637">
            <v>0</v>
          </cell>
          <cell r="BN1637">
            <v>0</v>
          </cell>
          <cell r="BO1637">
            <v>0</v>
          </cell>
          <cell r="BP1637">
            <v>0</v>
          </cell>
          <cell r="BQ1637">
            <v>0</v>
          </cell>
        </row>
        <row r="1638">
          <cell r="D1638" t="str">
            <v>Un-geared</v>
          </cell>
          <cell r="E1638">
            <v>-20613107.09321538</v>
          </cell>
          <cell r="F1638">
            <v>386942.19249890826</v>
          </cell>
          <cell r="G1638">
            <v>386942.19249890826</v>
          </cell>
          <cell r="H1638">
            <v>386942.19249890826</v>
          </cell>
          <cell r="I1638">
            <v>402419.88019886462</v>
          </cell>
          <cell r="J1638">
            <v>402419.88019886462</v>
          </cell>
          <cell r="K1638">
            <v>402419.88019886462</v>
          </cell>
          <cell r="L1638">
            <v>402419.88019886462</v>
          </cell>
          <cell r="M1638">
            <v>418516.67540681927</v>
          </cell>
          <cell r="N1638">
            <v>418516.67540681927</v>
          </cell>
          <cell r="O1638">
            <v>418516.67540681927</v>
          </cell>
          <cell r="P1638">
            <v>418516.67540681927</v>
          </cell>
          <cell r="Q1638">
            <v>435257.34242309199</v>
          </cell>
          <cell r="R1638">
            <v>429718.75791731145</v>
          </cell>
          <cell r="S1638">
            <v>429718.75791731145</v>
          </cell>
          <cell r="T1638">
            <v>429718.75791731145</v>
          </cell>
          <cell r="U1638">
            <v>429718.75791731145</v>
          </cell>
          <cell r="V1638">
            <v>446955.53281742538</v>
          </cell>
          <cell r="W1638">
            <v>446955.53281742538</v>
          </cell>
          <cell r="X1638">
            <v>446955.53281742538</v>
          </cell>
          <cell r="Y1638">
            <v>446955.53281742538</v>
          </cell>
          <cell r="Z1638">
            <v>464833.75413012248</v>
          </cell>
          <cell r="AA1638">
            <v>464833.75413012248</v>
          </cell>
          <cell r="AB1638">
            <v>464833.75413012248</v>
          </cell>
          <cell r="AC1638">
            <v>464833.75413012248</v>
          </cell>
          <cell r="AD1638">
            <v>483427.10429532733</v>
          </cell>
          <cell r="AE1638">
            <v>483427.10429532733</v>
          </cell>
          <cell r="AF1638">
            <v>483427.10429532733</v>
          </cell>
          <cell r="AG1638">
            <v>23813798.999772776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0</v>
          </cell>
          <cell r="AQ1638">
            <v>0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  <cell r="BG1638">
            <v>0</v>
          </cell>
          <cell r="BH1638">
            <v>0</v>
          </cell>
          <cell r="BI1638">
            <v>0</v>
          </cell>
          <cell r="BJ1638">
            <v>0</v>
          </cell>
          <cell r="BK1638">
            <v>0</v>
          </cell>
          <cell r="BL1638">
            <v>0</v>
          </cell>
          <cell r="BM1638">
            <v>0</v>
          </cell>
          <cell r="BN1638">
            <v>0</v>
          </cell>
          <cell r="BO1638">
            <v>0</v>
          </cell>
          <cell r="BP1638">
            <v>0</v>
          </cell>
          <cell r="BQ1638">
            <v>0</v>
          </cell>
        </row>
        <row r="1639">
          <cell r="D1639" t="str">
            <v>Geared - After Tax</v>
          </cell>
          <cell r="E1639">
            <v>-20613107.09321538</v>
          </cell>
          <cell r="F1639">
            <v>386942.19249890826</v>
          </cell>
          <cell r="G1639">
            <v>386942.19249890826</v>
          </cell>
          <cell r="H1639">
            <v>386942.19249890826</v>
          </cell>
          <cell r="I1639">
            <v>402419.88019886462</v>
          </cell>
          <cell r="J1639">
            <v>402419.88019886462</v>
          </cell>
          <cell r="K1639">
            <v>402419.88019886462</v>
          </cell>
          <cell r="L1639">
            <v>402419.88019886462</v>
          </cell>
          <cell r="M1639">
            <v>418516.67540681927</v>
          </cell>
          <cell r="N1639">
            <v>418516.67540681927</v>
          </cell>
          <cell r="O1639">
            <v>418516.67540681927</v>
          </cell>
          <cell r="P1639">
            <v>418516.67540681927</v>
          </cell>
          <cell r="Q1639">
            <v>435257.34242309199</v>
          </cell>
          <cell r="R1639">
            <v>429718.75791731145</v>
          </cell>
          <cell r="S1639">
            <v>429718.75791731145</v>
          </cell>
          <cell r="T1639">
            <v>429718.75791731145</v>
          </cell>
          <cell r="U1639">
            <v>429718.75791731145</v>
          </cell>
          <cell r="V1639">
            <v>446955.53281742538</v>
          </cell>
          <cell r="W1639">
            <v>446955.53281742538</v>
          </cell>
          <cell r="X1639">
            <v>446955.53281742538</v>
          </cell>
          <cell r="Y1639">
            <v>446955.53281742538</v>
          </cell>
          <cell r="Z1639">
            <v>464833.75413012248</v>
          </cell>
          <cell r="AA1639">
            <v>464833.75413012248</v>
          </cell>
          <cell r="AB1639">
            <v>464833.75413012248</v>
          </cell>
          <cell r="AC1639">
            <v>464833.75413012248</v>
          </cell>
          <cell r="AD1639">
            <v>483427.10429532733</v>
          </cell>
          <cell r="AE1639">
            <v>483427.10429532733</v>
          </cell>
          <cell r="AF1639">
            <v>483427.10429532733</v>
          </cell>
          <cell r="AG1639">
            <v>23813798.999772776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0</v>
          </cell>
          <cell r="AQ1639">
            <v>0</v>
          </cell>
          <cell r="AR1639">
            <v>0</v>
          </cell>
          <cell r="AS1639">
            <v>0</v>
          </cell>
          <cell r="AT1639">
            <v>0</v>
          </cell>
          <cell r="AU1639">
            <v>0</v>
          </cell>
          <cell r="AV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  <cell r="BG1639">
            <v>0</v>
          </cell>
          <cell r="BH1639">
            <v>0</v>
          </cell>
          <cell r="BI1639">
            <v>0</v>
          </cell>
          <cell r="BJ1639">
            <v>0</v>
          </cell>
          <cell r="BK1639">
            <v>0</v>
          </cell>
          <cell r="BL1639">
            <v>0</v>
          </cell>
          <cell r="BM1639">
            <v>0</v>
          </cell>
          <cell r="BN1639">
            <v>0</v>
          </cell>
          <cell r="BO1639">
            <v>0</v>
          </cell>
          <cell r="BP1639">
            <v>0</v>
          </cell>
          <cell r="BQ1639">
            <v>0</v>
          </cell>
        </row>
        <row r="1641">
          <cell r="E1641" t="str">
            <v>Qtr Ending</v>
          </cell>
        </row>
        <row r="1642">
          <cell r="D1642">
            <v>26</v>
          </cell>
          <cell r="E1642">
            <v>39172</v>
          </cell>
          <cell r="F1642">
            <v>39263</v>
          </cell>
          <cell r="G1642">
            <v>39355</v>
          </cell>
          <cell r="H1642">
            <v>39447</v>
          </cell>
          <cell r="I1642">
            <v>39538</v>
          </cell>
          <cell r="J1642">
            <v>39629</v>
          </cell>
          <cell r="K1642">
            <v>39721</v>
          </cell>
          <cell r="L1642">
            <v>39813</v>
          </cell>
          <cell r="M1642">
            <v>39903</v>
          </cell>
          <cell r="N1642">
            <v>39994</v>
          </cell>
          <cell r="O1642">
            <v>40086</v>
          </cell>
          <cell r="P1642">
            <v>40178</v>
          </cell>
          <cell r="Q1642">
            <v>40268</v>
          </cell>
          <cell r="R1642">
            <v>40359</v>
          </cell>
          <cell r="S1642">
            <v>40451</v>
          </cell>
          <cell r="T1642">
            <v>40543</v>
          </cell>
          <cell r="U1642">
            <v>40633</v>
          </cell>
          <cell r="V1642">
            <v>40724</v>
          </cell>
          <cell r="W1642">
            <v>40816</v>
          </cell>
          <cell r="X1642">
            <v>40908</v>
          </cell>
          <cell r="Y1642">
            <v>40999</v>
          </cell>
          <cell r="Z1642">
            <v>41090</v>
          </cell>
          <cell r="AA1642">
            <v>41182</v>
          </cell>
          <cell r="AB1642">
            <v>41274</v>
          </cell>
          <cell r="AC1642">
            <v>41364</v>
          </cell>
          <cell r="AD1642">
            <v>41455</v>
          </cell>
          <cell r="AE1642">
            <v>41547</v>
          </cell>
          <cell r="AF1642">
            <v>41639</v>
          </cell>
          <cell r="AG1642">
            <v>41729</v>
          </cell>
          <cell r="AH1642">
            <v>41820</v>
          </cell>
          <cell r="AI1642">
            <v>41912</v>
          </cell>
          <cell r="AJ1642">
            <v>42004</v>
          </cell>
          <cell r="AK1642">
            <v>42094</v>
          </cell>
          <cell r="AL1642">
            <v>42185</v>
          </cell>
          <cell r="AM1642">
            <v>42277</v>
          </cell>
          <cell r="AN1642">
            <v>42369</v>
          </cell>
          <cell r="AO1642">
            <v>42460</v>
          </cell>
          <cell r="AP1642">
            <v>42551</v>
          </cell>
          <cell r="AQ1642">
            <v>42643</v>
          </cell>
          <cell r="AR1642">
            <v>42735</v>
          </cell>
          <cell r="AS1642">
            <v>42825</v>
          </cell>
          <cell r="AT1642">
            <v>42916</v>
          </cell>
          <cell r="AU1642">
            <v>43008</v>
          </cell>
          <cell r="AV1642">
            <v>43100</v>
          </cell>
          <cell r="AW1642">
            <v>43190</v>
          </cell>
          <cell r="AX1642">
            <v>43281</v>
          </cell>
          <cell r="AY1642">
            <v>43373</v>
          </cell>
          <cell r="AZ1642">
            <v>43465</v>
          </cell>
          <cell r="BA1642">
            <v>43555</v>
          </cell>
          <cell r="BB1642">
            <v>43646</v>
          </cell>
          <cell r="BC1642">
            <v>43738</v>
          </cell>
          <cell r="BD1642">
            <v>43830</v>
          </cell>
          <cell r="BE1642">
            <v>43921</v>
          </cell>
          <cell r="BF1642">
            <v>44012</v>
          </cell>
          <cell r="BG1642">
            <v>44104</v>
          </cell>
          <cell r="BH1642">
            <v>44196</v>
          </cell>
          <cell r="BI1642">
            <v>44286</v>
          </cell>
          <cell r="BJ1642">
            <v>44377</v>
          </cell>
          <cell r="BK1642">
            <v>44469</v>
          </cell>
          <cell r="BL1642">
            <v>44561</v>
          </cell>
          <cell r="BM1642">
            <v>44651</v>
          </cell>
          <cell r="BN1642">
            <v>44742</v>
          </cell>
          <cell r="BO1642">
            <v>44834</v>
          </cell>
          <cell r="BP1642">
            <v>44926</v>
          </cell>
          <cell r="BQ1642">
            <v>45016</v>
          </cell>
        </row>
        <row r="1643">
          <cell r="E1643" t="str">
            <v>Forecast</v>
          </cell>
          <cell r="F1643" t="str">
            <v>Forecast</v>
          </cell>
          <cell r="G1643" t="str">
            <v>Forecast</v>
          </cell>
          <cell r="H1643" t="str">
            <v>Forecast</v>
          </cell>
          <cell r="I1643" t="str">
            <v>Forecast</v>
          </cell>
          <cell r="J1643" t="str">
            <v>Forecast</v>
          </cell>
          <cell r="K1643" t="str">
            <v>Forecast</v>
          </cell>
          <cell r="L1643" t="str">
            <v>Forecast</v>
          </cell>
          <cell r="M1643" t="str">
            <v>Forecast</v>
          </cell>
          <cell r="N1643" t="str">
            <v>Forecast</v>
          </cell>
          <cell r="O1643" t="str">
            <v>Forecast</v>
          </cell>
          <cell r="P1643" t="str">
            <v>Forecast</v>
          </cell>
          <cell r="Q1643" t="str">
            <v>Forecast</v>
          </cell>
          <cell r="R1643" t="str">
            <v>Forecast</v>
          </cell>
          <cell r="S1643" t="str">
            <v>Forecast</v>
          </cell>
          <cell r="T1643" t="str">
            <v>Forecast</v>
          </cell>
          <cell r="U1643" t="str">
            <v>Forecast</v>
          </cell>
          <cell r="V1643" t="str">
            <v>Forecast</v>
          </cell>
          <cell r="W1643" t="str">
            <v>Forecast</v>
          </cell>
          <cell r="X1643" t="str">
            <v>Forecast</v>
          </cell>
          <cell r="Y1643" t="str">
            <v>Forecast</v>
          </cell>
          <cell r="Z1643" t="str">
            <v>Forecast</v>
          </cell>
          <cell r="AA1643" t="str">
            <v>Forecast</v>
          </cell>
          <cell r="AB1643" t="str">
            <v>Forecast</v>
          </cell>
          <cell r="AC1643" t="str">
            <v>Forecast</v>
          </cell>
          <cell r="AD1643" t="str">
            <v>Forecast</v>
          </cell>
          <cell r="AE1643" t="str">
            <v>Forecast</v>
          </cell>
          <cell r="AF1643" t="str">
            <v>Forecast</v>
          </cell>
          <cell r="AG1643" t="str">
            <v>Forecast</v>
          </cell>
          <cell r="AH1643" t="str">
            <v>Forecast</v>
          </cell>
          <cell r="AI1643" t="str">
            <v>Forecast</v>
          </cell>
          <cell r="AJ1643" t="str">
            <v>Forecast</v>
          </cell>
          <cell r="AK1643" t="str">
            <v>Forecast</v>
          </cell>
          <cell r="AL1643" t="str">
            <v>Forecast</v>
          </cell>
          <cell r="AM1643" t="str">
            <v>Forecast</v>
          </cell>
          <cell r="AN1643" t="str">
            <v>Forecast</v>
          </cell>
          <cell r="AO1643" t="str">
            <v>Forecast</v>
          </cell>
          <cell r="AP1643" t="str">
            <v>Forecast</v>
          </cell>
          <cell r="AQ1643" t="str">
            <v>Forecast</v>
          </cell>
          <cell r="AR1643" t="str">
            <v>Forecast</v>
          </cell>
          <cell r="AS1643" t="str">
            <v>Forecast</v>
          </cell>
          <cell r="AT1643" t="str">
            <v>Forecast</v>
          </cell>
          <cell r="AU1643" t="str">
            <v>Forecast</v>
          </cell>
          <cell r="AV1643" t="str">
            <v>Forecast</v>
          </cell>
          <cell r="AW1643" t="str">
            <v>Forecast</v>
          </cell>
          <cell r="AX1643" t="str">
            <v>Forecast</v>
          </cell>
          <cell r="AY1643" t="str">
            <v>Forecast</v>
          </cell>
          <cell r="AZ1643" t="str">
            <v>Forecast</v>
          </cell>
          <cell r="BA1643" t="str">
            <v>Forecast</v>
          </cell>
          <cell r="BB1643" t="str">
            <v>Forecast</v>
          </cell>
          <cell r="BC1643" t="str">
            <v>Forecast</v>
          </cell>
          <cell r="BD1643" t="str">
            <v>Forecast</v>
          </cell>
          <cell r="BE1643" t="str">
            <v>Forecast</v>
          </cell>
          <cell r="BF1643" t="str">
            <v>Forecast</v>
          </cell>
          <cell r="BG1643" t="str">
            <v>Forecast</v>
          </cell>
          <cell r="BH1643" t="str">
            <v>Forecast</v>
          </cell>
          <cell r="BI1643" t="str">
            <v>Forecast</v>
          </cell>
          <cell r="BJ1643" t="str">
            <v>Forecast</v>
          </cell>
          <cell r="BK1643" t="str">
            <v>Forecast</v>
          </cell>
          <cell r="BL1643" t="str">
            <v>Forecast</v>
          </cell>
          <cell r="BM1643" t="str">
            <v>Forecast</v>
          </cell>
          <cell r="BN1643" t="str">
            <v>Forecast</v>
          </cell>
          <cell r="BO1643" t="str">
            <v>Forecast</v>
          </cell>
          <cell r="BP1643" t="str">
            <v>Forecast</v>
          </cell>
          <cell r="BQ1643" t="str">
            <v>Forecast</v>
          </cell>
        </row>
        <row r="1646"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91159.75</v>
          </cell>
          <cell r="J1646">
            <v>92055.511111014697</v>
          </cell>
          <cell r="K1646">
            <v>92055.511111014697</v>
          </cell>
          <cell r="L1646">
            <v>92055.511111014697</v>
          </cell>
          <cell r="M1646">
            <v>92055.511111014697</v>
          </cell>
          <cell r="N1646">
            <v>95737.731555455277</v>
          </cell>
          <cell r="O1646">
            <v>95737.731555455277</v>
          </cell>
          <cell r="P1646">
            <v>95737.731555455277</v>
          </cell>
          <cell r="Q1646">
            <v>95737.731555455277</v>
          </cell>
          <cell r="R1646">
            <v>99567.24081767349</v>
          </cell>
          <cell r="S1646">
            <v>99567.24081767349</v>
          </cell>
          <cell r="T1646">
            <v>99567.24081767349</v>
          </cell>
          <cell r="U1646">
            <v>99567.24081767349</v>
          </cell>
          <cell r="V1646">
            <v>103549.93045038045</v>
          </cell>
          <cell r="W1646">
            <v>0</v>
          </cell>
          <cell r="X1646">
            <v>0</v>
          </cell>
          <cell r="Y1646">
            <v>133987.01761157223</v>
          </cell>
          <cell r="Z1646">
            <v>133987.01761157223</v>
          </cell>
          <cell r="AA1646">
            <v>133987.01761157223</v>
          </cell>
          <cell r="AB1646">
            <v>133987.01761157223</v>
          </cell>
          <cell r="AC1646">
            <v>139346.49831603511</v>
          </cell>
          <cell r="AD1646">
            <v>139346.49831603511</v>
          </cell>
          <cell r="AE1646">
            <v>139346.49831603511</v>
          </cell>
          <cell r="AF1646">
            <v>139346.49831603511</v>
          </cell>
          <cell r="AG1646">
            <v>144920.35824867655</v>
          </cell>
          <cell r="AH1646">
            <v>144920.35824867655</v>
          </cell>
          <cell r="AI1646">
            <v>144920.35824867655</v>
          </cell>
          <cell r="AJ1646">
            <v>144920.35824867655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Q1646">
            <v>0</v>
          </cell>
          <cell r="AR1646">
            <v>0</v>
          </cell>
          <cell r="AS1646">
            <v>0</v>
          </cell>
          <cell r="AT1646">
            <v>0</v>
          </cell>
          <cell r="AU1646">
            <v>0</v>
          </cell>
          <cell r="AV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0</v>
          </cell>
          <cell r="BG1646">
            <v>0</v>
          </cell>
          <cell r="BH1646">
            <v>0</v>
          </cell>
          <cell r="BI1646">
            <v>0</v>
          </cell>
          <cell r="BJ1646">
            <v>0</v>
          </cell>
          <cell r="BK1646">
            <v>0</v>
          </cell>
          <cell r="BL1646">
            <v>0</v>
          </cell>
          <cell r="BM1646">
            <v>0</v>
          </cell>
          <cell r="BN1646">
            <v>0</v>
          </cell>
          <cell r="BO1646">
            <v>0</v>
          </cell>
          <cell r="BP1646">
            <v>0</v>
          </cell>
          <cell r="BQ1646">
            <v>0</v>
          </cell>
        </row>
        <row r="1647"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0</v>
          </cell>
          <cell r="AQ1647">
            <v>0</v>
          </cell>
          <cell r="AR1647">
            <v>0</v>
          </cell>
          <cell r="AS1647">
            <v>0</v>
          </cell>
          <cell r="AT1647">
            <v>0</v>
          </cell>
          <cell r="AU1647">
            <v>0</v>
          </cell>
          <cell r="AV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  <cell r="BG1647">
            <v>0</v>
          </cell>
          <cell r="BH1647">
            <v>0</v>
          </cell>
          <cell r="BI1647">
            <v>0</v>
          </cell>
          <cell r="BJ1647">
            <v>0</v>
          </cell>
          <cell r="BK1647">
            <v>0</v>
          </cell>
          <cell r="BL1647">
            <v>0</v>
          </cell>
          <cell r="BM1647">
            <v>0</v>
          </cell>
          <cell r="BN1647">
            <v>0</v>
          </cell>
          <cell r="BO1647">
            <v>0</v>
          </cell>
          <cell r="BP1647">
            <v>0</v>
          </cell>
          <cell r="BQ1647">
            <v>0</v>
          </cell>
        </row>
        <row r="1649"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91159.75</v>
          </cell>
          <cell r="J1649">
            <v>92055.511111014697</v>
          </cell>
          <cell r="K1649">
            <v>92055.511111014697</v>
          </cell>
          <cell r="L1649">
            <v>92055.511111014697</v>
          </cell>
          <cell r="M1649">
            <v>92055.511111014697</v>
          </cell>
          <cell r="N1649">
            <v>95737.731555455277</v>
          </cell>
          <cell r="O1649">
            <v>95737.731555455277</v>
          </cell>
          <cell r="P1649">
            <v>95737.731555455277</v>
          </cell>
          <cell r="Q1649">
            <v>95737.731555455277</v>
          </cell>
          <cell r="R1649">
            <v>99567.24081767349</v>
          </cell>
          <cell r="S1649">
            <v>99567.24081767349</v>
          </cell>
          <cell r="T1649">
            <v>99567.24081767349</v>
          </cell>
          <cell r="U1649">
            <v>99567.24081767349</v>
          </cell>
          <cell r="V1649">
            <v>103549.93045038045</v>
          </cell>
          <cell r="W1649">
            <v>0</v>
          </cell>
          <cell r="X1649">
            <v>0</v>
          </cell>
          <cell r="Y1649">
            <v>133987.01761157223</v>
          </cell>
          <cell r="Z1649">
            <v>133987.01761157223</v>
          </cell>
          <cell r="AA1649">
            <v>133987.01761157223</v>
          </cell>
          <cell r="AB1649">
            <v>133987.01761157223</v>
          </cell>
          <cell r="AC1649">
            <v>139346.49831603511</v>
          </cell>
          <cell r="AD1649">
            <v>139346.49831603511</v>
          </cell>
          <cell r="AE1649">
            <v>139346.49831603511</v>
          </cell>
          <cell r="AF1649">
            <v>139346.49831603511</v>
          </cell>
          <cell r="AG1649">
            <v>144920.35824867655</v>
          </cell>
          <cell r="AH1649">
            <v>144920.35824867655</v>
          </cell>
          <cell r="AI1649">
            <v>144920.35824867655</v>
          </cell>
          <cell r="AJ1649">
            <v>144920.35824867655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0</v>
          </cell>
          <cell r="AQ1649">
            <v>0</v>
          </cell>
          <cell r="AR1649">
            <v>0</v>
          </cell>
          <cell r="AS1649">
            <v>0</v>
          </cell>
          <cell r="AT1649">
            <v>0</v>
          </cell>
          <cell r="AU1649">
            <v>0</v>
          </cell>
          <cell r="AV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  <cell r="BG1649">
            <v>0</v>
          </cell>
          <cell r="BH1649">
            <v>0</v>
          </cell>
          <cell r="BI1649">
            <v>0</v>
          </cell>
          <cell r="BJ1649">
            <v>0</v>
          </cell>
          <cell r="BK1649">
            <v>0</v>
          </cell>
          <cell r="BL1649">
            <v>0</v>
          </cell>
          <cell r="BM1649">
            <v>0</v>
          </cell>
          <cell r="BN1649">
            <v>0</v>
          </cell>
          <cell r="BO1649">
            <v>0</v>
          </cell>
          <cell r="BP1649">
            <v>0</v>
          </cell>
          <cell r="BQ1649">
            <v>0</v>
          </cell>
        </row>
        <row r="1652"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-3190.5912500000004</v>
          </cell>
          <cell r="J1652">
            <v>-3221.9428888855145</v>
          </cell>
          <cell r="K1652">
            <v>-3221.9428888855145</v>
          </cell>
          <cell r="L1652">
            <v>-3221.9428888855145</v>
          </cell>
          <cell r="M1652">
            <v>-3221.9428888855145</v>
          </cell>
          <cell r="N1652">
            <v>-3350.8206044409349</v>
          </cell>
          <cell r="O1652">
            <v>-3350.8206044409349</v>
          </cell>
          <cell r="P1652">
            <v>-3350.8206044409349</v>
          </cell>
          <cell r="Q1652">
            <v>-3350.8206044409349</v>
          </cell>
          <cell r="R1652">
            <v>-3484.8534286185723</v>
          </cell>
          <cell r="S1652">
            <v>-3484.8534286185723</v>
          </cell>
          <cell r="T1652">
            <v>-3484.8534286185723</v>
          </cell>
          <cell r="U1652">
            <v>-3484.8534286185723</v>
          </cell>
          <cell r="V1652">
            <v>-3624.2475657633158</v>
          </cell>
          <cell r="W1652">
            <v>0</v>
          </cell>
          <cell r="X1652">
            <v>0</v>
          </cell>
          <cell r="Y1652">
            <v>-4689.5456164050283</v>
          </cell>
          <cell r="Z1652">
            <v>-4689.5456164050283</v>
          </cell>
          <cell r="AA1652">
            <v>-4689.5456164050283</v>
          </cell>
          <cell r="AB1652">
            <v>-4689.5456164050283</v>
          </cell>
          <cell r="AC1652">
            <v>-4877.1274410612295</v>
          </cell>
          <cell r="AD1652">
            <v>-4877.1274410612295</v>
          </cell>
          <cell r="AE1652">
            <v>-4877.1274410612295</v>
          </cell>
          <cell r="AF1652">
            <v>-4877.1274410612295</v>
          </cell>
          <cell r="AG1652">
            <v>-5072.2125387036795</v>
          </cell>
          <cell r="AH1652">
            <v>-5072.2125387036795</v>
          </cell>
          <cell r="AI1652">
            <v>-5072.2125387036795</v>
          </cell>
          <cell r="AJ1652">
            <v>-5072.2125387036795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0</v>
          </cell>
          <cell r="AQ1652">
            <v>0</v>
          </cell>
          <cell r="AR1652">
            <v>0</v>
          </cell>
          <cell r="AS1652">
            <v>0</v>
          </cell>
          <cell r="AT1652">
            <v>0</v>
          </cell>
          <cell r="AU1652">
            <v>0</v>
          </cell>
          <cell r="AV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  <cell r="BG1652">
            <v>0</v>
          </cell>
          <cell r="BH1652">
            <v>0</v>
          </cell>
          <cell r="BI1652">
            <v>0</v>
          </cell>
          <cell r="BJ1652">
            <v>0</v>
          </cell>
          <cell r="BK1652">
            <v>0</v>
          </cell>
          <cell r="BL1652">
            <v>0</v>
          </cell>
          <cell r="BM1652">
            <v>0</v>
          </cell>
          <cell r="BN1652">
            <v>0</v>
          </cell>
          <cell r="BO1652">
            <v>0</v>
          </cell>
          <cell r="BP1652">
            <v>0</v>
          </cell>
          <cell r="BQ1652">
            <v>0</v>
          </cell>
        </row>
        <row r="1653"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Q1653">
            <v>0</v>
          </cell>
          <cell r="AR1653">
            <v>0</v>
          </cell>
          <cell r="AS1653">
            <v>0</v>
          </cell>
          <cell r="AT1653">
            <v>0</v>
          </cell>
          <cell r="AU1653">
            <v>0</v>
          </cell>
          <cell r="AV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  <cell r="BG1653">
            <v>0</v>
          </cell>
          <cell r="BH1653">
            <v>0</v>
          </cell>
          <cell r="BI1653">
            <v>0</v>
          </cell>
          <cell r="BJ1653">
            <v>0</v>
          </cell>
          <cell r="BK1653">
            <v>0</v>
          </cell>
          <cell r="BL1653">
            <v>0</v>
          </cell>
          <cell r="BM1653">
            <v>0</v>
          </cell>
          <cell r="BN1653">
            <v>0</v>
          </cell>
          <cell r="BO1653">
            <v>0</v>
          </cell>
          <cell r="BP1653">
            <v>0</v>
          </cell>
          <cell r="BQ1653">
            <v>0</v>
          </cell>
        </row>
        <row r="1654"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Q1654">
            <v>0</v>
          </cell>
          <cell r="AR1654">
            <v>0</v>
          </cell>
          <cell r="AS1654">
            <v>0</v>
          </cell>
          <cell r="AT1654">
            <v>0</v>
          </cell>
          <cell r="AU1654">
            <v>0</v>
          </cell>
          <cell r="AV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  <cell r="BG1654">
            <v>0</v>
          </cell>
          <cell r="BH1654">
            <v>0</v>
          </cell>
          <cell r="BI1654">
            <v>0</v>
          </cell>
          <cell r="BJ1654">
            <v>0</v>
          </cell>
          <cell r="BK1654">
            <v>0</v>
          </cell>
          <cell r="BL1654">
            <v>0</v>
          </cell>
          <cell r="BM1654">
            <v>0</v>
          </cell>
          <cell r="BN1654">
            <v>0</v>
          </cell>
          <cell r="BO1654">
            <v>0</v>
          </cell>
          <cell r="BP1654">
            <v>0</v>
          </cell>
          <cell r="BQ1654">
            <v>0</v>
          </cell>
        </row>
        <row r="1655"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  <cell r="V1655">
            <v>0</v>
          </cell>
          <cell r="W1655">
            <v>0</v>
          </cell>
          <cell r="X1655">
            <v>0</v>
          </cell>
          <cell r="Y1655">
            <v>-80888.650876470812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Q1655">
            <v>0</v>
          </cell>
          <cell r="AR1655">
            <v>0</v>
          </cell>
          <cell r="AS1655">
            <v>0</v>
          </cell>
          <cell r="AT1655">
            <v>0</v>
          </cell>
          <cell r="AU1655">
            <v>0</v>
          </cell>
          <cell r="AV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  <cell r="BG1655">
            <v>0</v>
          </cell>
          <cell r="BH1655">
            <v>0</v>
          </cell>
          <cell r="BI1655">
            <v>0</v>
          </cell>
          <cell r="BJ1655">
            <v>0</v>
          </cell>
          <cell r="BK1655">
            <v>0</v>
          </cell>
          <cell r="BL1655">
            <v>0</v>
          </cell>
          <cell r="BM1655">
            <v>0</v>
          </cell>
          <cell r="BN1655">
            <v>0</v>
          </cell>
          <cell r="BO1655">
            <v>0</v>
          </cell>
          <cell r="BP1655">
            <v>0</v>
          </cell>
          <cell r="BQ1655">
            <v>0</v>
          </cell>
        </row>
        <row r="1656"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  <cell r="V1656">
            <v>-410209.75</v>
          </cell>
          <cell r="W1656">
            <v>-410209.75</v>
          </cell>
          <cell r="X1656">
            <v>-410209.75</v>
          </cell>
          <cell r="Y1656">
            <v>-410209.75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Q1656">
            <v>0</v>
          </cell>
          <cell r="AR1656">
            <v>0</v>
          </cell>
          <cell r="AS1656">
            <v>0</v>
          </cell>
          <cell r="AT1656">
            <v>0</v>
          </cell>
          <cell r="AU1656">
            <v>0</v>
          </cell>
          <cell r="AV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  <cell r="BG1656">
            <v>0</v>
          </cell>
          <cell r="BH1656">
            <v>0</v>
          </cell>
          <cell r="BI1656">
            <v>0</v>
          </cell>
          <cell r="BJ1656">
            <v>0</v>
          </cell>
          <cell r="BK1656">
            <v>0</v>
          </cell>
          <cell r="BL1656">
            <v>0</v>
          </cell>
          <cell r="BM1656">
            <v>0</v>
          </cell>
          <cell r="BN1656">
            <v>0</v>
          </cell>
          <cell r="BO1656">
            <v>0</v>
          </cell>
          <cell r="BP1656">
            <v>0</v>
          </cell>
          <cell r="BQ1656">
            <v>0</v>
          </cell>
        </row>
        <row r="1658"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-3190.5912500000004</v>
          </cell>
          <cell r="J1658">
            <v>-3221.9428888855145</v>
          </cell>
          <cell r="K1658">
            <v>-3221.9428888855145</v>
          </cell>
          <cell r="L1658">
            <v>-3221.9428888855145</v>
          </cell>
          <cell r="M1658">
            <v>-3221.9428888855145</v>
          </cell>
          <cell r="N1658">
            <v>-3350.8206044409349</v>
          </cell>
          <cell r="O1658">
            <v>-3350.8206044409349</v>
          </cell>
          <cell r="P1658">
            <v>-3350.8206044409349</v>
          </cell>
          <cell r="Q1658">
            <v>-3350.8206044409349</v>
          </cell>
          <cell r="R1658">
            <v>-3484.8534286185723</v>
          </cell>
          <cell r="S1658">
            <v>-3484.8534286185723</v>
          </cell>
          <cell r="T1658">
            <v>-3484.8534286185723</v>
          </cell>
          <cell r="U1658">
            <v>-3484.8534286185723</v>
          </cell>
          <cell r="V1658">
            <v>-413833.9975657633</v>
          </cell>
          <cell r="W1658">
            <v>-410209.75</v>
          </cell>
          <cell r="X1658">
            <v>-410209.75</v>
          </cell>
          <cell r="Y1658">
            <v>-495787.94649287581</v>
          </cell>
          <cell r="Z1658">
            <v>-4689.5456164050283</v>
          </cell>
          <cell r="AA1658">
            <v>-4689.5456164050283</v>
          </cell>
          <cell r="AB1658">
            <v>-4689.5456164050283</v>
          </cell>
          <cell r="AC1658">
            <v>-4877.1274410612295</v>
          </cell>
          <cell r="AD1658">
            <v>-4877.1274410612295</v>
          </cell>
          <cell r="AE1658">
            <v>-4877.1274410612295</v>
          </cell>
          <cell r="AF1658">
            <v>-4877.1274410612295</v>
          </cell>
          <cell r="AG1658">
            <v>-5072.2125387036795</v>
          </cell>
          <cell r="AH1658">
            <v>-5072.2125387036795</v>
          </cell>
          <cell r="AI1658">
            <v>-5072.2125387036795</v>
          </cell>
          <cell r="AJ1658">
            <v>-5072.2125387036795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0</v>
          </cell>
          <cell r="AQ1658">
            <v>0</v>
          </cell>
          <cell r="AR1658">
            <v>0</v>
          </cell>
          <cell r="AS1658">
            <v>0</v>
          </cell>
          <cell r="AT1658">
            <v>0</v>
          </cell>
          <cell r="AU1658">
            <v>0</v>
          </cell>
          <cell r="AV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  <cell r="BG1658">
            <v>0</v>
          </cell>
          <cell r="BH1658">
            <v>0</v>
          </cell>
          <cell r="BI1658">
            <v>0</v>
          </cell>
          <cell r="BJ1658">
            <v>0</v>
          </cell>
          <cell r="BK1658">
            <v>0</v>
          </cell>
          <cell r="BL1658">
            <v>0</v>
          </cell>
          <cell r="BM1658">
            <v>0</v>
          </cell>
          <cell r="BN1658">
            <v>0</v>
          </cell>
          <cell r="BO1658">
            <v>0</v>
          </cell>
          <cell r="BP1658">
            <v>0</v>
          </cell>
          <cell r="BQ1658">
            <v>0</v>
          </cell>
        </row>
        <row r="1660"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87969.158750000002</v>
          </cell>
          <cell r="J1660">
            <v>88833.568222129179</v>
          </cell>
          <cell r="K1660">
            <v>88833.568222129179</v>
          </cell>
          <cell r="L1660">
            <v>88833.568222129179</v>
          </cell>
          <cell r="M1660">
            <v>88833.568222129179</v>
          </cell>
          <cell r="N1660">
            <v>92386.910951014346</v>
          </cell>
          <cell r="O1660">
            <v>92386.910951014346</v>
          </cell>
          <cell r="P1660">
            <v>92386.910951014346</v>
          </cell>
          <cell r="Q1660">
            <v>92386.910951014346</v>
          </cell>
          <cell r="R1660">
            <v>96082.387389054915</v>
          </cell>
          <cell r="S1660">
            <v>96082.387389054915</v>
          </cell>
          <cell r="T1660">
            <v>96082.387389054915</v>
          </cell>
          <cell r="U1660">
            <v>96082.387389054915</v>
          </cell>
          <cell r="V1660">
            <v>-310284.06711538287</v>
          </cell>
          <cell r="W1660">
            <v>-410209.75</v>
          </cell>
          <cell r="X1660">
            <v>-410209.75</v>
          </cell>
          <cell r="Y1660">
            <v>-361800.92888130358</v>
          </cell>
          <cell r="Z1660">
            <v>129297.4719951672</v>
          </cell>
          <cell r="AA1660">
            <v>129297.4719951672</v>
          </cell>
          <cell r="AB1660">
            <v>129297.4719951672</v>
          </cell>
          <cell r="AC1660">
            <v>134469.37087497389</v>
          </cell>
          <cell r="AD1660">
            <v>134469.37087497389</v>
          </cell>
          <cell r="AE1660">
            <v>134469.37087497389</v>
          </cell>
          <cell r="AF1660">
            <v>134469.37087497389</v>
          </cell>
          <cell r="AG1660">
            <v>139848.14570997289</v>
          </cell>
          <cell r="AH1660">
            <v>139848.14570997289</v>
          </cell>
          <cell r="AI1660">
            <v>139848.14570997289</v>
          </cell>
          <cell r="AJ1660">
            <v>139848.14570997289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Q1660">
            <v>0</v>
          </cell>
          <cell r="AR1660">
            <v>0</v>
          </cell>
          <cell r="AS1660">
            <v>0</v>
          </cell>
          <cell r="AT1660">
            <v>0</v>
          </cell>
          <cell r="AU1660">
            <v>0</v>
          </cell>
          <cell r="AV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  <cell r="BG1660">
            <v>0</v>
          </cell>
          <cell r="BH1660">
            <v>0</v>
          </cell>
          <cell r="BI1660">
            <v>0</v>
          </cell>
          <cell r="BJ1660">
            <v>0</v>
          </cell>
          <cell r="BK1660">
            <v>0</v>
          </cell>
          <cell r="BL1660">
            <v>0</v>
          </cell>
          <cell r="BM1660">
            <v>0</v>
          </cell>
          <cell r="BN1660">
            <v>0</v>
          </cell>
          <cell r="BO1660">
            <v>0</v>
          </cell>
          <cell r="BP1660">
            <v>0</v>
          </cell>
          <cell r="BQ1660">
            <v>0</v>
          </cell>
        </row>
        <row r="1663"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-6620863.5828654608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Q1663">
            <v>0</v>
          </cell>
          <cell r="AR1663">
            <v>0</v>
          </cell>
          <cell r="AS1663">
            <v>0</v>
          </cell>
          <cell r="AT1663">
            <v>0</v>
          </cell>
          <cell r="AU1663">
            <v>0</v>
          </cell>
          <cell r="AV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  <cell r="BG1663">
            <v>0</v>
          </cell>
          <cell r="BH1663">
            <v>0</v>
          </cell>
          <cell r="BI1663">
            <v>0</v>
          </cell>
          <cell r="BJ1663">
            <v>0</v>
          </cell>
          <cell r="BK1663">
            <v>0</v>
          </cell>
          <cell r="BL1663">
            <v>0</v>
          </cell>
          <cell r="BM1663">
            <v>0</v>
          </cell>
          <cell r="BN1663">
            <v>0</v>
          </cell>
          <cell r="BO1663">
            <v>0</v>
          </cell>
          <cell r="BP1663">
            <v>0</v>
          </cell>
          <cell r="BQ1663">
            <v>0</v>
          </cell>
        </row>
        <row r="1664"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Q1664">
            <v>0</v>
          </cell>
          <cell r="AR1664">
            <v>0</v>
          </cell>
          <cell r="AS1664">
            <v>0</v>
          </cell>
          <cell r="AT1664">
            <v>0</v>
          </cell>
          <cell r="AU1664">
            <v>0</v>
          </cell>
          <cell r="AV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  <cell r="BG1664">
            <v>0</v>
          </cell>
          <cell r="BH1664">
            <v>0</v>
          </cell>
          <cell r="BI1664">
            <v>0</v>
          </cell>
          <cell r="BJ1664">
            <v>0</v>
          </cell>
          <cell r="BK1664">
            <v>0</v>
          </cell>
          <cell r="BL1664">
            <v>0</v>
          </cell>
          <cell r="BM1664">
            <v>0</v>
          </cell>
          <cell r="BN1664">
            <v>0</v>
          </cell>
          <cell r="BO1664">
            <v>0</v>
          </cell>
          <cell r="BP1664">
            <v>0</v>
          </cell>
          <cell r="BQ1664">
            <v>0</v>
          </cell>
        </row>
        <row r="1665"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10624966.325087022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Q1665">
            <v>0</v>
          </cell>
          <cell r="AR1665">
            <v>0</v>
          </cell>
          <cell r="AS1665">
            <v>0</v>
          </cell>
          <cell r="AT1665">
            <v>0</v>
          </cell>
          <cell r="AU1665">
            <v>0</v>
          </cell>
          <cell r="AV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  <cell r="BG1665">
            <v>0</v>
          </cell>
          <cell r="BH1665">
            <v>0</v>
          </cell>
          <cell r="BI1665">
            <v>0</v>
          </cell>
          <cell r="BJ1665">
            <v>0</v>
          </cell>
          <cell r="BK1665">
            <v>0</v>
          </cell>
          <cell r="BL1665">
            <v>0</v>
          </cell>
          <cell r="BM1665">
            <v>0</v>
          </cell>
          <cell r="BN1665">
            <v>0</v>
          </cell>
          <cell r="BO1665">
            <v>0</v>
          </cell>
          <cell r="BP1665">
            <v>0</v>
          </cell>
          <cell r="BQ1665">
            <v>0</v>
          </cell>
        </row>
        <row r="1667"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-6620863.5828654608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10624966.325087022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Q1667">
            <v>0</v>
          </cell>
          <cell r="AR1667">
            <v>0</v>
          </cell>
          <cell r="AS1667">
            <v>0</v>
          </cell>
          <cell r="AT1667">
            <v>0</v>
          </cell>
          <cell r="AU1667">
            <v>0</v>
          </cell>
          <cell r="AV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  <cell r="BG1667">
            <v>0</v>
          </cell>
          <cell r="BH1667">
            <v>0</v>
          </cell>
          <cell r="BI1667">
            <v>0</v>
          </cell>
          <cell r="BJ1667">
            <v>0</v>
          </cell>
          <cell r="BK1667">
            <v>0</v>
          </cell>
          <cell r="BL1667">
            <v>0</v>
          </cell>
          <cell r="BM1667">
            <v>0</v>
          </cell>
          <cell r="BN1667">
            <v>0</v>
          </cell>
          <cell r="BO1667">
            <v>0</v>
          </cell>
          <cell r="BP1667">
            <v>0</v>
          </cell>
          <cell r="BQ1667">
            <v>0</v>
          </cell>
        </row>
        <row r="1670"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Q1670">
            <v>0</v>
          </cell>
          <cell r="AR1670">
            <v>0</v>
          </cell>
          <cell r="AS1670">
            <v>0</v>
          </cell>
          <cell r="AT1670">
            <v>0</v>
          </cell>
          <cell r="AU1670">
            <v>0</v>
          </cell>
          <cell r="AV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  <cell r="BG1670">
            <v>0</v>
          </cell>
          <cell r="BH1670">
            <v>0</v>
          </cell>
          <cell r="BI1670">
            <v>0</v>
          </cell>
          <cell r="BJ1670">
            <v>0</v>
          </cell>
          <cell r="BK1670">
            <v>0</v>
          </cell>
          <cell r="BL1670">
            <v>0</v>
          </cell>
          <cell r="BM1670">
            <v>0</v>
          </cell>
          <cell r="BN1670">
            <v>0</v>
          </cell>
          <cell r="BO1670">
            <v>0</v>
          </cell>
          <cell r="BP1670">
            <v>0</v>
          </cell>
          <cell r="BQ1670">
            <v>0</v>
          </cell>
        </row>
        <row r="1671"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Q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  <cell r="BG1671">
            <v>0</v>
          </cell>
          <cell r="BH1671">
            <v>0</v>
          </cell>
          <cell r="BI1671">
            <v>0</v>
          </cell>
          <cell r="BJ1671">
            <v>0</v>
          </cell>
          <cell r="BK1671">
            <v>0</v>
          </cell>
          <cell r="BL1671">
            <v>0</v>
          </cell>
          <cell r="BM1671">
            <v>0</v>
          </cell>
          <cell r="BN1671">
            <v>0</v>
          </cell>
          <cell r="BO1671">
            <v>0</v>
          </cell>
          <cell r="BP1671">
            <v>0</v>
          </cell>
          <cell r="BQ1671">
            <v>0</v>
          </cell>
        </row>
        <row r="1672"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Q1672">
            <v>0</v>
          </cell>
          <cell r="AR1672">
            <v>0</v>
          </cell>
          <cell r="AS1672">
            <v>0</v>
          </cell>
          <cell r="AT1672">
            <v>0</v>
          </cell>
          <cell r="AU1672">
            <v>0</v>
          </cell>
          <cell r="AV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  <cell r="BG1672">
            <v>0</v>
          </cell>
          <cell r="BH1672">
            <v>0</v>
          </cell>
          <cell r="BI1672">
            <v>0</v>
          </cell>
          <cell r="BJ1672">
            <v>0</v>
          </cell>
          <cell r="BK1672">
            <v>0</v>
          </cell>
          <cell r="BL1672">
            <v>0</v>
          </cell>
          <cell r="BM1672">
            <v>0</v>
          </cell>
          <cell r="BN1672">
            <v>0</v>
          </cell>
          <cell r="BO1672">
            <v>0</v>
          </cell>
          <cell r="BP1672">
            <v>0</v>
          </cell>
          <cell r="BQ1672">
            <v>0</v>
          </cell>
        </row>
        <row r="1673"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Q1673">
            <v>0</v>
          </cell>
          <cell r="AR1673">
            <v>0</v>
          </cell>
          <cell r="AS1673">
            <v>0</v>
          </cell>
          <cell r="AT1673">
            <v>0</v>
          </cell>
          <cell r="AU1673">
            <v>0</v>
          </cell>
          <cell r="AV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  <cell r="BG1673">
            <v>0</v>
          </cell>
          <cell r="BH1673">
            <v>0</v>
          </cell>
          <cell r="BI1673">
            <v>0</v>
          </cell>
          <cell r="BJ1673">
            <v>0</v>
          </cell>
          <cell r="BK1673">
            <v>0</v>
          </cell>
          <cell r="BL1673">
            <v>0</v>
          </cell>
          <cell r="BM1673">
            <v>0</v>
          </cell>
          <cell r="BN1673">
            <v>0</v>
          </cell>
          <cell r="BO1673">
            <v>0</v>
          </cell>
          <cell r="BP1673">
            <v>0</v>
          </cell>
          <cell r="BQ1673">
            <v>0</v>
          </cell>
        </row>
        <row r="1675"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Q1675">
            <v>0</v>
          </cell>
          <cell r="AR1675">
            <v>0</v>
          </cell>
          <cell r="AS1675">
            <v>0</v>
          </cell>
          <cell r="AT1675">
            <v>0</v>
          </cell>
          <cell r="AU1675">
            <v>0</v>
          </cell>
          <cell r="AV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  <cell r="BG1675">
            <v>0</v>
          </cell>
          <cell r="BH1675">
            <v>0</v>
          </cell>
          <cell r="BI1675">
            <v>0</v>
          </cell>
          <cell r="BJ1675">
            <v>0</v>
          </cell>
          <cell r="BK1675">
            <v>0</v>
          </cell>
          <cell r="BL1675">
            <v>0</v>
          </cell>
          <cell r="BM1675">
            <v>0</v>
          </cell>
          <cell r="BN1675">
            <v>0</v>
          </cell>
          <cell r="BO1675">
            <v>0</v>
          </cell>
          <cell r="BP1675">
            <v>0</v>
          </cell>
          <cell r="BQ1675">
            <v>0</v>
          </cell>
        </row>
        <row r="1678"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Q1678">
            <v>0</v>
          </cell>
          <cell r="AR1678">
            <v>0</v>
          </cell>
          <cell r="AS1678">
            <v>0</v>
          </cell>
          <cell r="AT1678">
            <v>0</v>
          </cell>
          <cell r="AU1678">
            <v>0</v>
          </cell>
          <cell r="AV1678">
            <v>0</v>
          </cell>
          <cell r="AW1678">
            <v>0</v>
          </cell>
          <cell r="AX1678">
            <v>0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0</v>
          </cell>
          <cell r="BD1678">
            <v>0</v>
          </cell>
          <cell r="BE1678">
            <v>0</v>
          </cell>
          <cell r="BF1678">
            <v>0</v>
          </cell>
          <cell r="BG1678">
            <v>0</v>
          </cell>
          <cell r="BH1678">
            <v>0</v>
          </cell>
          <cell r="BI1678">
            <v>0</v>
          </cell>
          <cell r="BJ1678">
            <v>0</v>
          </cell>
          <cell r="BK1678">
            <v>0</v>
          </cell>
          <cell r="BL1678">
            <v>0</v>
          </cell>
          <cell r="BM1678">
            <v>0</v>
          </cell>
          <cell r="BN1678">
            <v>0</v>
          </cell>
          <cell r="BO1678">
            <v>0</v>
          </cell>
          <cell r="BP1678">
            <v>0</v>
          </cell>
          <cell r="BQ1678">
            <v>0</v>
          </cell>
        </row>
        <row r="1679"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0</v>
          </cell>
          <cell r="AQ1679">
            <v>0</v>
          </cell>
          <cell r="AR1679">
            <v>0</v>
          </cell>
          <cell r="AS1679">
            <v>0</v>
          </cell>
          <cell r="AT1679">
            <v>0</v>
          </cell>
          <cell r="AU1679">
            <v>0</v>
          </cell>
          <cell r="AV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  <cell r="BG1679">
            <v>0</v>
          </cell>
          <cell r="BH1679">
            <v>0</v>
          </cell>
          <cell r="BI1679">
            <v>0</v>
          </cell>
          <cell r="BJ1679">
            <v>0</v>
          </cell>
          <cell r="BK1679">
            <v>0</v>
          </cell>
          <cell r="BL1679">
            <v>0</v>
          </cell>
          <cell r="BM1679">
            <v>0</v>
          </cell>
          <cell r="BN1679">
            <v>0</v>
          </cell>
          <cell r="BO1679">
            <v>0</v>
          </cell>
          <cell r="BP1679">
            <v>0</v>
          </cell>
          <cell r="BQ1679">
            <v>0</v>
          </cell>
        </row>
        <row r="1681"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0</v>
          </cell>
          <cell r="AQ1681">
            <v>0</v>
          </cell>
          <cell r="AR1681">
            <v>0</v>
          </cell>
          <cell r="AS1681">
            <v>0</v>
          </cell>
          <cell r="AT1681">
            <v>0</v>
          </cell>
          <cell r="AU1681">
            <v>0</v>
          </cell>
          <cell r="AV1681">
            <v>0</v>
          </cell>
          <cell r="AW1681">
            <v>0</v>
          </cell>
          <cell r="AX1681">
            <v>0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0</v>
          </cell>
          <cell r="BD1681">
            <v>0</v>
          </cell>
          <cell r="BE1681">
            <v>0</v>
          </cell>
          <cell r="BF1681">
            <v>0</v>
          </cell>
          <cell r="BG1681">
            <v>0</v>
          </cell>
          <cell r="BH1681">
            <v>0</v>
          </cell>
          <cell r="BI1681">
            <v>0</v>
          </cell>
          <cell r="BJ1681">
            <v>0</v>
          </cell>
          <cell r="BK1681">
            <v>0</v>
          </cell>
          <cell r="BL1681">
            <v>0</v>
          </cell>
          <cell r="BM1681">
            <v>0</v>
          </cell>
          <cell r="BN1681">
            <v>0</v>
          </cell>
          <cell r="BO1681">
            <v>0</v>
          </cell>
          <cell r="BP1681">
            <v>0</v>
          </cell>
          <cell r="BQ1681">
            <v>0</v>
          </cell>
        </row>
        <row r="1684"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0</v>
          </cell>
          <cell r="AQ1684">
            <v>0</v>
          </cell>
          <cell r="AR1684">
            <v>0</v>
          </cell>
          <cell r="AS1684">
            <v>0</v>
          </cell>
          <cell r="AT1684">
            <v>0</v>
          </cell>
          <cell r="AU1684">
            <v>0</v>
          </cell>
          <cell r="AV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  <cell r="BG1684">
            <v>0</v>
          </cell>
          <cell r="BH1684">
            <v>0</v>
          </cell>
          <cell r="BI1684">
            <v>0</v>
          </cell>
          <cell r="BJ1684">
            <v>0</v>
          </cell>
          <cell r="BK1684">
            <v>0</v>
          </cell>
          <cell r="BL1684">
            <v>0</v>
          </cell>
          <cell r="BM1684">
            <v>0</v>
          </cell>
          <cell r="BN1684">
            <v>0</v>
          </cell>
          <cell r="BO1684">
            <v>0</v>
          </cell>
          <cell r="BP1684">
            <v>0</v>
          </cell>
          <cell r="BQ1684">
            <v>0</v>
          </cell>
        </row>
        <row r="1685"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0</v>
          </cell>
          <cell r="AQ1685">
            <v>0</v>
          </cell>
          <cell r="AR1685">
            <v>0</v>
          </cell>
          <cell r="AS1685">
            <v>0</v>
          </cell>
          <cell r="AT1685">
            <v>0</v>
          </cell>
          <cell r="AU1685">
            <v>0</v>
          </cell>
          <cell r="AV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  <cell r="BG1685">
            <v>0</v>
          </cell>
          <cell r="BH1685">
            <v>0</v>
          </cell>
          <cell r="BI1685">
            <v>0</v>
          </cell>
          <cell r="BJ1685">
            <v>0</v>
          </cell>
          <cell r="BK1685">
            <v>0</v>
          </cell>
          <cell r="BL1685">
            <v>0</v>
          </cell>
          <cell r="BM1685">
            <v>0</v>
          </cell>
          <cell r="BN1685">
            <v>0</v>
          </cell>
          <cell r="BO1685">
            <v>0</v>
          </cell>
          <cell r="BP1685">
            <v>0</v>
          </cell>
          <cell r="BQ1685">
            <v>0</v>
          </cell>
        </row>
        <row r="1686"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0</v>
          </cell>
          <cell r="AQ1686">
            <v>0</v>
          </cell>
          <cell r="AR1686">
            <v>0</v>
          </cell>
          <cell r="AS1686">
            <v>0</v>
          </cell>
          <cell r="AT1686">
            <v>0</v>
          </cell>
          <cell r="AU1686">
            <v>0</v>
          </cell>
          <cell r="AV1686">
            <v>0</v>
          </cell>
          <cell r="AW1686">
            <v>0</v>
          </cell>
          <cell r="AX1686">
            <v>0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  <cell r="BD1686">
            <v>0</v>
          </cell>
          <cell r="BE1686">
            <v>0</v>
          </cell>
          <cell r="BF1686">
            <v>0</v>
          </cell>
          <cell r="BG1686">
            <v>0</v>
          </cell>
          <cell r="BH1686">
            <v>0</v>
          </cell>
          <cell r="BI1686">
            <v>0</v>
          </cell>
          <cell r="BJ1686">
            <v>0</v>
          </cell>
          <cell r="BK1686">
            <v>0</v>
          </cell>
          <cell r="BL1686">
            <v>0</v>
          </cell>
          <cell r="BM1686">
            <v>0</v>
          </cell>
          <cell r="BN1686">
            <v>0</v>
          </cell>
          <cell r="BO1686">
            <v>0</v>
          </cell>
          <cell r="BP1686">
            <v>0</v>
          </cell>
          <cell r="BQ1686">
            <v>0</v>
          </cell>
        </row>
        <row r="1688"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-6532894.4241154604</v>
          </cell>
          <cell r="J1688">
            <v>88833.568222129179</v>
          </cell>
          <cell r="K1688">
            <v>88833.568222129179</v>
          </cell>
          <cell r="L1688">
            <v>88833.568222129179</v>
          </cell>
          <cell r="M1688">
            <v>88833.568222129179</v>
          </cell>
          <cell r="N1688">
            <v>92386.910951014346</v>
          </cell>
          <cell r="O1688">
            <v>92386.910951014346</v>
          </cell>
          <cell r="P1688">
            <v>92386.910951014346</v>
          </cell>
          <cell r="Q1688">
            <v>92386.910951014346</v>
          </cell>
          <cell r="R1688">
            <v>96082.387389054915</v>
          </cell>
          <cell r="S1688">
            <v>96082.387389054915</v>
          </cell>
          <cell r="T1688">
            <v>96082.387389054915</v>
          </cell>
          <cell r="U1688">
            <v>96082.387389054915</v>
          </cell>
          <cell r="V1688">
            <v>-310284.06711538287</v>
          </cell>
          <cell r="W1688">
            <v>-410209.75</v>
          </cell>
          <cell r="X1688">
            <v>-410209.75</v>
          </cell>
          <cell r="Y1688">
            <v>-361800.92888130358</v>
          </cell>
          <cell r="Z1688">
            <v>129297.4719951672</v>
          </cell>
          <cell r="AA1688">
            <v>129297.4719951672</v>
          </cell>
          <cell r="AB1688">
            <v>129297.4719951672</v>
          </cell>
          <cell r="AC1688">
            <v>134469.37087497389</v>
          </cell>
          <cell r="AD1688">
            <v>134469.37087497389</v>
          </cell>
          <cell r="AE1688">
            <v>134469.37087497389</v>
          </cell>
          <cell r="AF1688">
            <v>134469.37087497389</v>
          </cell>
          <cell r="AG1688">
            <v>139848.14570997289</v>
          </cell>
          <cell r="AH1688">
            <v>139848.14570997289</v>
          </cell>
          <cell r="AI1688">
            <v>139848.14570997289</v>
          </cell>
          <cell r="AJ1688">
            <v>139848.14570997289</v>
          </cell>
          <cell r="AK1688">
            <v>10624966.325087022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0</v>
          </cell>
          <cell r="AQ1688">
            <v>0</v>
          </cell>
          <cell r="AR1688">
            <v>0</v>
          </cell>
          <cell r="AS1688">
            <v>0</v>
          </cell>
          <cell r="AT1688">
            <v>0</v>
          </cell>
          <cell r="AU1688">
            <v>0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0</v>
          </cell>
          <cell r="BE1688">
            <v>0</v>
          </cell>
          <cell r="BF1688">
            <v>0</v>
          </cell>
          <cell r="BG1688">
            <v>0</v>
          </cell>
          <cell r="BH1688">
            <v>0</v>
          </cell>
          <cell r="BI1688">
            <v>0</v>
          </cell>
          <cell r="BJ1688">
            <v>0</v>
          </cell>
          <cell r="BK1688">
            <v>0</v>
          </cell>
          <cell r="BL1688">
            <v>0</v>
          </cell>
          <cell r="BM1688">
            <v>0</v>
          </cell>
          <cell r="BN1688">
            <v>0</v>
          </cell>
          <cell r="BO1688">
            <v>0</v>
          </cell>
          <cell r="BP1688">
            <v>0</v>
          </cell>
          <cell r="BQ1688">
            <v>0</v>
          </cell>
        </row>
        <row r="1690"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-6532894.4241154604</v>
          </cell>
          <cell r="J1690">
            <v>88833.568222129179</v>
          </cell>
          <cell r="K1690">
            <v>88833.568222129179</v>
          </cell>
          <cell r="L1690">
            <v>88833.568222129179</v>
          </cell>
          <cell r="M1690">
            <v>88833.568222129179</v>
          </cell>
          <cell r="N1690">
            <v>92386.910951014346</v>
          </cell>
          <cell r="O1690">
            <v>92386.910951014346</v>
          </cell>
          <cell r="P1690">
            <v>92386.910951014346</v>
          </cell>
          <cell r="Q1690">
            <v>92386.910951014346</v>
          </cell>
          <cell r="R1690">
            <v>96082.387389054915</v>
          </cell>
          <cell r="S1690">
            <v>96082.387389054915</v>
          </cell>
          <cell r="T1690">
            <v>96082.387389054915</v>
          </cell>
          <cell r="U1690">
            <v>96082.387389054915</v>
          </cell>
          <cell r="V1690">
            <v>-310284.06711538287</v>
          </cell>
          <cell r="W1690">
            <v>-410209.75</v>
          </cell>
          <cell r="X1690">
            <v>-410209.75</v>
          </cell>
          <cell r="Y1690">
            <v>-361800.92888130358</v>
          </cell>
          <cell r="Z1690">
            <v>129297.4719951672</v>
          </cell>
          <cell r="AA1690">
            <v>129297.4719951672</v>
          </cell>
          <cell r="AB1690">
            <v>129297.4719951672</v>
          </cell>
          <cell r="AC1690">
            <v>134469.37087497389</v>
          </cell>
          <cell r="AD1690">
            <v>134469.37087497389</v>
          </cell>
          <cell r="AE1690">
            <v>134469.37087497389</v>
          </cell>
          <cell r="AF1690">
            <v>134469.37087497389</v>
          </cell>
          <cell r="AG1690">
            <v>139848.14570997289</v>
          </cell>
          <cell r="AH1690">
            <v>139848.14570997289</v>
          </cell>
          <cell r="AI1690">
            <v>139848.14570997289</v>
          </cell>
          <cell r="AJ1690">
            <v>139848.14570997289</v>
          </cell>
          <cell r="AK1690">
            <v>10624966.325087022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0</v>
          </cell>
          <cell r="AQ1690">
            <v>0</v>
          </cell>
          <cell r="AR1690">
            <v>0</v>
          </cell>
          <cell r="AS1690">
            <v>0</v>
          </cell>
          <cell r="AT1690">
            <v>0</v>
          </cell>
          <cell r="AU1690">
            <v>0</v>
          </cell>
          <cell r="AV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0</v>
          </cell>
          <cell r="BE1690">
            <v>0</v>
          </cell>
          <cell r="BF1690">
            <v>0</v>
          </cell>
          <cell r="BG1690">
            <v>0</v>
          </cell>
          <cell r="BH1690">
            <v>0</v>
          </cell>
          <cell r="BI1690">
            <v>0</v>
          </cell>
          <cell r="BJ1690">
            <v>0</v>
          </cell>
          <cell r="BK1690">
            <v>0</v>
          </cell>
          <cell r="BL1690">
            <v>0</v>
          </cell>
          <cell r="BM1690">
            <v>0</v>
          </cell>
          <cell r="BN1690">
            <v>0</v>
          </cell>
          <cell r="BO1690">
            <v>0</v>
          </cell>
          <cell r="BP1690">
            <v>0</v>
          </cell>
          <cell r="BQ1690">
            <v>0</v>
          </cell>
        </row>
        <row r="1692"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-6532894.4241154604</v>
          </cell>
          <cell r="J1692">
            <v>88833.568222129179</v>
          </cell>
          <cell r="K1692">
            <v>88833.568222129179</v>
          </cell>
          <cell r="L1692">
            <v>88833.568222129179</v>
          </cell>
          <cell r="M1692">
            <v>88833.568222129179</v>
          </cell>
          <cell r="N1692">
            <v>92386.910951014346</v>
          </cell>
          <cell r="O1692">
            <v>92386.910951014346</v>
          </cell>
          <cell r="P1692">
            <v>92386.910951014346</v>
          </cell>
          <cell r="Q1692">
            <v>92386.910951014346</v>
          </cell>
          <cell r="R1692">
            <v>96082.387389054915</v>
          </cell>
          <cell r="S1692">
            <v>96082.387389054915</v>
          </cell>
          <cell r="T1692">
            <v>96082.387389054915</v>
          </cell>
          <cell r="U1692">
            <v>96082.387389054915</v>
          </cell>
          <cell r="V1692">
            <v>-310284.06711538287</v>
          </cell>
          <cell r="W1692">
            <v>-410209.75</v>
          </cell>
          <cell r="X1692">
            <v>-410209.75</v>
          </cell>
          <cell r="Y1692">
            <v>-361800.92888130358</v>
          </cell>
          <cell r="Z1692">
            <v>129297.4719951672</v>
          </cell>
          <cell r="AA1692">
            <v>129297.4719951672</v>
          </cell>
          <cell r="AB1692">
            <v>129297.4719951672</v>
          </cell>
          <cell r="AC1692">
            <v>134469.37087497389</v>
          </cell>
          <cell r="AD1692">
            <v>134469.37087497389</v>
          </cell>
          <cell r="AE1692">
            <v>134469.37087497389</v>
          </cell>
          <cell r="AF1692">
            <v>134469.37087497389</v>
          </cell>
          <cell r="AG1692">
            <v>139848.14570997289</v>
          </cell>
          <cell r="AH1692">
            <v>139848.14570997289</v>
          </cell>
          <cell r="AI1692">
            <v>139848.14570997289</v>
          </cell>
          <cell r="AJ1692">
            <v>139848.14570997289</v>
          </cell>
          <cell r="AK1692">
            <v>10624966.325087022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Q1692">
            <v>0</v>
          </cell>
          <cell r="AR1692">
            <v>0</v>
          </cell>
          <cell r="AS1692">
            <v>0</v>
          </cell>
          <cell r="AT1692">
            <v>0</v>
          </cell>
          <cell r="AU1692">
            <v>0</v>
          </cell>
          <cell r="AV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  <cell r="BG1692">
            <v>0</v>
          </cell>
          <cell r="BH1692">
            <v>0</v>
          </cell>
          <cell r="BI1692">
            <v>0</v>
          </cell>
          <cell r="BJ1692">
            <v>0</v>
          </cell>
          <cell r="BK1692">
            <v>0</v>
          </cell>
          <cell r="BL1692">
            <v>0</v>
          </cell>
          <cell r="BM1692">
            <v>0</v>
          </cell>
          <cell r="BN1692">
            <v>0</v>
          </cell>
          <cell r="BO1692">
            <v>0</v>
          </cell>
          <cell r="BP1692">
            <v>0</v>
          </cell>
          <cell r="BQ1692">
            <v>0</v>
          </cell>
        </row>
        <row r="1694"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5.5082135459707457E-2</v>
          </cell>
          <cell r="K1694">
            <v>5.4546149789094577E-2</v>
          </cell>
          <cell r="L1694">
            <v>5.4546149789094577E-2</v>
          </cell>
          <cell r="M1694">
            <v>5.4546149789094577E-2</v>
          </cell>
          <cell r="N1694">
            <v>5.6727995780658361E-2</v>
          </cell>
          <cell r="O1694">
            <v>5.454614978909457E-2</v>
          </cell>
          <cell r="P1694">
            <v>5.454614978909457E-2</v>
          </cell>
          <cell r="Q1694">
            <v>5.454614978909457E-2</v>
          </cell>
          <cell r="R1694">
            <v>5.6727995780658347E-2</v>
          </cell>
          <cell r="S1694">
            <v>5.4546149789094577E-2</v>
          </cell>
          <cell r="T1694">
            <v>5.4546149789094577E-2</v>
          </cell>
          <cell r="U1694">
            <v>5.4546149789094577E-2</v>
          </cell>
          <cell r="V1694">
            <v>-0.17614884123885866</v>
          </cell>
          <cell r="W1694">
            <v>7.2112508632699107E-2</v>
          </cell>
          <cell r="X1694">
            <v>5.4546149789094577E-2</v>
          </cell>
          <cell r="Y1694">
            <v>4.8109162838262956E-2</v>
          </cell>
          <cell r="Z1694">
            <v>-1.9493259170468936E-2</v>
          </cell>
          <cell r="AA1694">
            <v>5.454614978909457E-2</v>
          </cell>
          <cell r="AB1694">
            <v>5.454614978909457E-2</v>
          </cell>
          <cell r="AC1694">
            <v>5.6727995780658354E-2</v>
          </cell>
          <cell r="AD1694">
            <v>5.454614978909457E-2</v>
          </cell>
          <cell r="AE1694">
            <v>5.454614978909457E-2</v>
          </cell>
          <cell r="AF1694">
            <v>5.454614978909457E-2</v>
          </cell>
          <cell r="AG1694">
            <v>5.6727995780658375E-2</v>
          </cell>
          <cell r="AH1694">
            <v>5.4546149789094577E-2</v>
          </cell>
          <cell r="AI1694">
            <v>5.4546149789094577E-2</v>
          </cell>
          <cell r="AJ1694">
            <v>5.4546149789094577E-2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0</v>
          </cell>
          <cell r="AQ1694">
            <v>0</v>
          </cell>
          <cell r="AR1694">
            <v>0</v>
          </cell>
          <cell r="AS1694">
            <v>0</v>
          </cell>
          <cell r="AT1694">
            <v>0</v>
          </cell>
          <cell r="AU1694">
            <v>0</v>
          </cell>
          <cell r="AV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  <cell r="BG1694">
            <v>0</v>
          </cell>
          <cell r="BH1694">
            <v>0</v>
          </cell>
          <cell r="BI1694">
            <v>0</v>
          </cell>
          <cell r="BJ1694">
            <v>0</v>
          </cell>
          <cell r="BK1694">
            <v>0</v>
          </cell>
          <cell r="BL1694">
            <v>0</v>
          </cell>
          <cell r="BM1694">
            <v>0</v>
          </cell>
          <cell r="BN1694">
            <v>0</v>
          </cell>
          <cell r="BO1694">
            <v>0</v>
          </cell>
          <cell r="BP1694">
            <v>0</v>
          </cell>
          <cell r="BQ1694">
            <v>0</v>
          </cell>
        </row>
        <row r="1695">
          <cell r="E1695">
            <v>6620863.5828654608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6450989.4164949991</v>
          </cell>
          <cell r="K1695">
            <v>6514378.6364836842</v>
          </cell>
          <cell r="L1695">
            <v>6514378.6364836842</v>
          </cell>
          <cell r="M1695">
            <v>6514378.6364836842</v>
          </cell>
          <cell r="N1695">
            <v>6514378.6364836842</v>
          </cell>
          <cell r="O1695">
            <v>6774953.7819430325</v>
          </cell>
          <cell r="P1695">
            <v>6774953.7819430325</v>
          </cell>
          <cell r="Q1695">
            <v>6774953.7819430325</v>
          </cell>
          <cell r="R1695">
            <v>6774953.7819430325</v>
          </cell>
          <cell r="S1695">
            <v>7045951.9332207525</v>
          </cell>
          <cell r="T1695">
            <v>7045951.9332207525</v>
          </cell>
          <cell r="U1695">
            <v>7045951.9332207525</v>
          </cell>
          <cell r="V1695">
            <v>7045951.9332207525</v>
          </cell>
          <cell r="W1695">
            <v>-22753874.897869918</v>
          </cell>
          <cell r="X1695">
            <v>-30081664.908419501</v>
          </cell>
          <cell r="Y1695">
            <v>-30081664.908419501</v>
          </cell>
          <cell r="Z1695">
            <v>-26531729.940993089</v>
          </cell>
          <cell r="AA1695">
            <v>9481693.7580454256</v>
          </cell>
          <cell r="AB1695">
            <v>9481693.7580454256</v>
          </cell>
          <cell r="AC1695">
            <v>9481693.7580454256</v>
          </cell>
          <cell r="AD1695">
            <v>9860961.5083672423</v>
          </cell>
          <cell r="AE1695">
            <v>9860961.5083672423</v>
          </cell>
          <cell r="AF1695">
            <v>9860961.5083672423</v>
          </cell>
          <cell r="AG1695">
            <v>9860961.5083672423</v>
          </cell>
          <cell r="AH1695">
            <v>10255399.968701934</v>
          </cell>
          <cell r="AI1695">
            <v>10255399.968701934</v>
          </cell>
          <cell r="AJ1695">
            <v>10255399.968701934</v>
          </cell>
          <cell r="AK1695">
            <v>10255399.968701934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0</v>
          </cell>
          <cell r="AQ1695">
            <v>0</v>
          </cell>
          <cell r="AR1695">
            <v>0</v>
          </cell>
          <cell r="AS1695">
            <v>0</v>
          </cell>
          <cell r="AT1695">
            <v>0</v>
          </cell>
          <cell r="AU1695">
            <v>0</v>
          </cell>
          <cell r="AV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0</v>
          </cell>
          <cell r="BE1695">
            <v>0</v>
          </cell>
          <cell r="BF1695">
            <v>0</v>
          </cell>
          <cell r="BG1695">
            <v>0</v>
          </cell>
          <cell r="BH1695">
            <v>0</v>
          </cell>
          <cell r="BI1695">
            <v>0</v>
          </cell>
          <cell r="BJ1695">
            <v>0</v>
          </cell>
          <cell r="BK1695">
            <v>0</v>
          </cell>
          <cell r="BL1695">
            <v>0</v>
          </cell>
          <cell r="BM1695">
            <v>0</v>
          </cell>
          <cell r="BN1695">
            <v>0</v>
          </cell>
          <cell r="BO1695">
            <v>0</v>
          </cell>
          <cell r="BP1695">
            <v>0</v>
          </cell>
          <cell r="BQ1695">
            <v>0</v>
          </cell>
        </row>
        <row r="1696">
          <cell r="E1696" t="str">
            <v>-</v>
          </cell>
          <cell r="F1696" t="str">
            <v>-</v>
          </cell>
          <cell r="G1696" t="str">
            <v>-</v>
          </cell>
          <cell r="H1696" t="str">
            <v>-</v>
          </cell>
          <cell r="I1696">
            <v>1</v>
          </cell>
          <cell r="J1696">
            <v>1</v>
          </cell>
          <cell r="K1696">
            <v>1</v>
          </cell>
          <cell r="L1696">
            <v>1</v>
          </cell>
          <cell r="M1696">
            <v>1</v>
          </cell>
          <cell r="N1696">
            <v>1</v>
          </cell>
          <cell r="O1696">
            <v>1</v>
          </cell>
          <cell r="P1696">
            <v>1</v>
          </cell>
          <cell r="Q1696">
            <v>1</v>
          </cell>
          <cell r="R1696">
            <v>1</v>
          </cell>
          <cell r="S1696">
            <v>1</v>
          </cell>
          <cell r="T1696">
            <v>1</v>
          </cell>
          <cell r="U1696">
            <v>1</v>
          </cell>
          <cell r="V1696">
            <v>1.5791551519936834E-2</v>
          </cell>
          <cell r="W1696">
            <v>1.5791551519936834E-2</v>
          </cell>
          <cell r="X1696">
            <v>1.5791551519936834E-2</v>
          </cell>
          <cell r="Y1696">
            <v>1</v>
          </cell>
          <cell r="Z1696">
            <v>1</v>
          </cell>
          <cell r="AA1696">
            <v>1</v>
          </cell>
          <cell r="AB1696">
            <v>1</v>
          </cell>
          <cell r="AC1696">
            <v>1</v>
          </cell>
          <cell r="AD1696">
            <v>1</v>
          </cell>
          <cell r="AE1696">
            <v>1</v>
          </cell>
          <cell r="AF1696">
            <v>1</v>
          </cell>
          <cell r="AG1696">
            <v>1</v>
          </cell>
          <cell r="AH1696">
            <v>1</v>
          </cell>
          <cell r="AI1696">
            <v>1</v>
          </cell>
          <cell r="AJ1696">
            <v>1</v>
          </cell>
          <cell r="AK1696" t="str">
            <v>-</v>
          </cell>
          <cell r="AL1696" t="str">
            <v>-</v>
          </cell>
          <cell r="AM1696" t="str">
            <v>-</v>
          </cell>
          <cell r="AN1696" t="str">
            <v>-</v>
          </cell>
          <cell r="AO1696" t="str">
            <v>-</v>
          </cell>
          <cell r="AP1696" t="str">
            <v>-</v>
          </cell>
          <cell r="AQ1696" t="str">
            <v>-</v>
          </cell>
          <cell r="AR1696" t="str">
            <v>-</v>
          </cell>
          <cell r="AS1696" t="str">
            <v>-</v>
          </cell>
          <cell r="AT1696" t="str">
            <v>-</v>
          </cell>
          <cell r="AU1696" t="str">
            <v>-</v>
          </cell>
          <cell r="AV1696" t="str">
            <v>-</v>
          </cell>
          <cell r="AW1696" t="str">
            <v>-</v>
          </cell>
          <cell r="AX1696" t="str">
            <v>-</v>
          </cell>
          <cell r="AY1696" t="str">
            <v>-</v>
          </cell>
          <cell r="AZ1696" t="str">
            <v>-</v>
          </cell>
          <cell r="BA1696" t="str">
            <v>-</v>
          </cell>
          <cell r="BB1696" t="str">
            <v>-</v>
          </cell>
          <cell r="BC1696" t="str">
            <v>-</v>
          </cell>
          <cell r="BD1696" t="str">
            <v>-</v>
          </cell>
          <cell r="BE1696" t="str">
            <v>-</v>
          </cell>
          <cell r="BF1696" t="str">
            <v>-</v>
          </cell>
          <cell r="BG1696" t="str">
            <v>-</v>
          </cell>
          <cell r="BH1696" t="str">
            <v>-</v>
          </cell>
          <cell r="BI1696" t="str">
            <v>-</v>
          </cell>
          <cell r="BJ1696" t="str">
            <v>-</v>
          </cell>
          <cell r="BK1696" t="str">
            <v>-</v>
          </cell>
          <cell r="BL1696" t="str">
            <v>-</v>
          </cell>
          <cell r="BM1696" t="str">
            <v>-</v>
          </cell>
          <cell r="BN1696" t="str">
            <v>-</v>
          </cell>
          <cell r="BO1696" t="str">
            <v>-</v>
          </cell>
          <cell r="BP1696" t="str">
            <v>-</v>
          </cell>
          <cell r="BQ1696" t="str">
            <v>-</v>
          </cell>
        </row>
        <row r="1697">
          <cell r="E1697">
            <v>5</v>
          </cell>
          <cell r="F1697">
            <v>6</v>
          </cell>
          <cell r="G1697">
            <v>7</v>
          </cell>
          <cell r="H1697">
            <v>8</v>
          </cell>
          <cell r="I1697">
            <v>9</v>
          </cell>
          <cell r="J1697">
            <v>10</v>
          </cell>
          <cell r="K1697">
            <v>11</v>
          </cell>
          <cell r="L1697">
            <v>12</v>
          </cell>
          <cell r="M1697">
            <v>13</v>
          </cell>
          <cell r="N1697">
            <v>14</v>
          </cell>
          <cell r="O1697">
            <v>15</v>
          </cell>
          <cell r="P1697">
            <v>16</v>
          </cell>
          <cell r="Q1697">
            <v>17</v>
          </cell>
          <cell r="R1697">
            <v>18</v>
          </cell>
          <cell r="S1697">
            <v>19</v>
          </cell>
          <cell r="T1697">
            <v>20</v>
          </cell>
          <cell r="U1697">
            <v>21</v>
          </cell>
          <cell r="V1697">
            <v>22</v>
          </cell>
          <cell r="W1697">
            <v>23</v>
          </cell>
          <cell r="X1697">
            <v>24</v>
          </cell>
          <cell r="Y1697">
            <v>25</v>
          </cell>
          <cell r="Z1697">
            <v>26</v>
          </cell>
          <cell r="AA1697">
            <v>27</v>
          </cell>
          <cell r="AB1697">
            <v>28</v>
          </cell>
          <cell r="AC1697">
            <v>29</v>
          </cell>
          <cell r="AD1697">
            <v>30</v>
          </cell>
          <cell r="AE1697">
            <v>31</v>
          </cell>
          <cell r="AF1697">
            <v>32</v>
          </cell>
          <cell r="AG1697">
            <v>33</v>
          </cell>
          <cell r="AH1697">
            <v>34</v>
          </cell>
          <cell r="AI1697">
            <v>35</v>
          </cell>
          <cell r="AJ1697">
            <v>36</v>
          </cell>
          <cell r="AK1697">
            <v>37</v>
          </cell>
          <cell r="AL1697">
            <v>38</v>
          </cell>
          <cell r="AM1697">
            <v>39</v>
          </cell>
          <cell r="AN1697">
            <v>40</v>
          </cell>
          <cell r="AO1697">
            <v>41</v>
          </cell>
          <cell r="AP1697">
            <v>42</v>
          </cell>
          <cell r="AQ1697">
            <v>43</v>
          </cell>
          <cell r="AR1697">
            <v>44</v>
          </cell>
          <cell r="AS1697">
            <v>45</v>
          </cell>
          <cell r="AT1697">
            <v>46</v>
          </cell>
          <cell r="AU1697">
            <v>47</v>
          </cell>
          <cell r="AV1697">
            <v>48</v>
          </cell>
          <cell r="AW1697">
            <v>49</v>
          </cell>
          <cell r="AX1697">
            <v>50</v>
          </cell>
          <cell r="AY1697">
            <v>51</v>
          </cell>
          <cell r="AZ1697">
            <v>52</v>
          </cell>
          <cell r="BA1697">
            <v>53</v>
          </cell>
          <cell r="BB1697">
            <v>54</v>
          </cell>
          <cell r="BC1697">
            <v>55</v>
          </cell>
          <cell r="BD1697">
            <v>56</v>
          </cell>
          <cell r="BE1697">
            <v>57</v>
          </cell>
          <cell r="BF1697">
            <v>58</v>
          </cell>
          <cell r="BG1697">
            <v>59</v>
          </cell>
          <cell r="BH1697">
            <v>60</v>
          </cell>
          <cell r="BI1697">
            <v>61</v>
          </cell>
          <cell r="BJ1697">
            <v>62</v>
          </cell>
          <cell r="BK1697">
            <v>63</v>
          </cell>
          <cell r="BL1697">
            <v>64</v>
          </cell>
          <cell r="BM1697">
            <v>65</v>
          </cell>
          <cell r="BN1697">
            <v>66</v>
          </cell>
          <cell r="BO1697">
            <v>67</v>
          </cell>
          <cell r="BP1697">
            <v>68</v>
          </cell>
          <cell r="BQ1697">
            <v>69</v>
          </cell>
        </row>
        <row r="1698">
          <cell r="E1698">
            <v>39538</v>
          </cell>
          <cell r="F1698">
            <v>39629</v>
          </cell>
          <cell r="G1698">
            <v>39721</v>
          </cell>
          <cell r="H1698">
            <v>39812</v>
          </cell>
          <cell r="I1698">
            <v>39902</v>
          </cell>
          <cell r="J1698">
            <v>39994</v>
          </cell>
          <cell r="K1698">
            <v>40086</v>
          </cell>
          <cell r="L1698">
            <v>40177</v>
          </cell>
          <cell r="M1698">
            <v>40267</v>
          </cell>
          <cell r="N1698">
            <v>40359</v>
          </cell>
          <cell r="O1698">
            <v>40451</v>
          </cell>
          <cell r="P1698">
            <v>40542</v>
          </cell>
          <cell r="Q1698">
            <v>40632</v>
          </cell>
          <cell r="R1698">
            <v>40724</v>
          </cell>
          <cell r="S1698">
            <v>40816</v>
          </cell>
          <cell r="T1698">
            <v>40907</v>
          </cell>
          <cell r="U1698">
            <v>40998</v>
          </cell>
          <cell r="V1698">
            <v>41090</v>
          </cell>
          <cell r="W1698">
            <v>41182</v>
          </cell>
          <cell r="X1698">
            <v>41273</v>
          </cell>
          <cell r="Y1698">
            <v>41363</v>
          </cell>
          <cell r="Z1698">
            <v>41455</v>
          </cell>
          <cell r="AA1698">
            <v>41547</v>
          </cell>
          <cell r="AB1698">
            <v>41638</v>
          </cell>
          <cell r="AC1698">
            <v>41728</v>
          </cell>
          <cell r="AD1698">
            <v>41820</v>
          </cell>
          <cell r="AE1698">
            <v>41912</v>
          </cell>
          <cell r="AF1698">
            <v>42003</v>
          </cell>
          <cell r="AG1698">
            <v>42093</v>
          </cell>
          <cell r="AH1698">
            <v>42185</v>
          </cell>
          <cell r="AI1698">
            <v>42277</v>
          </cell>
          <cell r="AJ1698">
            <v>42368</v>
          </cell>
          <cell r="AK1698">
            <v>42459</v>
          </cell>
          <cell r="AL1698">
            <v>42551</v>
          </cell>
          <cell r="AM1698">
            <v>42643</v>
          </cell>
          <cell r="AN1698">
            <v>42734</v>
          </cell>
          <cell r="AO1698">
            <v>42824</v>
          </cell>
          <cell r="AP1698">
            <v>42916</v>
          </cell>
          <cell r="AQ1698">
            <v>43008</v>
          </cell>
          <cell r="AR1698">
            <v>43099</v>
          </cell>
          <cell r="AS1698">
            <v>43189</v>
          </cell>
          <cell r="AT1698">
            <v>43281</v>
          </cell>
          <cell r="AU1698">
            <v>43373</v>
          </cell>
          <cell r="AV1698">
            <v>43464</v>
          </cell>
          <cell r="AW1698">
            <v>43554</v>
          </cell>
          <cell r="AX1698">
            <v>43646</v>
          </cell>
          <cell r="AY1698">
            <v>43738</v>
          </cell>
          <cell r="AZ1698">
            <v>43829</v>
          </cell>
          <cell r="BA1698">
            <v>43920</v>
          </cell>
          <cell r="BB1698">
            <v>44012</v>
          </cell>
          <cell r="BC1698">
            <v>44104</v>
          </cell>
          <cell r="BD1698">
            <v>44195</v>
          </cell>
          <cell r="BE1698">
            <v>44285</v>
          </cell>
          <cell r="BF1698">
            <v>44377</v>
          </cell>
          <cell r="BG1698">
            <v>44469</v>
          </cell>
          <cell r="BH1698">
            <v>44560</v>
          </cell>
          <cell r="BI1698">
            <v>44650</v>
          </cell>
          <cell r="BJ1698">
            <v>44742</v>
          </cell>
          <cell r="BK1698">
            <v>44834</v>
          </cell>
          <cell r="BL1698">
            <v>44925</v>
          </cell>
          <cell r="BM1698">
            <v>45015</v>
          </cell>
          <cell r="BN1698">
            <v>45107</v>
          </cell>
          <cell r="BO1698">
            <v>45199</v>
          </cell>
          <cell r="BP1698">
            <v>45290</v>
          </cell>
          <cell r="BQ1698">
            <v>45381</v>
          </cell>
        </row>
        <row r="1699">
          <cell r="D1699" t="str">
            <v>Geared</v>
          </cell>
          <cell r="E1699">
            <v>-6532894.4241154604</v>
          </cell>
          <cell r="F1699">
            <v>88833.568222129179</v>
          </cell>
          <cell r="G1699">
            <v>88833.568222129179</v>
          </cell>
          <cell r="H1699">
            <v>88833.568222129179</v>
          </cell>
          <cell r="I1699">
            <v>88833.568222129179</v>
          </cell>
          <cell r="J1699">
            <v>92386.910951014346</v>
          </cell>
          <cell r="K1699">
            <v>92386.910951014346</v>
          </cell>
          <cell r="L1699">
            <v>92386.910951014346</v>
          </cell>
          <cell r="M1699">
            <v>92386.910951014346</v>
          </cell>
          <cell r="N1699">
            <v>96082.387389054915</v>
          </cell>
          <cell r="O1699">
            <v>96082.387389054915</v>
          </cell>
          <cell r="P1699">
            <v>96082.387389054915</v>
          </cell>
          <cell r="Q1699">
            <v>96082.387389054915</v>
          </cell>
          <cell r="R1699">
            <v>-310284.06711538287</v>
          </cell>
          <cell r="S1699">
            <v>-410209.75</v>
          </cell>
          <cell r="T1699">
            <v>-410209.75</v>
          </cell>
          <cell r="U1699">
            <v>-361800.92888130358</v>
          </cell>
          <cell r="V1699">
            <v>129297.4719951672</v>
          </cell>
          <cell r="W1699">
            <v>129297.4719951672</v>
          </cell>
          <cell r="X1699">
            <v>129297.4719951672</v>
          </cell>
          <cell r="Y1699">
            <v>134469.37087497389</v>
          </cell>
          <cell r="Z1699">
            <v>134469.37087497389</v>
          </cell>
          <cell r="AA1699">
            <v>134469.37087497389</v>
          </cell>
          <cell r="AB1699">
            <v>134469.37087497389</v>
          </cell>
          <cell r="AC1699">
            <v>139848.14570997289</v>
          </cell>
          <cell r="AD1699">
            <v>139848.14570997289</v>
          </cell>
          <cell r="AE1699">
            <v>139848.14570997289</v>
          </cell>
          <cell r="AF1699">
            <v>139848.14570997289</v>
          </cell>
          <cell r="AG1699">
            <v>10624966.325087022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Q1699">
            <v>0</v>
          </cell>
          <cell r="AR1699">
            <v>0</v>
          </cell>
          <cell r="AS1699">
            <v>0</v>
          </cell>
          <cell r="AT1699">
            <v>0</v>
          </cell>
          <cell r="AU1699">
            <v>0</v>
          </cell>
          <cell r="AV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  <cell r="BG1699">
            <v>0</v>
          </cell>
          <cell r="BH1699">
            <v>0</v>
          </cell>
          <cell r="BI1699">
            <v>0</v>
          </cell>
          <cell r="BJ1699">
            <v>0</v>
          </cell>
          <cell r="BK1699">
            <v>0</v>
          </cell>
          <cell r="BL1699">
            <v>0</v>
          </cell>
          <cell r="BM1699">
            <v>0</v>
          </cell>
          <cell r="BN1699">
            <v>0</v>
          </cell>
          <cell r="BO1699">
            <v>0</v>
          </cell>
          <cell r="BP1699">
            <v>0</v>
          </cell>
          <cell r="BQ1699">
            <v>0</v>
          </cell>
        </row>
        <row r="1700">
          <cell r="D1700" t="str">
            <v>Un-geared</v>
          </cell>
          <cell r="E1700">
            <v>-6532894.4241154604</v>
          </cell>
          <cell r="F1700">
            <v>88833.568222129179</v>
          </cell>
          <cell r="G1700">
            <v>88833.568222129179</v>
          </cell>
          <cell r="H1700">
            <v>88833.568222129179</v>
          </cell>
          <cell r="I1700">
            <v>88833.568222129179</v>
          </cell>
          <cell r="J1700">
            <v>92386.910951014346</v>
          </cell>
          <cell r="K1700">
            <v>92386.910951014346</v>
          </cell>
          <cell r="L1700">
            <v>92386.910951014346</v>
          </cell>
          <cell r="M1700">
            <v>92386.910951014346</v>
          </cell>
          <cell r="N1700">
            <v>96082.387389054915</v>
          </cell>
          <cell r="O1700">
            <v>96082.387389054915</v>
          </cell>
          <cell r="P1700">
            <v>96082.387389054915</v>
          </cell>
          <cell r="Q1700">
            <v>96082.387389054915</v>
          </cell>
          <cell r="R1700">
            <v>-310284.06711538287</v>
          </cell>
          <cell r="S1700">
            <v>-410209.75</v>
          </cell>
          <cell r="T1700">
            <v>-410209.75</v>
          </cell>
          <cell r="U1700">
            <v>-361800.92888130358</v>
          </cell>
          <cell r="V1700">
            <v>129297.4719951672</v>
          </cell>
          <cell r="W1700">
            <v>129297.4719951672</v>
          </cell>
          <cell r="X1700">
            <v>129297.4719951672</v>
          </cell>
          <cell r="Y1700">
            <v>134469.37087497389</v>
          </cell>
          <cell r="Z1700">
            <v>134469.37087497389</v>
          </cell>
          <cell r="AA1700">
            <v>134469.37087497389</v>
          </cell>
          <cell r="AB1700">
            <v>134469.37087497389</v>
          </cell>
          <cell r="AC1700">
            <v>139848.14570997289</v>
          </cell>
          <cell r="AD1700">
            <v>139848.14570997289</v>
          </cell>
          <cell r="AE1700">
            <v>139848.14570997289</v>
          </cell>
          <cell r="AF1700">
            <v>139848.14570997289</v>
          </cell>
          <cell r="AG1700">
            <v>10624966.325087022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Q1700">
            <v>0</v>
          </cell>
          <cell r="AR1700">
            <v>0</v>
          </cell>
          <cell r="AS1700">
            <v>0</v>
          </cell>
          <cell r="AT1700">
            <v>0</v>
          </cell>
          <cell r="AU1700">
            <v>0</v>
          </cell>
          <cell r="AV1700">
            <v>0</v>
          </cell>
          <cell r="AW1700">
            <v>0</v>
          </cell>
          <cell r="AX1700">
            <v>0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  <cell r="BD1700">
            <v>0</v>
          </cell>
          <cell r="BE1700">
            <v>0</v>
          </cell>
          <cell r="BF1700">
            <v>0</v>
          </cell>
          <cell r="BG1700">
            <v>0</v>
          </cell>
          <cell r="BH1700">
            <v>0</v>
          </cell>
          <cell r="BI1700">
            <v>0</v>
          </cell>
          <cell r="BJ1700">
            <v>0</v>
          </cell>
          <cell r="BK1700">
            <v>0</v>
          </cell>
          <cell r="BL1700">
            <v>0</v>
          </cell>
          <cell r="BM1700">
            <v>0</v>
          </cell>
          <cell r="BN1700">
            <v>0</v>
          </cell>
          <cell r="BO1700">
            <v>0</v>
          </cell>
          <cell r="BP1700">
            <v>0</v>
          </cell>
          <cell r="BQ1700">
            <v>0</v>
          </cell>
        </row>
        <row r="1701">
          <cell r="D1701" t="str">
            <v>Geared - After Tax</v>
          </cell>
          <cell r="E1701">
            <v>-6532894.4241154604</v>
          </cell>
          <cell r="F1701">
            <v>88833.568222129179</v>
          </cell>
          <cell r="G1701">
            <v>88833.568222129179</v>
          </cell>
          <cell r="H1701">
            <v>88833.568222129179</v>
          </cell>
          <cell r="I1701">
            <v>88833.568222129179</v>
          </cell>
          <cell r="J1701">
            <v>92386.910951014346</v>
          </cell>
          <cell r="K1701">
            <v>92386.910951014346</v>
          </cell>
          <cell r="L1701">
            <v>92386.910951014346</v>
          </cell>
          <cell r="M1701">
            <v>92386.910951014346</v>
          </cell>
          <cell r="N1701">
            <v>96082.387389054915</v>
          </cell>
          <cell r="O1701">
            <v>96082.387389054915</v>
          </cell>
          <cell r="P1701">
            <v>96082.387389054915</v>
          </cell>
          <cell r="Q1701">
            <v>96082.387389054915</v>
          </cell>
          <cell r="R1701">
            <v>-310284.06711538287</v>
          </cell>
          <cell r="S1701">
            <v>-410209.75</v>
          </cell>
          <cell r="T1701">
            <v>-410209.75</v>
          </cell>
          <cell r="U1701">
            <v>-361800.92888130358</v>
          </cell>
          <cell r="V1701">
            <v>129297.4719951672</v>
          </cell>
          <cell r="W1701">
            <v>129297.4719951672</v>
          </cell>
          <cell r="X1701">
            <v>129297.4719951672</v>
          </cell>
          <cell r="Y1701">
            <v>134469.37087497389</v>
          </cell>
          <cell r="Z1701">
            <v>134469.37087497389</v>
          </cell>
          <cell r="AA1701">
            <v>134469.37087497389</v>
          </cell>
          <cell r="AB1701">
            <v>134469.37087497389</v>
          </cell>
          <cell r="AC1701">
            <v>139848.14570997289</v>
          </cell>
          <cell r="AD1701">
            <v>139848.14570997289</v>
          </cell>
          <cell r="AE1701">
            <v>139848.14570997289</v>
          </cell>
          <cell r="AF1701">
            <v>139848.14570997289</v>
          </cell>
          <cell r="AG1701">
            <v>10624966.325087022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Q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  <cell r="BG1701">
            <v>0</v>
          </cell>
          <cell r="BH1701">
            <v>0</v>
          </cell>
          <cell r="BI1701">
            <v>0</v>
          </cell>
          <cell r="BJ1701">
            <v>0</v>
          </cell>
          <cell r="BK1701">
            <v>0</v>
          </cell>
          <cell r="BL1701">
            <v>0</v>
          </cell>
          <cell r="BM1701">
            <v>0</v>
          </cell>
          <cell r="BN1701">
            <v>0</v>
          </cell>
          <cell r="BO1701">
            <v>0</v>
          </cell>
          <cell r="BP1701">
            <v>0</v>
          </cell>
          <cell r="BQ1701">
            <v>0</v>
          </cell>
        </row>
        <row r="1703">
          <cell r="E1703" t="str">
            <v>Qtr Ending</v>
          </cell>
        </row>
        <row r="1704">
          <cell r="D1704">
            <v>27</v>
          </cell>
          <cell r="E1704">
            <v>39172</v>
          </cell>
          <cell r="F1704">
            <v>39263</v>
          </cell>
          <cell r="G1704">
            <v>39355</v>
          </cell>
          <cell r="H1704">
            <v>39447</v>
          </cell>
          <cell r="I1704">
            <v>39538</v>
          </cell>
          <cell r="J1704">
            <v>39629</v>
          </cell>
          <cell r="K1704">
            <v>39721</v>
          </cell>
          <cell r="L1704">
            <v>39813</v>
          </cell>
          <cell r="M1704">
            <v>39903</v>
          </cell>
          <cell r="N1704">
            <v>39994</v>
          </cell>
          <cell r="O1704">
            <v>40086</v>
          </cell>
          <cell r="P1704">
            <v>40178</v>
          </cell>
          <cell r="Q1704">
            <v>40268</v>
          </cell>
          <cell r="R1704">
            <v>40359</v>
          </cell>
          <cell r="S1704">
            <v>40451</v>
          </cell>
          <cell r="T1704">
            <v>40543</v>
          </cell>
          <cell r="U1704">
            <v>40633</v>
          </cell>
          <cell r="V1704">
            <v>40724</v>
          </cell>
          <cell r="W1704">
            <v>40816</v>
          </cell>
          <cell r="X1704">
            <v>40908</v>
          </cell>
          <cell r="Y1704">
            <v>40999</v>
          </cell>
          <cell r="Z1704">
            <v>41090</v>
          </cell>
          <cell r="AA1704">
            <v>41182</v>
          </cell>
          <cell r="AB1704">
            <v>41274</v>
          </cell>
          <cell r="AC1704">
            <v>41364</v>
          </cell>
          <cell r="AD1704">
            <v>41455</v>
          </cell>
          <cell r="AE1704">
            <v>41547</v>
          </cell>
          <cell r="AF1704">
            <v>41639</v>
          </cell>
          <cell r="AG1704">
            <v>41729</v>
          </cell>
          <cell r="AH1704">
            <v>41820</v>
          </cell>
          <cell r="AI1704">
            <v>41912</v>
          </cell>
          <cell r="AJ1704">
            <v>42004</v>
          </cell>
          <cell r="AK1704">
            <v>42094</v>
          </cell>
          <cell r="AL1704">
            <v>42185</v>
          </cell>
          <cell r="AM1704">
            <v>42277</v>
          </cell>
          <cell r="AN1704">
            <v>42369</v>
          </cell>
          <cell r="AO1704">
            <v>42460</v>
          </cell>
          <cell r="AP1704">
            <v>42551</v>
          </cell>
          <cell r="AQ1704">
            <v>42643</v>
          </cell>
          <cell r="AR1704">
            <v>42735</v>
          </cell>
          <cell r="AS1704">
            <v>42825</v>
          </cell>
          <cell r="AT1704">
            <v>42916</v>
          </cell>
          <cell r="AU1704">
            <v>43008</v>
          </cell>
          <cell r="AV1704">
            <v>43100</v>
          </cell>
          <cell r="AW1704">
            <v>43190</v>
          </cell>
          <cell r="AX1704">
            <v>43281</v>
          </cell>
          <cell r="AY1704">
            <v>43373</v>
          </cell>
          <cell r="AZ1704">
            <v>43465</v>
          </cell>
          <cell r="BA1704">
            <v>43555</v>
          </cell>
          <cell r="BB1704">
            <v>43646</v>
          </cell>
          <cell r="BC1704">
            <v>43738</v>
          </cell>
          <cell r="BD1704">
            <v>43830</v>
          </cell>
          <cell r="BE1704">
            <v>43921</v>
          </cell>
          <cell r="BF1704">
            <v>44012</v>
          </cell>
          <cell r="BG1704">
            <v>44104</v>
          </cell>
          <cell r="BH1704">
            <v>44196</v>
          </cell>
          <cell r="BI1704">
            <v>44286</v>
          </cell>
          <cell r="BJ1704">
            <v>44377</v>
          </cell>
          <cell r="BK1704">
            <v>44469</v>
          </cell>
          <cell r="BL1704">
            <v>44561</v>
          </cell>
          <cell r="BM1704">
            <v>44651</v>
          </cell>
          <cell r="BN1704">
            <v>44742</v>
          </cell>
          <cell r="BO1704">
            <v>44834</v>
          </cell>
          <cell r="BP1704">
            <v>44926</v>
          </cell>
          <cell r="BQ1704">
            <v>45016</v>
          </cell>
        </row>
        <row r="1705">
          <cell r="E1705" t="str">
            <v>Forecast</v>
          </cell>
          <cell r="F1705" t="str">
            <v>Forecast</v>
          </cell>
          <cell r="G1705" t="str">
            <v>Forecast</v>
          </cell>
          <cell r="H1705" t="str">
            <v>Forecast</v>
          </cell>
          <cell r="I1705" t="str">
            <v>Forecast</v>
          </cell>
          <cell r="J1705" t="str">
            <v>Forecast</v>
          </cell>
          <cell r="K1705" t="str">
            <v>Forecast</v>
          </cell>
          <cell r="L1705" t="str">
            <v>Forecast</v>
          </cell>
          <cell r="M1705" t="str">
            <v>Forecast</v>
          </cell>
          <cell r="N1705" t="str">
            <v>Forecast</v>
          </cell>
          <cell r="O1705" t="str">
            <v>Forecast</v>
          </cell>
          <cell r="P1705" t="str">
            <v>Forecast</v>
          </cell>
          <cell r="Q1705" t="str">
            <v>Forecast</v>
          </cell>
          <cell r="R1705" t="str">
            <v>Forecast</v>
          </cell>
          <cell r="S1705" t="str">
            <v>Forecast</v>
          </cell>
          <cell r="T1705" t="str">
            <v>Forecast</v>
          </cell>
          <cell r="U1705" t="str">
            <v>Forecast</v>
          </cell>
          <cell r="V1705" t="str">
            <v>Forecast</v>
          </cell>
          <cell r="W1705" t="str">
            <v>Forecast</v>
          </cell>
          <cell r="X1705" t="str">
            <v>Forecast</v>
          </cell>
          <cell r="Y1705" t="str">
            <v>Forecast</v>
          </cell>
          <cell r="Z1705" t="str">
            <v>Forecast</v>
          </cell>
          <cell r="AA1705" t="str">
            <v>Forecast</v>
          </cell>
          <cell r="AB1705" t="str">
            <v>Forecast</v>
          </cell>
          <cell r="AC1705" t="str">
            <v>Forecast</v>
          </cell>
          <cell r="AD1705" t="str">
            <v>Forecast</v>
          </cell>
          <cell r="AE1705" t="str">
            <v>Forecast</v>
          </cell>
          <cell r="AF1705" t="str">
            <v>Forecast</v>
          </cell>
          <cell r="AG1705" t="str">
            <v>Forecast</v>
          </cell>
          <cell r="AH1705" t="str">
            <v>Forecast</v>
          </cell>
          <cell r="AI1705" t="str">
            <v>Forecast</v>
          </cell>
          <cell r="AJ1705" t="str">
            <v>Forecast</v>
          </cell>
          <cell r="AK1705" t="str">
            <v>Forecast</v>
          </cell>
          <cell r="AL1705" t="str">
            <v>Forecast</v>
          </cell>
          <cell r="AM1705" t="str">
            <v>Forecast</v>
          </cell>
          <cell r="AN1705" t="str">
            <v>Forecast</v>
          </cell>
          <cell r="AO1705" t="str">
            <v>Forecast</v>
          </cell>
          <cell r="AP1705" t="str">
            <v>Forecast</v>
          </cell>
          <cell r="AQ1705" t="str">
            <v>Forecast</v>
          </cell>
          <cell r="AR1705" t="str">
            <v>Forecast</v>
          </cell>
          <cell r="AS1705" t="str">
            <v>Forecast</v>
          </cell>
          <cell r="AT1705" t="str">
            <v>Forecast</v>
          </cell>
          <cell r="AU1705" t="str">
            <v>Forecast</v>
          </cell>
          <cell r="AV1705" t="str">
            <v>Forecast</v>
          </cell>
          <cell r="AW1705" t="str">
            <v>Forecast</v>
          </cell>
          <cell r="AX1705" t="str">
            <v>Forecast</v>
          </cell>
          <cell r="AY1705" t="str">
            <v>Forecast</v>
          </cell>
          <cell r="AZ1705" t="str">
            <v>Forecast</v>
          </cell>
          <cell r="BA1705" t="str">
            <v>Forecast</v>
          </cell>
          <cell r="BB1705" t="str">
            <v>Forecast</v>
          </cell>
          <cell r="BC1705" t="str">
            <v>Forecast</v>
          </cell>
          <cell r="BD1705" t="str">
            <v>Forecast</v>
          </cell>
          <cell r="BE1705" t="str">
            <v>Forecast</v>
          </cell>
          <cell r="BF1705" t="str">
            <v>Forecast</v>
          </cell>
          <cell r="BG1705" t="str">
            <v>Forecast</v>
          </cell>
          <cell r="BH1705" t="str">
            <v>Forecast</v>
          </cell>
          <cell r="BI1705" t="str">
            <v>Forecast</v>
          </cell>
          <cell r="BJ1705" t="str">
            <v>Forecast</v>
          </cell>
          <cell r="BK1705" t="str">
            <v>Forecast</v>
          </cell>
          <cell r="BL1705" t="str">
            <v>Forecast</v>
          </cell>
          <cell r="BM1705" t="str">
            <v>Forecast</v>
          </cell>
          <cell r="BN1705" t="str">
            <v>Forecast</v>
          </cell>
          <cell r="BO1705" t="str">
            <v>Forecast</v>
          </cell>
          <cell r="BP1705" t="str">
            <v>Forecast</v>
          </cell>
          <cell r="BQ1705" t="str">
            <v>Forecast</v>
          </cell>
        </row>
        <row r="1708"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184791.36877729258</v>
          </cell>
          <cell r="J1708">
            <v>184791.36877729258</v>
          </cell>
          <cell r="K1708">
            <v>184791.36877729258</v>
          </cell>
          <cell r="L1708">
            <v>184791.36877729258</v>
          </cell>
          <cell r="M1708">
            <v>192183.02352838428</v>
          </cell>
          <cell r="N1708">
            <v>192183.02352838428</v>
          </cell>
          <cell r="O1708">
            <v>192183.02352838428</v>
          </cell>
          <cell r="P1708">
            <v>192183.02352838428</v>
          </cell>
          <cell r="Q1708">
            <v>199870.34446951968</v>
          </cell>
          <cell r="R1708">
            <v>199870.34446951968</v>
          </cell>
          <cell r="S1708">
            <v>199870.34446951968</v>
          </cell>
          <cell r="T1708">
            <v>199870.34446951968</v>
          </cell>
          <cell r="U1708">
            <v>207865.15824830046</v>
          </cell>
          <cell r="V1708">
            <v>205230.38943125139</v>
          </cell>
          <cell r="W1708">
            <v>205230.38943125139</v>
          </cell>
          <cell r="X1708">
            <v>205230.38943125139</v>
          </cell>
          <cell r="Y1708">
            <v>205230.38943125139</v>
          </cell>
          <cell r="Z1708">
            <v>213462.54118193177</v>
          </cell>
          <cell r="AA1708">
            <v>213462.54118193177</v>
          </cell>
          <cell r="AB1708">
            <v>213462.54118193177</v>
          </cell>
          <cell r="AC1708">
            <v>213462.54118193177</v>
          </cell>
          <cell r="AD1708">
            <v>222001.04282920907</v>
          </cell>
          <cell r="AE1708">
            <v>222001.04282920907</v>
          </cell>
          <cell r="AF1708">
            <v>222001.04282920907</v>
          </cell>
          <cell r="AG1708">
            <v>222001.04282920907</v>
          </cell>
          <cell r="AH1708">
            <v>230881.08454237742</v>
          </cell>
          <cell r="AI1708">
            <v>230881.08454237742</v>
          </cell>
          <cell r="AJ1708">
            <v>230881.08454237742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Q1708">
            <v>0</v>
          </cell>
          <cell r="AR1708">
            <v>0</v>
          </cell>
          <cell r="AS1708">
            <v>0</v>
          </cell>
          <cell r="AT1708">
            <v>0</v>
          </cell>
          <cell r="AU1708">
            <v>0</v>
          </cell>
          <cell r="AV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  <cell r="BG1708">
            <v>0</v>
          </cell>
          <cell r="BH1708">
            <v>0</v>
          </cell>
          <cell r="BI1708">
            <v>0</v>
          </cell>
          <cell r="BJ1708">
            <v>0</v>
          </cell>
          <cell r="BK1708">
            <v>0</v>
          </cell>
          <cell r="BL1708">
            <v>0</v>
          </cell>
          <cell r="BM1708">
            <v>0</v>
          </cell>
          <cell r="BN1708">
            <v>0</v>
          </cell>
          <cell r="BO1708">
            <v>0</v>
          </cell>
          <cell r="BP1708">
            <v>0</v>
          </cell>
          <cell r="BQ1708">
            <v>0</v>
          </cell>
        </row>
        <row r="1709"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>
            <v>0</v>
          </cell>
          <cell r="AF1709">
            <v>0</v>
          </cell>
          <cell r="AG1709">
            <v>0</v>
          </cell>
          <cell r="AH1709">
            <v>0</v>
          </cell>
          <cell r="AI1709">
            <v>0</v>
          </cell>
          <cell r="AJ1709">
            <v>0</v>
          </cell>
          <cell r="AK1709">
            <v>0</v>
          </cell>
          <cell r="AL1709">
            <v>0</v>
          </cell>
          <cell r="AM1709">
            <v>0</v>
          </cell>
          <cell r="AN1709">
            <v>0</v>
          </cell>
          <cell r="AO1709">
            <v>0</v>
          </cell>
          <cell r="AP1709">
            <v>0</v>
          </cell>
          <cell r="AQ1709">
            <v>0</v>
          </cell>
          <cell r="AR1709">
            <v>0</v>
          </cell>
          <cell r="AS1709">
            <v>0</v>
          </cell>
          <cell r="AT1709">
            <v>0</v>
          </cell>
          <cell r="AU1709">
            <v>0</v>
          </cell>
          <cell r="AV1709">
            <v>0</v>
          </cell>
          <cell r="AW1709">
            <v>0</v>
          </cell>
          <cell r="AX1709">
            <v>0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0</v>
          </cell>
          <cell r="BD1709">
            <v>0</v>
          </cell>
          <cell r="BE1709">
            <v>0</v>
          </cell>
          <cell r="BF1709">
            <v>0</v>
          </cell>
          <cell r="BG1709">
            <v>0</v>
          </cell>
          <cell r="BH1709">
            <v>0</v>
          </cell>
          <cell r="BI1709">
            <v>0</v>
          </cell>
          <cell r="BJ1709">
            <v>0</v>
          </cell>
          <cell r="BK1709">
            <v>0</v>
          </cell>
          <cell r="BL1709">
            <v>0</v>
          </cell>
          <cell r="BM1709">
            <v>0</v>
          </cell>
          <cell r="BN1709">
            <v>0</v>
          </cell>
          <cell r="BO1709">
            <v>0</v>
          </cell>
          <cell r="BP1709">
            <v>0</v>
          </cell>
          <cell r="BQ1709">
            <v>0</v>
          </cell>
        </row>
        <row r="1711"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184791.36877729258</v>
          </cell>
          <cell r="J1711">
            <v>184791.36877729258</v>
          </cell>
          <cell r="K1711">
            <v>184791.36877729258</v>
          </cell>
          <cell r="L1711">
            <v>184791.36877729258</v>
          </cell>
          <cell r="M1711">
            <v>192183.02352838428</v>
          </cell>
          <cell r="N1711">
            <v>192183.02352838428</v>
          </cell>
          <cell r="O1711">
            <v>192183.02352838428</v>
          </cell>
          <cell r="P1711">
            <v>192183.02352838428</v>
          </cell>
          <cell r="Q1711">
            <v>199870.34446951968</v>
          </cell>
          <cell r="R1711">
            <v>199870.34446951968</v>
          </cell>
          <cell r="S1711">
            <v>199870.34446951968</v>
          </cell>
          <cell r="T1711">
            <v>199870.34446951968</v>
          </cell>
          <cell r="U1711">
            <v>207865.15824830046</v>
          </cell>
          <cell r="V1711">
            <v>205230.38943125139</v>
          </cell>
          <cell r="W1711">
            <v>205230.38943125139</v>
          </cell>
          <cell r="X1711">
            <v>205230.38943125139</v>
          </cell>
          <cell r="Y1711">
            <v>205230.38943125139</v>
          </cell>
          <cell r="Z1711">
            <v>213462.54118193177</v>
          </cell>
          <cell r="AA1711">
            <v>213462.54118193177</v>
          </cell>
          <cell r="AB1711">
            <v>213462.54118193177</v>
          </cell>
          <cell r="AC1711">
            <v>213462.54118193177</v>
          </cell>
          <cell r="AD1711">
            <v>222001.04282920907</v>
          </cell>
          <cell r="AE1711">
            <v>222001.04282920907</v>
          </cell>
          <cell r="AF1711">
            <v>222001.04282920907</v>
          </cell>
          <cell r="AG1711">
            <v>222001.04282920907</v>
          </cell>
          <cell r="AH1711">
            <v>230881.08454237742</v>
          </cell>
          <cell r="AI1711">
            <v>230881.08454237742</v>
          </cell>
          <cell r="AJ1711">
            <v>230881.08454237742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Q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  <cell r="BG1711">
            <v>0</v>
          </cell>
          <cell r="BH1711">
            <v>0</v>
          </cell>
          <cell r="BI1711">
            <v>0</v>
          </cell>
          <cell r="BJ1711">
            <v>0</v>
          </cell>
          <cell r="BK1711">
            <v>0</v>
          </cell>
          <cell r="BL1711">
            <v>0</v>
          </cell>
          <cell r="BM1711">
            <v>0</v>
          </cell>
          <cell r="BN1711">
            <v>0</v>
          </cell>
          <cell r="BO1711">
            <v>0</v>
          </cell>
          <cell r="BP1711">
            <v>0</v>
          </cell>
          <cell r="BQ1711">
            <v>0</v>
          </cell>
        </row>
        <row r="1714"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-6467.6979072052409</v>
          </cell>
          <cell r="J1714">
            <v>-6467.6979072052409</v>
          </cell>
          <cell r="K1714">
            <v>-6467.6979072052409</v>
          </cell>
          <cell r="L1714">
            <v>-6467.6979072052409</v>
          </cell>
          <cell r="M1714">
            <v>-6726.40582349345</v>
          </cell>
          <cell r="N1714">
            <v>-6726.40582349345</v>
          </cell>
          <cell r="O1714">
            <v>-6726.40582349345</v>
          </cell>
          <cell r="P1714">
            <v>-6726.40582349345</v>
          </cell>
          <cell r="Q1714">
            <v>-6995.4620564331899</v>
          </cell>
          <cell r="R1714">
            <v>-6995.4620564331899</v>
          </cell>
          <cell r="S1714">
            <v>-6995.4620564331899</v>
          </cell>
          <cell r="T1714">
            <v>-6995.4620564331899</v>
          </cell>
          <cell r="U1714">
            <v>-7275.2805386905166</v>
          </cell>
          <cell r="V1714">
            <v>-7183.0636300937995</v>
          </cell>
          <cell r="W1714">
            <v>-7183.0636300937995</v>
          </cell>
          <cell r="X1714">
            <v>-7183.0636300937995</v>
          </cell>
          <cell r="Y1714">
            <v>-7183.0636300937995</v>
          </cell>
          <cell r="Z1714">
            <v>-7471.1889413676126</v>
          </cell>
          <cell r="AA1714">
            <v>-7471.1889413676126</v>
          </cell>
          <cell r="AB1714">
            <v>-7471.1889413676126</v>
          </cell>
          <cell r="AC1714">
            <v>-7471.1889413676126</v>
          </cell>
          <cell r="AD1714">
            <v>-7770.0364990223179</v>
          </cell>
          <cell r="AE1714">
            <v>-7770.0364990223179</v>
          </cell>
          <cell r="AF1714">
            <v>-7770.0364990223179</v>
          </cell>
          <cell r="AG1714">
            <v>-7770.0364990223179</v>
          </cell>
          <cell r="AH1714">
            <v>-8080.8379589832102</v>
          </cell>
          <cell r="AI1714">
            <v>-8080.8379589832102</v>
          </cell>
          <cell r="AJ1714">
            <v>-8080.8379589832102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0</v>
          </cell>
          <cell r="AQ1714">
            <v>0</v>
          </cell>
          <cell r="AR1714">
            <v>0</v>
          </cell>
          <cell r="AS1714">
            <v>0</v>
          </cell>
          <cell r="AT1714">
            <v>0</v>
          </cell>
          <cell r="AU1714">
            <v>0</v>
          </cell>
          <cell r="AV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  <cell r="BG1714">
            <v>0</v>
          </cell>
          <cell r="BH1714">
            <v>0</v>
          </cell>
          <cell r="BI1714">
            <v>0</v>
          </cell>
          <cell r="BJ1714">
            <v>0</v>
          </cell>
          <cell r="BK1714">
            <v>0</v>
          </cell>
          <cell r="BL1714">
            <v>0</v>
          </cell>
          <cell r="BM1714">
            <v>0</v>
          </cell>
          <cell r="BN1714">
            <v>0</v>
          </cell>
          <cell r="BO1714">
            <v>0</v>
          </cell>
          <cell r="BP1714">
            <v>0</v>
          </cell>
          <cell r="BQ1714">
            <v>0</v>
          </cell>
        </row>
        <row r="1715"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0</v>
          </cell>
          <cell r="AQ1715">
            <v>0</v>
          </cell>
          <cell r="AR1715">
            <v>0</v>
          </cell>
          <cell r="AS1715">
            <v>0</v>
          </cell>
          <cell r="AT1715">
            <v>0</v>
          </cell>
          <cell r="AU1715">
            <v>0</v>
          </cell>
          <cell r="AV1715">
            <v>0</v>
          </cell>
          <cell r="AW1715">
            <v>0</v>
          </cell>
          <cell r="AX1715">
            <v>0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  <cell r="BD1715">
            <v>0</v>
          </cell>
          <cell r="BE1715">
            <v>0</v>
          </cell>
          <cell r="BF1715">
            <v>0</v>
          </cell>
          <cell r="BG1715">
            <v>0</v>
          </cell>
          <cell r="BH1715">
            <v>0</v>
          </cell>
          <cell r="BI1715">
            <v>0</v>
          </cell>
          <cell r="BJ1715">
            <v>0</v>
          </cell>
          <cell r="BK1715">
            <v>0</v>
          </cell>
          <cell r="BL1715">
            <v>0</v>
          </cell>
          <cell r="BM1715">
            <v>0</v>
          </cell>
          <cell r="BN1715">
            <v>0</v>
          </cell>
          <cell r="BO1715">
            <v>0</v>
          </cell>
          <cell r="BP1715">
            <v>0</v>
          </cell>
          <cell r="BQ1715">
            <v>0</v>
          </cell>
        </row>
        <row r="1716"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0</v>
          </cell>
          <cell r="AQ1716">
            <v>0</v>
          </cell>
          <cell r="AR1716">
            <v>0</v>
          </cell>
          <cell r="AS1716">
            <v>0</v>
          </cell>
          <cell r="AT1716">
            <v>0</v>
          </cell>
          <cell r="AU1716">
            <v>0</v>
          </cell>
          <cell r="AV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  <cell r="BG1716">
            <v>0</v>
          </cell>
          <cell r="BH1716">
            <v>0</v>
          </cell>
          <cell r="BI1716">
            <v>0</v>
          </cell>
          <cell r="BJ1716">
            <v>0</v>
          </cell>
          <cell r="BK1716">
            <v>0</v>
          </cell>
          <cell r="BL1716">
            <v>0</v>
          </cell>
          <cell r="BM1716">
            <v>0</v>
          </cell>
          <cell r="BN1716">
            <v>0</v>
          </cell>
          <cell r="BO1716">
            <v>0</v>
          </cell>
          <cell r="BP1716">
            <v>0</v>
          </cell>
          <cell r="BQ1716">
            <v>0</v>
          </cell>
        </row>
        <row r="1717"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Q1717">
            <v>0</v>
          </cell>
          <cell r="AR1717">
            <v>0</v>
          </cell>
          <cell r="AS1717">
            <v>0</v>
          </cell>
          <cell r="AT1717">
            <v>0</v>
          </cell>
          <cell r="AU1717">
            <v>0</v>
          </cell>
          <cell r="AV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  <cell r="BG1717">
            <v>0</v>
          </cell>
          <cell r="BH1717">
            <v>0</v>
          </cell>
          <cell r="BI1717">
            <v>0</v>
          </cell>
          <cell r="BJ1717">
            <v>0</v>
          </cell>
          <cell r="BK1717">
            <v>0</v>
          </cell>
          <cell r="BL1717">
            <v>0</v>
          </cell>
          <cell r="BM1717">
            <v>0</v>
          </cell>
          <cell r="BN1717">
            <v>0</v>
          </cell>
          <cell r="BO1717">
            <v>0</v>
          </cell>
          <cell r="BP1717">
            <v>0</v>
          </cell>
          <cell r="BQ1717">
            <v>0</v>
          </cell>
        </row>
        <row r="1718"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Q1718">
            <v>0</v>
          </cell>
          <cell r="AR1718">
            <v>0</v>
          </cell>
          <cell r="AS1718">
            <v>0</v>
          </cell>
          <cell r="AT1718">
            <v>0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  <cell r="BG1718">
            <v>0</v>
          </cell>
          <cell r="BH1718">
            <v>0</v>
          </cell>
          <cell r="BI1718">
            <v>0</v>
          </cell>
          <cell r="BJ1718">
            <v>0</v>
          </cell>
          <cell r="BK1718">
            <v>0</v>
          </cell>
          <cell r="BL1718">
            <v>0</v>
          </cell>
          <cell r="BM1718">
            <v>0</v>
          </cell>
          <cell r="BN1718">
            <v>0</v>
          </cell>
          <cell r="BO1718">
            <v>0</v>
          </cell>
          <cell r="BP1718">
            <v>0</v>
          </cell>
          <cell r="BQ1718">
            <v>0</v>
          </cell>
        </row>
        <row r="1720"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-6467.6979072052409</v>
          </cell>
          <cell r="J1720">
            <v>-6467.6979072052409</v>
          </cell>
          <cell r="K1720">
            <v>-6467.6979072052409</v>
          </cell>
          <cell r="L1720">
            <v>-6467.6979072052409</v>
          </cell>
          <cell r="M1720">
            <v>-6726.40582349345</v>
          </cell>
          <cell r="N1720">
            <v>-6726.40582349345</v>
          </cell>
          <cell r="O1720">
            <v>-6726.40582349345</v>
          </cell>
          <cell r="P1720">
            <v>-6726.40582349345</v>
          </cell>
          <cell r="Q1720">
            <v>-6995.4620564331899</v>
          </cell>
          <cell r="R1720">
            <v>-6995.4620564331899</v>
          </cell>
          <cell r="S1720">
            <v>-6995.4620564331899</v>
          </cell>
          <cell r="T1720">
            <v>-6995.4620564331899</v>
          </cell>
          <cell r="U1720">
            <v>-7275.2805386905166</v>
          </cell>
          <cell r="V1720">
            <v>-7183.0636300937995</v>
          </cell>
          <cell r="W1720">
            <v>-7183.0636300937995</v>
          </cell>
          <cell r="X1720">
            <v>-7183.0636300937995</v>
          </cell>
          <cell r="Y1720">
            <v>-7183.0636300937995</v>
          </cell>
          <cell r="Z1720">
            <v>-7471.1889413676126</v>
          </cell>
          <cell r="AA1720">
            <v>-7471.1889413676126</v>
          </cell>
          <cell r="AB1720">
            <v>-7471.1889413676126</v>
          </cell>
          <cell r="AC1720">
            <v>-7471.1889413676126</v>
          </cell>
          <cell r="AD1720">
            <v>-7770.0364990223179</v>
          </cell>
          <cell r="AE1720">
            <v>-7770.0364990223179</v>
          </cell>
          <cell r="AF1720">
            <v>-7770.0364990223179</v>
          </cell>
          <cell r="AG1720">
            <v>-7770.0364990223179</v>
          </cell>
          <cell r="AH1720">
            <v>-8080.8379589832102</v>
          </cell>
          <cell r="AI1720">
            <v>-8080.8379589832102</v>
          </cell>
          <cell r="AJ1720">
            <v>-8080.8379589832102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Q1720">
            <v>0</v>
          </cell>
          <cell r="AR1720">
            <v>0</v>
          </cell>
          <cell r="AS1720">
            <v>0</v>
          </cell>
          <cell r="AT1720">
            <v>0</v>
          </cell>
          <cell r="AU1720">
            <v>0</v>
          </cell>
          <cell r="AV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  <cell r="BG1720">
            <v>0</v>
          </cell>
          <cell r="BH1720">
            <v>0</v>
          </cell>
          <cell r="BI1720">
            <v>0</v>
          </cell>
          <cell r="BJ1720">
            <v>0</v>
          </cell>
          <cell r="BK1720">
            <v>0</v>
          </cell>
          <cell r="BL1720">
            <v>0</v>
          </cell>
          <cell r="BM1720">
            <v>0</v>
          </cell>
          <cell r="BN1720">
            <v>0</v>
          </cell>
          <cell r="BO1720">
            <v>0</v>
          </cell>
          <cell r="BP1720">
            <v>0</v>
          </cell>
          <cell r="BQ1720">
            <v>0</v>
          </cell>
        </row>
        <row r="1722"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178323.67087008734</v>
          </cell>
          <cell r="J1722">
            <v>178323.67087008734</v>
          </cell>
          <cell r="K1722">
            <v>178323.67087008734</v>
          </cell>
          <cell r="L1722">
            <v>178323.67087008734</v>
          </cell>
          <cell r="M1722">
            <v>185456.61770489081</v>
          </cell>
          <cell r="N1722">
            <v>185456.61770489081</v>
          </cell>
          <cell r="O1722">
            <v>185456.61770489081</v>
          </cell>
          <cell r="P1722">
            <v>185456.61770489081</v>
          </cell>
          <cell r="Q1722">
            <v>192874.88241308648</v>
          </cell>
          <cell r="R1722">
            <v>192874.88241308648</v>
          </cell>
          <cell r="S1722">
            <v>192874.88241308648</v>
          </cell>
          <cell r="T1722">
            <v>192874.88241308648</v>
          </cell>
          <cell r="U1722">
            <v>200589.87770960995</v>
          </cell>
          <cell r="V1722">
            <v>198047.3258011576</v>
          </cell>
          <cell r="W1722">
            <v>198047.3258011576</v>
          </cell>
          <cell r="X1722">
            <v>198047.3258011576</v>
          </cell>
          <cell r="Y1722">
            <v>198047.3258011576</v>
          </cell>
          <cell r="Z1722">
            <v>205991.35224056416</v>
          </cell>
          <cell r="AA1722">
            <v>205991.35224056416</v>
          </cell>
          <cell r="AB1722">
            <v>205991.35224056416</v>
          </cell>
          <cell r="AC1722">
            <v>205991.35224056416</v>
          </cell>
          <cell r="AD1722">
            <v>214231.00633018673</v>
          </cell>
          <cell r="AE1722">
            <v>214231.00633018673</v>
          </cell>
          <cell r="AF1722">
            <v>214231.00633018673</v>
          </cell>
          <cell r="AG1722">
            <v>214231.00633018673</v>
          </cell>
          <cell r="AH1722">
            <v>222800.24658339421</v>
          </cell>
          <cell r="AI1722">
            <v>222800.24658339421</v>
          </cell>
          <cell r="AJ1722">
            <v>222800.24658339421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Q1722">
            <v>0</v>
          </cell>
          <cell r="AR1722">
            <v>0</v>
          </cell>
          <cell r="AS1722">
            <v>0</v>
          </cell>
          <cell r="AT1722">
            <v>0</v>
          </cell>
          <cell r="AU1722">
            <v>0</v>
          </cell>
          <cell r="AV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  <cell r="BG1722">
            <v>0</v>
          </cell>
          <cell r="BH1722">
            <v>0</v>
          </cell>
          <cell r="BI1722">
            <v>0</v>
          </cell>
          <cell r="BJ1722">
            <v>0</v>
          </cell>
          <cell r="BK1722">
            <v>0</v>
          </cell>
          <cell r="BL1722">
            <v>0</v>
          </cell>
          <cell r="BM1722">
            <v>0</v>
          </cell>
          <cell r="BN1722">
            <v>0</v>
          </cell>
          <cell r="BO1722">
            <v>0</v>
          </cell>
          <cell r="BP1722">
            <v>0</v>
          </cell>
          <cell r="BQ1722">
            <v>0</v>
          </cell>
        </row>
        <row r="1725"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-11782780.555555556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Q1725">
            <v>0</v>
          </cell>
          <cell r="AR1725">
            <v>0</v>
          </cell>
          <cell r="AS1725">
            <v>0</v>
          </cell>
          <cell r="AT1725">
            <v>0</v>
          </cell>
          <cell r="AU1725">
            <v>0</v>
          </cell>
          <cell r="AV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  <cell r="BG1725">
            <v>0</v>
          </cell>
          <cell r="BH1725">
            <v>0</v>
          </cell>
          <cell r="BI1725">
            <v>0</v>
          </cell>
          <cell r="BJ1725">
            <v>0</v>
          </cell>
          <cell r="BK1725">
            <v>0</v>
          </cell>
          <cell r="BL1725">
            <v>0</v>
          </cell>
          <cell r="BM1725">
            <v>0</v>
          </cell>
          <cell r="BN1725">
            <v>0</v>
          </cell>
          <cell r="BO1725">
            <v>0</v>
          </cell>
          <cell r="BP1725">
            <v>0</v>
          </cell>
          <cell r="BQ1725">
            <v>0</v>
          </cell>
        </row>
        <row r="1726"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Q1726">
            <v>0</v>
          </cell>
          <cell r="AR1726">
            <v>0</v>
          </cell>
          <cell r="AS1726">
            <v>0</v>
          </cell>
          <cell r="AT1726">
            <v>0</v>
          </cell>
          <cell r="AU1726">
            <v>0</v>
          </cell>
          <cell r="AV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  <cell r="BG1726">
            <v>0</v>
          </cell>
          <cell r="BH1726">
            <v>0</v>
          </cell>
          <cell r="BI1726">
            <v>0</v>
          </cell>
          <cell r="BJ1726">
            <v>0</v>
          </cell>
          <cell r="BK1726">
            <v>0</v>
          </cell>
          <cell r="BL1726">
            <v>0</v>
          </cell>
          <cell r="BM1726">
            <v>0</v>
          </cell>
          <cell r="BN1726">
            <v>0</v>
          </cell>
          <cell r="BO1726">
            <v>0</v>
          </cell>
          <cell r="BP1726">
            <v>0</v>
          </cell>
          <cell r="BQ1726">
            <v>0</v>
          </cell>
        </row>
        <row r="1727"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13557628.450991619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Q1727">
            <v>0</v>
          </cell>
          <cell r="AR1727">
            <v>0</v>
          </cell>
          <cell r="AS1727">
            <v>0</v>
          </cell>
          <cell r="AT1727">
            <v>0</v>
          </cell>
          <cell r="AU1727">
            <v>0</v>
          </cell>
          <cell r="AV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  <cell r="BG1727">
            <v>0</v>
          </cell>
          <cell r="BH1727">
            <v>0</v>
          </cell>
          <cell r="BI1727">
            <v>0</v>
          </cell>
          <cell r="BJ1727">
            <v>0</v>
          </cell>
          <cell r="BK1727">
            <v>0</v>
          </cell>
          <cell r="BL1727">
            <v>0</v>
          </cell>
          <cell r="BM1727">
            <v>0</v>
          </cell>
          <cell r="BN1727">
            <v>0</v>
          </cell>
          <cell r="BO1727">
            <v>0</v>
          </cell>
          <cell r="BP1727">
            <v>0</v>
          </cell>
          <cell r="BQ1727">
            <v>0</v>
          </cell>
        </row>
        <row r="1729"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-11782780.555555556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13557628.450991619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Q1729">
            <v>0</v>
          </cell>
          <cell r="AR1729">
            <v>0</v>
          </cell>
          <cell r="AS1729">
            <v>0</v>
          </cell>
          <cell r="AT1729">
            <v>0</v>
          </cell>
          <cell r="AU1729">
            <v>0</v>
          </cell>
          <cell r="AV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  <cell r="BG1729">
            <v>0</v>
          </cell>
          <cell r="BH1729">
            <v>0</v>
          </cell>
          <cell r="BI1729">
            <v>0</v>
          </cell>
          <cell r="BJ1729">
            <v>0</v>
          </cell>
          <cell r="BK1729">
            <v>0</v>
          </cell>
          <cell r="BL1729">
            <v>0</v>
          </cell>
          <cell r="BM1729">
            <v>0</v>
          </cell>
          <cell r="BN1729">
            <v>0</v>
          </cell>
          <cell r="BO1729">
            <v>0</v>
          </cell>
          <cell r="BP1729">
            <v>0</v>
          </cell>
          <cell r="BQ1729">
            <v>0</v>
          </cell>
        </row>
        <row r="1732"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Q1732">
            <v>0</v>
          </cell>
          <cell r="AR1732">
            <v>0</v>
          </cell>
          <cell r="AS1732">
            <v>0</v>
          </cell>
          <cell r="AT1732">
            <v>0</v>
          </cell>
          <cell r="AU1732">
            <v>0</v>
          </cell>
          <cell r="AV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  <cell r="BG1732">
            <v>0</v>
          </cell>
          <cell r="BH1732">
            <v>0</v>
          </cell>
          <cell r="BI1732">
            <v>0</v>
          </cell>
          <cell r="BJ1732">
            <v>0</v>
          </cell>
          <cell r="BK1732">
            <v>0</v>
          </cell>
          <cell r="BL1732">
            <v>0</v>
          </cell>
          <cell r="BM1732">
            <v>0</v>
          </cell>
          <cell r="BN1732">
            <v>0</v>
          </cell>
          <cell r="BO1732">
            <v>0</v>
          </cell>
          <cell r="BP1732">
            <v>0</v>
          </cell>
          <cell r="BQ1732">
            <v>0</v>
          </cell>
        </row>
        <row r="1733"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Q1733">
            <v>0</v>
          </cell>
          <cell r="AR1733">
            <v>0</v>
          </cell>
          <cell r="AS1733">
            <v>0</v>
          </cell>
          <cell r="AT1733">
            <v>0</v>
          </cell>
          <cell r="AU1733">
            <v>0</v>
          </cell>
          <cell r="AV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  <cell r="BG1733">
            <v>0</v>
          </cell>
          <cell r="BH1733">
            <v>0</v>
          </cell>
          <cell r="BI1733">
            <v>0</v>
          </cell>
          <cell r="BJ1733">
            <v>0</v>
          </cell>
          <cell r="BK1733">
            <v>0</v>
          </cell>
          <cell r="BL1733">
            <v>0</v>
          </cell>
          <cell r="BM1733">
            <v>0</v>
          </cell>
          <cell r="BN1733">
            <v>0</v>
          </cell>
          <cell r="BO1733">
            <v>0</v>
          </cell>
          <cell r="BP1733">
            <v>0</v>
          </cell>
          <cell r="BQ1733">
            <v>0</v>
          </cell>
        </row>
        <row r="1734"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0</v>
          </cell>
          <cell r="AQ1734">
            <v>0</v>
          </cell>
          <cell r="AR1734">
            <v>0</v>
          </cell>
          <cell r="AS1734">
            <v>0</v>
          </cell>
          <cell r="AT1734">
            <v>0</v>
          </cell>
          <cell r="AU1734">
            <v>0</v>
          </cell>
          <cell r="AV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  <cell r="BD1734">
            <v>0</v>
          </cell>
          <cell r="BE1734">
            <v>0</v>
          </cell>
          <cell r="BF1734">
            <v>0</v>
          </cell>
          <cell r="BG1734">
            <v>0</v>
          </cell>
          <cell r="BH1734">
            <v>0</v>
          </cell>
          <cell r="BI1734">
            <v>0</v>
          </cell>
          <cell r="BJ1734">
            <v>0</v>
          </cell>
          <cell r="BK1734">
            <v>0</v>
          </cell>
          <cell r="BL1734">
            <v>0</v>
          </cell>
          <cell r="BM1734">
            <v>0</v>
          </cell>
          <cell r="BN1734">
            <v>0</v>
          </cell>
          <cell r="BO1734">
            <v>0</v>
          </cell>
          <cell r="BP1734">
            <v>0</v>
          </cell>
          <cell r="BQ1734">
            <v>0</v>
          </cell>
        </row>
        <row r="1735"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0</v>
          </cell>
          <cell r="AQ1735">
            <v>0</v>
          </cell>
          <cell r="AR1735">
            <v>0</v>
          </cell>
          <cell r="AS1735">
            <v>0</v>
          </cell>
          <cell r="AT1735">
            <v>0</v>
          </cell>
          <cell r="AU1735">
            <v>0</v>
          </cell>
          <cell r="AV1735">
            <v>0</v>
          </cell>
          <cell r="AW1735">
            <v>0</v>
          </cell>
          <cell r="AX1735">
            <v>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  <cell r="BD1735">
            <v>0</v>
          </cell>
          <cell r="BE1735">
            <v>0</v>
          </cell>
          <cell r="BF1735">
            <v>0</v>
          </cell>
          <cell r="BG1735">
            <v>0</v>
          </cell>
          <cell r="BH1735">
            <v>0</v>
          </cell>
          <cell r="BI1735">
            <v>0</v>
          </cell>
          <cell r="BJ1735">
            <v>0</v>
          </cell>
          <cell r="BK1735">
            <v>0</v>
          </cell>
          <cell r="BL1735">
            <v>0</v>
          </cell>
          <cell r="BM1735">
            <v>0</v>
          </cell>
          <cell r="BN1735">
            <v>0</v>
          </cell>
          <cell r="BO1735">
            <v>0</v>
          </cell>
          <cell r="BP1735">
            <v>0</v>
          </cell>
          <cell r="BQ1735">
            <v>0</v>
          </cell>
        </row>
        <row r="1737"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0</v>
          </cell>
          <cell r="AQ1737">
            <v>0</v>
          </cell>
          <cell r="AR1737">
            <v>0</v>
          </cell>
          <cell r="AS1737">
            <v>0</v>
          </cell>
          <cell r="AT1737">
            <v>0</v>
          </cell>
          <cell r="AU1737">
            <v>0</v>
          </cell>
          <cell r="AV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  <cell r="BG1737">
            <v>0</v>
          </cell>
          <cell r="BH1737">
            <v>0</v>
          </cell>
          <cell r="BI1737">
            <v>0</v>
          </cell>
          <cell r="BJ1737">
            <v>0</v>
          </cell>
          <cell r="BK1737">
            <v>0</v>
          </cell>
          <cell r="BL1737">
            <v>0</v>
          </cell>
          <cell r="BM1737">
            <v>0</v>
          </cell>
          <cell r="BN1737">
            <v>0</v>
          </cell>
          <cell r="BO1737">
            <v>0</v>
          </cell>
          <cell r="BP1737">
            <v>0</v>
          </cell>
          <cell r="BQ1737">
            <v>0</v>
          </cell>
        </row>
        <row r="1740"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Q1740">
            <v>0</v>
          </cell>
          <cell r="AR1740">
            <v>0</v>
          </cell>
          <cell r="AS1740">
            <v>0</v>
          </cell>
          <cell r="AT1740">
            <v>0</v>
          </cell>
          <cell r="AU1740">
            <v>0</v>
          </cell>
          <cell r="AV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  <cell r="BG1740">
            <v>0</v>
          </cell>
          <cell r="BH1740">
            <v>0</v>
          </cell>
          <cell r="BI1740">
            <v>0</v>
          </cell>
          <cell r="BJ1740">
            <v>0</v>
          </cell>
          <cell r="BK1740">
            <v>0</v>
          </cell>
          <cell r="BL1740">
            <v>0</v>
          </cell>
          <cell r="BM1740">
            <v>0</v>
          </cell>
          <cell r="BN1740">
            <v>0</v>
          </cell>
          <cell r="BO1740">
            <v>0</v>
          </cell>
          <cell r="BP1740">
            <v>0</v>
          </cell>
          <cell r="BQ1740">
            <v>0</v>
          </cell>
        </row>
        <row r="1741"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0</v>
          </cell>
          <cell r="AQ1741">
            <v>0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  <cell r="BG1741">
            <v>0</v>
          </cell>
          <cell r="BH1741">
            <v>0</v>
          </cell>
          <cell r="BI1741">
            <v>0</v>
          </cell>
          <cell r="BJ1741">
            <v>0</v>
          </cell>
          <cell r="BK1741">
            <v>0</v>
          </cell>
          <cell r="BL1741">
            <v>0</v>
          </cell>
          <cell r="BM1741">
            <v>0</v>
          </cell>
          <cell r="BN1741">
            <v>0</v>
          </cell>
          <cell r="BO1741">
            <v>0</v>
          </cell>
          <cell r="BP1741">
            <v>0</v>
          </cell>
          <cell r="BQ1741">
            <v>0</v>
          </cell>
        </row>
        <row r="1743"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0</v>
          </cell>
          <cell r="AQ1743">
            <v>0</v>
          </cell>
          <cell r="AR1743">
            <v>0</v>
          </cell>
          <cell r="AS1743">
            <v>0</v>
          </cell>
          <cell r="AT1743">
            <v>0</v>
          </cell>
          <cell r="AU1743">
            <v>0</v>
          </cell>
          <cell r="AV1743">
            <v>0</v>
          </cell>
          <cell r="AW1743">
            <v>0</v>
          </cell>
          <cell r="AX1743">
            <v>0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  <cell r="BD1743">
            <v>0</v>
          </cell>
          <cell r="BE1743">
            <v>0</v>
          </cell>
          <cell r="BF1743">
            <v>0</v>
          </cell>
          <cell r="BG1743">
            <v>0</v>
          </cell>
          <cell r="BH1743">
            <v>0</v>
          </cell>
          <cell r="BI1743">
            <v>0</v>
          </cell>
          <cell r="BJ1743">
            <v>0</v>
          </cell>
          <cell r="BK1743">
            <v>0</v>
          </cell>
          <cell r="BL1743">
            <v>0</v>
          </cell>
          <cell r="BM1743">
            <v>0</v>
          </cell>
          <cell r="BN1743">
            <v>0</v>
          </cell>
          <cell r="BO1743">
            <v>0</v>
          </cell>
          <cell r="BP1743">
            <v>0</v>
          </cell>
          <cell r="BQ1743">
            <v>0</v>
          </cell>
        </row>
        <row r="1746"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0</v>
          </cell>
          <cell r="AQ1746">
            <v>0</v>
          </cell>
          <cell r="AR1746">
            <v>0</v>
          </cell>
          <cell r="AS1746">
            <v>0</v>
          </cell>
          <cell r="AT1746">
            <v>0</v>
          </cell>
          <cell r="AU1746">
            <v>0</v>
          </cell>
          <cell r="AV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  <cell r="BG1746">
            <v>0</v>
          </cell>
          <cell r="BH1746">
            <v>0</v>
          </cell>
          <cell r="BI1746">
            <v>0</v>
          </cell>
          <cell r="BJ1746">
            <v>0</v>
          </cell>
          <cell r="BK1746">
            <v>0</v>
          </cell>
          <cell r="BL1746">
            <v>0</v>
          </cell>
          <cell r="BM1746">
            <v>0</v>
          </cell>
          <cell r="BN1746">
            <v>0</v>
          </cell>
          <cell r="BO1746">
            <v>0</v>
          </cell>
          <cell r="BP1746">
            <v>0</v>
          </cell>
          <cell r="BQ1746">
            <v>0</v>
          </cell>
        </row>
        <row r="1747"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0</v>
          </cell>
          <cell r="AQ1747">
            <v>0</v>
          </cell>
          <cell r="AR1747">
            <v>0</v>
          </cell>
          <cell r="AS1747">
            <v>0</v>
          </cell>
          <cell r="AT1747">
            <v>0</v>
          </cell>
          <cell r="AU1747">
            <v>0</v>
          </cell>
          <cell r="AV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  <cell r="BG1747">
            <v>0</v>
          </cell>
          <cell r="BH1747">
            <v>0</v>
          </cell>
          <cell r="BI1747">
            <v>0</v>
          </cell>
          <cell r="BJ1747">
            <v>0</v>
          </cell>
          <cell r="BK1747">
            <v>0</v>
          </cell>
          <cell r="BL1747">
            <v>0</v>
          </cell>
          <cell r="BM1747">
            <v>0</v>
          </cell>
          <cell r="BN1747">
            <v>0</v>
          </cell>
          <cell r="BO1747">
            <v>0</v>
          </cell>
          <cell r="BP1747">
            <v>0</v>
          </cell>
          <cell r="BQ1747">
            <v>0</v>
          </cell>
        </row>
        <row r="1748"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Q1748">
            <v>0</v>
          </cell>
          <cell r="AR1748">
            <v>0</v>
          </cell>
          <cell r="AS1748">
            <v>0</v>
          </cell>
          <cell r="AT1748">
            <v>0</v>
          </cell>
          <cell r="AU1748">
            <v>0</v>
          </cell>
          <cell r="AV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  <cell r="BG1748">
            <v>0</v>
          </cell>
          <cell r="BH1748">
            <v>0</v>
          </cell>
          <cell r="BI1748">
            <v>0</v>
          </cell>
          <cell r="BJ1748">
            <v>0</v>
          </cell>
          <cell r="BK1748">
            <v>0</v>
          </cell>
          <cell r="BL1748">
            <v>0</v>
          </cell>
          <cell r="BM1748">
            <v>0</v>
          </cell>
          <cell r="BN1748">
            <v>0</v>
          </cell>
          <cell r="BO1748">
            <v>0</v>
          </cell>
          <cell r="BP1748">
            <v>0</v>
          </cell>
          <cell r="BQ1748">
            <v>0</v>
          </cell>
        </row>
        <row r="1750"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-11604456.884685468</v>
          </cell>
          <cell r="J1750">
            <v>178323.67087008734</v>
          </cell>
          <cell r="K1750">
            <v>178323.67087008734</v>
          </cell>
          <cell r="L1750">
            <v>178323.67087008734</v>
          </cell>
          <cell r="M1750">
            <v>185456.61770489081</v>
          </cell>
          <cell r="N1750">
            <v>185456.61770489081</v>
          </cell>
          <cell r="O1750">
            <v>185456.61770489081</v>
          </cell>
          <cell r="P1750">
            <v>185456.61770489081</v>
          </cell>
          <cell r="Q1750">
            <v>192874.88241308648</v>
          </cell>
          <cell r="R1750">
            <v>192874.88241308648</v>
          </cell>
          <cell r="S1750">
            <v>192874.88241308648</v>
          </cell>
          <cell r="T1750">
            <v>192874.88241308648</v>
          </cell>
          <cell r="U1750">
            <v>200589.87770960995</v>
          </cell>
          <cell r="V1750">
            <v>198047.3258011576</v>
          </cell>
          <cell r="W1750">
            <v>198047.3258011576</v>
          </cell>
          <cell r="X1750">
            <v>198047.3258011576</v>
          </cell>
          <cell r="Y1750">
            <v>198047.3258011576</v>
          </cell>
          <cell r="Z1750">
            <v>205991.35224056416</v>
          </cell>
          <cell r="AA1750">
            <v>205991.35224056416</v>
          </cell>
          <cell r="AB1750">
            <v>205991.35224056416</v>
          </cell>
          <cell r="AC1750">
            <v>205991.35224056416</v>
          </cell>
          <cell r="AD1750">
            <v>214231.00633018673</v>
          </cell>
          <cell r="AE1750">
            <v>214231.00633018673</v>
          </cell>
          <cell r="AF1750">
            <v>214231.00633018673</v>
          </cell>
          <cell r="AG1750">
            <v>214231.00633018673</v>
          </cell>
          <cell r="AH1750">
            <v>222800.24658339421</v>
          </cell>
          <cell r="AI1750">
            <v>222800.24658339421</v>
          </cell>
          <cell r="AJ1750">
            <v>222800.24658339421</v>
          </cell>
          <cell r="AK1750">
            <v>13557628.450991619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0</v>
          </cell>
          <cell r="AQ1750">
            <v>0</v>
          </cell>
          <cell r="AR1750">
            <v>0</v>
          </cell>
          <cell r="AS1750">
            <v>0</v>
          </cell>
          <cell r="AT1750">
            <v>0</v>
          </cell>
          <cell r="AU1750">
            <v>0</v>
          </cell>
          <cell r="AV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  <cell r="BG1750">
            <v>0</v>
          </cell>
          <cell r="BH1750">
            <v>0</v>
          </cell>
          <cell r="BI1750">
            <v>0</v>
          </cell>
          <cell r="BJ1750">
            <v>0</v>
          </cell>
          <cell r="BK1750">
            <v>0</v>
          </cell>
          <cell r="BL1750">
            <v>0</v>
          </cell>
          <cell r="BM1750">
            <v>0</v>
          </cell>
          <cell r="BN1750">
            <v>0</v>
          </cell>
          <cell r="BO1750">
            <v>0</v>
          </cell>
          <cell r="BP1750">
            <v>0</v>
          </cell>
          <cell r="BQ1750">
            <v>0</v>
          </cell>
        </row>
        <row r="1752"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-11604456.884685468</v>
          </cell>
          <cell r="J1752">
            <v>178323.67087008734</v>
          </cell>
          <cell r="K1752">
            <v>178323.67087008734</v>
          </cell>
          <cell r="L1752">
            <v>178323.67087008734</v>
          </cell>
          <cell r="M1752">
            <v>185456.61770489081</v>
          </cell>
          <cell r="N1752">
            <v>185456.61770489081</v>
          </cell>
          <cell r="O1752">
            <v>185456.61770489081</v>
          </cell>
          <cell r="P1752">
            <v>185456.61770489081</v>
          </cell>
          <cell r="Q1752">
            <v>192874.88241308648</v>
          </cell>
          <cell r="R1752">
            <v>192874.88241308648</v>
          </cell>
          <cell r="S1752">
            <v>192874.88241308648</v>
          </cell>
          <cell r="T1752">
            <v>192874.88241308648</v>
          </cell>
          <cell r="U1752">
            <v>200589.87770960995</v>
          </cell>
          <cell r="V1752">
            <v>198047.3258011576</v>
          </cell>
          <cell r="W1752">
            <v>198047.3258011576</v>
          </cell>
          <cell r="X1752">
            <v>198047.3258011576</v>
          </cell>
          <cell r="Y1752">
            <v>198047.3258011576</v>
          </cell>
          <cell r="Z1752">
            <v>205991.35224056416</v>
          </cell>
          <cell r="AA1752">
            <v>205991.35224056416</v>
          </cell>
          <cell r="AB1752">
            <v>205991.35224056416</v>
          </cell>
          <cell r="AC1752">
            <v>205991.35224056416</v>
          </cell>
          <cell r="AD1752">
            <v>214231.00633018673</v>
          </cell>
          <cell r="AE1752">
            <v>214231.00633018673</v>
          </cell>
          <cell r="AF1752">
            <v>214231.00633018673</v>
          </cell>
          <cell r="AG1752">
            <v>214231.00633018673</v>
          </cell>
          <cell r="AH1752">
            <v>222800.24658339421</v>
          </cell>
          <cell r="AI1752">
            <v>222800.24658339421</v>
          </cell>
          <cell r="AJ1752">
            <v>222800.24658339421</v>
          </cell>
          <cell r="AK1752">
            <v>13557628.450991619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0</v>
          </cell>
          <cell r="AQ1752">
            <v>0</v>
          </cell>
          <cell r="AR1752">
            <v>0</v>
          </cell>
          <cell r="AS1752">
            <v>0</v>
          </cell>
          <cell r="AT1752">
            <v>0</v>
          </cell>
          <cell r="AU1752">
            <v>0</v>
          </cell>
          <cell r="AV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  <cell r="BG1752">
            <v>0</v>
          </cell>
          <cell r="BH1752">
            <v>0</v>
          </cell>
          <cell r="BI1752">
            <v>0</v>
          </cell>
          <cell r="BJ1752">
            <v>0</v>
          </cell>
          <cell r="BK1752">
            <v>0</v>
          </cell>
          <cell r="BL1752">
            <v>0</v>
          </cell>
          <cell r="BM1752">
            <v>0</v>
          </cell>
          <cell r="BN1752">
            <v>0</v>
          </cell>
          <cell r="BO1752">
            <v>0</v>
          </cell>
          <cell r="BP1752">
            <v>0</v>
          </cell>
          <cell r="BQ1752">
            <v>0</v>
          </cell>
        </row>
        <row r="1754"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-11604456.884685468</v>
          </cell>
          <cell r="J1754">
            <v>178323.67087008734</v>
          </cell>
          <cell r="K1754">
            <v>178323.67087008734</v>
          </cell>
          <cell r="L1754">
            <v>178323.67087008734</v>
          </cell>
          <cell r="M1754">
            <v>185456.61770489081</v>
          </cell>
          <cell r="N1754">
            <v>185456.61770489081</v>
          </cell>
          <cell r="O1754">
            <v>185456.61770489081</v>
          </cell>
          <cell r="P1754">
            <v>185456.61770489081</v>
          </cell>
          <cell r="Q1754">
            <v>192874.88241308648</v>
          </cell>
          <cell r="R1754">
            <v>192874.88241308648</v>
          </cell>
          <cell r="S1754">
            <v>192874.88241308648</v>
          </cell>
          <cell r="T1754">
            <v>192874.88241308648</v>
          </cell>
          <cell r="U1754">
            <v>200589.87770960995</v>
          </cell>
          <cell r="V1754">
            <v>198047.3258011576</v>
          </cell>
          <cell r="W1754">
            <v>198047.3258011576</v>
          </cell>
          <cell r="X1754">
            <v>198047.3258011576</v>
          </cell>
          <cell r="Y1754">
            <v>198047.3258011576</v>
          </cell>
          <cell r="Z1754">
            <v>205991.35224056416</v>
          </cell>
          <cell r="AA1754">
            <v>205991.35224056416</v>
          </cell>
          <cell r="AB1754">
            <v>205991.35224056416</v>
          </cell>
          <cell r="AC1754">
            <v>205991.35224056416</v>
          </cell>
          <cell r="AD1754">
            <v>214231.00633018673</v>
          </cell>
          <cell r="AE1754">
            <v>214231.00633018673</v>
          </cell>
          <cell r="AF1754">
            <v>214231.00633018673</v>
          </cell>
          <cell r="AG1754">
            <v>214231.00633018673</v>
          </cell>
          <cell r="AH1754">
            <v>222800.24658339421</v>
          </cell>
          <cell r="AI1754">
            <v>222800.24658339421</v>
          </cell>
          <cell r="AJ1754">
            <v>222800.24658339421</v>
          </cell>
          <cell r="AK1754">
            <v>13557628.450991619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0</v>
          </cell>
          <cell r="AQ1754">
            <v>0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0</v>
          </cell>
          <cell r="AW1754">
            <v>0</v>
          </cell>
          <cell r="AX1754">
            <v>0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0</v>
          </cell>
          <cell r="BD1754">
            <v>0</v>
          </cell>
          <cell r="BE1754">
            <v>0</v>
          </cell>
          <cell r="BF1754">
            <v>0</v>
          </cell>
          <cell r="BG1754">
            <v>0</v>
          </cell>
          <cell r="BH1754">
            <v>0</v>
          </cell>
          <cell r="BI1754">
            <v>0</v>
          </cell>
          <cell r="BJ1754">
            <v>0</v>
          </cell>
          <cell r="BK1754">
            <v>0</v>
          </cell>
          <cell r="BL1754">
            <v>0</v>
          </cell>
          <cell r="BM1754">
            <v>0</v>
          </cell>
          <cell r="BN1754">
            <v>0</v>
          </cell>
          <cell r="BO1754">
            <v>0</v>
          </cell>
          <cell r="BP1754">
            <v>0</v>
          </cell>
          <cell r="BQ1754">
            <v>0</v>
          </cell>
        </row>
        <row r="1756"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6.8103101403836519E-2</v>
          </cell>
          <cell r="K1756">
            <v>6.8103101403836519E-2</v>
          </cell>
          <cell r="L1756">
            <v>6.8103101403836519E-2</v>
          </cell>
          <cell r="M1756">
            <v>7.082722545998997E-2</v>
          </cell>
          <cell r="N1756">
            <v>6.8103101403836519E-2</v>
          </cell>
          <cell r="O1756">
            <v>6.8103101403836519E-2</v>
          </cell>
          <cell r="P1756">
            <v>6.8103101403836519E-2</v>
          </cell>
          <cell r="Q1756">
            <v>7.0827225459989998E-2</v>
          </cell>
          <cell r="R1756">
            <v>6.8103101403836519E-2</v>
          </cell>
          <cell r="S1756">
            <v>6.8103101403836519E-2</v>
          </cell>
          <cell r="T1756">
            <v>6.8103101403836519E-2</v>
          </cell>
          <cell r="U1756">
            <v>7.0827225459989984E-2</v>
          </cell>
          <cell r="V1756">
            <v>6.7239869059198862E-2</v>
          </cell>
          <cell r="W1756">
            <v>6.8103101403836533E-2</v>
          </cell>
          <cell r="X1756">
            <v>6.8103101403836533E-2</v>
          </cell>
          <cell r="Y1756">
            <v>6.8103101403836533E-2</v>
          </cell>
          <cell r="Z1756">
            <v>7.0834836538199566E-2</v>
          </cell>
          <cell r="AA1756">
            <v>6.8103101403836519E-2</v>
          </cell>
          <cell r="AB1756">
            <v>6.8103101403836519E-2</v>
          </cell>
          <cell r="AC1756">
            <v>6.8103101403836519E-2</v>
          </cell>
          <cell r="AD1756">
            <v>7.0827225459989984E-2</v>
          </cell>
          <cell r="AE1756">
            <v>6.8103101403836519E-2</v>
          </cell>
          <cell r="AF1756">
            <v>6.8103101403836519E-2</v>
          </cell>
          <cell r="AG1756">
            <v>6.8103101403836519E-2</v>
          </cell>
          <cell r="AH1756">
            <v>7.0827225459989984E-2</v>
          </cell>
          <cell r="AI1756">
            <v>6.8103101403836533E-2</v>
          </cell>
          <cell r="AJ1756">
            <v>6.8103101403836533E-2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0</v>
          </cell>
          <cell r="AQ1756">
            <v>0</v>
          </cell>
          <cell r="AR1756">
            <v>0</v>
          </cell>
          <cell r="AS1756">
            <v>0</v>
          </cell>
          <cell r="AT1756">
            <v>0</v>
          </cell>
          <cell r="AU1756">
            <v>0</v>
          </cell>
          <cell r="AV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0</v>
          </cell>
          <cell r="BG1756">
            <v>0</v>
          </cell>
          <cell r="BH1756">
            <v>0</v>
          </cell>
          <cell r="BI1756">
            <v>0</v>
          </cell>
          <cell r="BJ1756">
            <v>0</v>
          </cell>
          <cell r="BK1756">
            <v>0</v>
          </cell>
          <cell r="BL1756">
            <v>0</v>
          </cell>
          <cell r="BM1756">
            <v>0</v>
          </cell>
          <cell r="BN1756">
            <v>0</v>
          </cell>
          <cell r="BO1756">
            <v>0</v>
          </cell>
          <cell r="BP1756">
            <v>0</v>
          </cell>
          <cell r="BQ1756">
            <v>0</v>
          </cell>
        </row>
        <row r="1757">
          <cell r="E1757">
            <v>11782780.555555556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10473747.432597345</v>
          </cell>
          <cell r="K1757">
            <v>10473747.432597345</v>
          </cell>
          <cell r="L1757">
            <v>10473747.432597345</v>
          </cell>
          <cell r="M1757">
            <v>10473747.432597345</v>
          </cell>
          <cell r="N1757">
            <v>10892697.329901237</v>
          </cell>
          <cell r="O1757">
            <v>10892697.329901237</v>
          </cell>
          <cell r="P1757">
            <v>10892697.329901237</v>
          </cell>
          <cell r="Q1757">
            <v>10892697.329901237</v>
          </cell>
          <cell r="R1757">
            <v>11328405.223097289</v>
          </cell>
          <cell r="S1757">
            <v>11328405.223097289</v>
          </cell>
          <cell r="T1757">
            <v>11328405.223097289</v>
          </cell>
          <cell r="U1757">
            <v>11328405.223097289</v>
          </cell>
          <cell r="V1757">
            <v>11781541.43202118</v>
          </cell>
          <cell r="W1757">
            <v>11632205.97703944</v>
          </cell>
          <cell r="X1757">
            <v>11632205.97703944</v>
          </cell>
          <cell r="Y1757">
            <v>11632205.97703944</v>
          </cell>
          <cell r="Z1757">
            <v>11632205.97703944</v>
          </cell>
          <cell r="AA1757">
            <v>12098794.210212566</v>
          </cell>
          <cell r="AB1757">
            <v>12098794.210212566</v>
          </cell>
          <cell r="AC1757">
            <v>12098794.210212566</v>
          </cell>
          <cell r="AD1757">
            <v>12098794.210212566</v>
          </cell>
          <cell r="AE1757">
            <v>12582745.978621069</v>
          </cell>
          <cell r="AF1757">
            <v>12582745.978621069</v>
          </cell>
          <cell r="AG1757">
            <v>12582745.978621069</v>
          </cell>
          <cell r="AH1757">
            <v>12582745.978621069</v>
          </cell>
          <cell r="AI1757">
            <v>13086055.817765912</v>
          </cell>
          <cell r="AJ1757">
            <v>13086055.817765912</v>
          </cell>
          <cell r="AK1757">
            <v>13086055.817765912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0</v>
          </cell>
          <cell r="AQ1757">
            <v>0</v>
          </cell>
          <cell r="AR1757">
            <v>0</v>
          </cell>
          <cell r="AS1757">
            <v>0</v>
          </cell>
          <cell r="AT1757">
            <v>0</v>
          </cell>
          <cell r="AU1757">
            <v>0</v>
          </cell>
          <cell r="AV1757">
            <v>0</v>
          </cell>
          <cell r="AW1757">
            <v>0</v>
          </cell>
          <cell r="AX1757">
            <v>0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0</v>
          </cell>
          <cell r="BD1757">
            <v>0</v>
          </cell>
          <cell r="BE1757">
            <v>0</v>
          </cell>
          <cell r="BF1757">
            <v>0</v>
          </cell>
          <cell r="BG1757">
            <v>0</v>
          </cell>
          <cell r="BH1757">
            <v>0</v>
          </cell>
          <cell r="BI1757">
            <v>0</v>
          </cell>
          <cell r="BJ1757">
            <v>0</v>
          </cell>
          <cell r="BK1757">
            <v>0</v>
          </cell>
          <cell r="BL1757">
            <v>0</v>
          </cell>
          <cell r="BM1757">
            <v>0</v>
          </cell>
          <cell r="BN1757">
            <v>0</v>
          </cell>
          <cell r="BO1757">
            <v>0</v>
          </cell>
          <cell r="BP1757">
            <v>0</v>
          </cell>
          <cell r="BQ1757">
            <v>0</v>
          </cell>
        </row>
        <row r="1758">
          <cell r="E1758" t="str">
            <v>-</v>
          </cell>
          <cell r="F1758" t="str">
            <v>-</v>
          </cell>
          <cell r="G1758" t="str">
            <v>-</v>
          </cell>
          <cell r="H1758" t="str">
            <v>-</v>
          </cell>
          <cell r="I1758">
            <v>1</v>
          </cell>
          <cell r="J1758">
            <v>1</v>
          </cell>
          <cell r="K1758">
            <v>1</v>
          </cell>
          <cell r="L1758">
            <v>1</v>
          </cell>
          <cell r="M1758">
            <v>1</v>
          </cell>
          <cell r="N1758">
            <v>1</v>
          </cell>
          <cell r="O1758">
            <v>1</v>
          </cell>
          <cell r="P1758">
            <v>1</v>
          </cell>
          <cell r="Q1758">
            <v>1</v>
          </cell>
          <cell r="R1758">
            <v>1</v>
          </cell>
          <cell r="S1758">
            <v>1</v>
          </cell>
          <cell r="T1758">
            <v>1</v>
          </cell>
          <cell r="U1758">
            <v>-7.4576271186440682E-2</v>
          </cell>
          <cell r="V1758">
            <v>1</v>
          </cell>
          <cell r="W1758">
            <v>1</v>
          </cell>
          <cell r="X1758">
            <v>1</v>
          </cell>
          <cell r="Y1758">
            <v>1</v>
          </cell>
          <cell r="Z1758">
            <v>1</v>
          </cell>
          <cell r="AA1758">
            <v>1</v>
          </cell>
          <cell r="AB1758">
            <v>1</v>
          </cell>
          <cell r="AC1758">
            <v>1</v>
          </cell>
          <cell r="AD1758">
            <v>1</v>
          </cell>
          <cell r="AE1758">
            <v>1</v>
          </cell>
          <cell r="AF1758">
            <v>1</v>
          </cell>
          <cell r="AG1758">
            <v>1</v>
          </cell>
          <cell r="AH1758">
            <v>1</v>
          </cell>
          <cell r="AI1758">
            <v>1</v>
          </cell>
          <cell r="AJ1758">
            <v>1</v>
          </cell>
          <cell r="AK1758" t="str">
            <v>-</v>
          </cell>
          <cell r="AL1758" t="str">
            <v>-</v>
          </cell>
          <cell r="AM1758" t="str">
            <v>-</v>
          </cell>
          <cell r="AN1758" t="str">
            <v>-</v>
          </cell>
          <cell r="AO1758" t="str">
            <v>-</v>
          </cell>
          <cell r="AP1758" t="str">
            <v>-</v>
          </cell>
          <cell r="AQ1758" t="str">
            <v>-</v>
          </cell>
          <cell r="AR1758" t="str">
            <v>-</v>
          </cell>
          <cell r="AS1758" t="str">
            <v>-</v>
          </cell>
          <cell r="AT1758" t="str">
            <v>-</v>
          </cell>
          <cell r="AU1758" t="str">
            <v>-</v>
          </cell>
          <cell r="AV1758" t="str">
            <v>-</v>
          </cell>
          <cell r="AW1758" t="str">
            <v>-</v>
          </cell>
          <cell r="AX1758" t="str">
            <v>-</v>
          </cell>
          <cell r="AY1758" t="str">
            <v>-</v>
          </cell>
          <cell r="AZ1758" t="str">
            <v>-</v>
          </cell>
          <cell r="BA1758" t="str">
            <v>-</v>
          </cell>
          <cell r="BB1758" t="str">
            <v>-</v>
          </cell>
          <cell r="BC1758" t="str">
            <v>-</v>
          </cell>
          <cell r="BD1758" t="str">
            <v>-</v>
          </cell>
          <cell r="BE1758" t="str">
            <v>-</v>
          </cell>
          <cell r="BF1758" t="str">
            <v>-</v>
          </cell>
          <cell r="BG1758" t="str">
            <v>-</v>
          </cell>
          <cell r="BH1758" t="str">
            <v>-</v>
          </cell>
          <cell r="BI1758" t="str">
            <v>-</v>
          </cell>
          <cell r="BJ1758" t="str">
            <v>-</v>
          </cell>
          <cell r="BK1758" t="str">
            <v>-</v>
          </cell>
          <cell r="BL1758" t="str">
            <v>-</v>
          </cell>
          <cell r="BM1758" t="str">
            <v>-</v>
          </cell>
          <cell r="BN1758" t="str">
            <v>-</v>
          </cell>
          <cell r="BO1758" t="str">
            <v>-</v>
          </cell>
          <cell r="BP1758" t="str">
            <v>-</v>
          </cell>
          <cell r="BQ1758" t="str">
            <v>-</v>
          </cell>
        </row>
        <row r="1759">
          <cell r="E1759">
            <v>5</v>
          </cell>
          <cell r="F1759">
            <v>6</v>
          </cell>
          <cell r="G1759">
            <v>7</v>
          </cell>
          <cell r="H1759">
            <v>8</v>
          </cell>
          <cell r="I1759">
            <v>9</v>
          </cell>
          <cell r="J1759">
            <v>10</v>
          </cell>
          <cell r="K1759">
            <v>11</v>
          </cell>
          <cell r="L1759">
            <v>12</v>
          </cell>
          <cell r="M1759">
            <v>13</v>
          </cell>
          <cell r="N1759">
            <v>14</v>
          </cell>
          <cell r="O1759">
            <v>15</v>
          </cell>
          <cell r="P1759">
            <v>16</v>
          </cell>
          <cell r="Q1759">
            <v>17</v>
          </cell>
          <cell r="R1759">
            <v>18</v>
          </cell>
          <cell r="S1759">
            <v>19</v>
          </cell>
          <cell r="T1759">
            <v>20</v>
          </cell>
          <cell r="U1759">
            <v>21</v>
          </cell>
          <cell r="V1759">
            <v>22</v>
          </cell>
          <cell r="W1759">
            <v>23</v>
          </cell>
          <cell r="X1759">
            <v>24</v>
          </cell>
          <cell r="Y1759">
            <v>25</v>
          </cell>
          <cell r="Z1759">
            <v>26</v>
          </cell>
          <cell r="AA1759">
            <v>27</v>
          </cell>
          <cell r="AB1759">
            <v>28</v>
          </cell>
          <cell r="AC1759">
            <v>29</v>
          </cell>
          <cell r="AD1759">
            <v>30</v>
          </cell>
          <cell r="AE1759">
            <v>31</v>
          </cell>
          <cell r="AF1759">
            <v>32</v>
          </cell>
          <cell r="AG1759">
            <v>33</v>
          </cell>
          <cell r="AH1759">
            <v>34</v>
          </cell>
          <cell r="AI1759">
            <v>35</v>
          </cell>
          <cell r="AJ1759">
            <v>36</v>
          </cell>
          <cell r="AK1759">
            <v>37</v>
          </cell>
          <cell r="AL1759">
            <v>38</v>
          </cell>
          <cell r="AM1759">
            <v>39</v>
          </cell>
          <cell r="AN1759">
            <v>40</v>
          </cell>
          <cell r="AO1759">
            <v>41</v>
          </cell>
          <cell r="AP1759">
            <v>42</v>
          </cell>
          <cell r="AQ1759">
            <v>43</v>
          </cell>
          <cell r="AR1759">
            <v>44</v>
          </cell>
          <cell r="AS1759">
            <v>45</v>
          </cell>
          <cell r="AT1759">
            <v>46</v>
          </cell>
          <cell r="AU1759">
            <v>47</v>
          </cell>
          <cell r="AV1759">
            <v>48</v>
          </cell>
          <cell r="AW1759">
            <v>49</v>
          </cell>
          <cell r="AX1759">
            <v>50</v>
          </cell>
          <cell r="AY1759">
            <v>51</v>
          </cell>
          <cell r="AZ1759">
            <v>52</v>
          </cell>
          <cell r="BA1759">
            <v>53</v>
          </cell>
          <cell r="BB1759">
            <v>54</v>
          </cell>
          <cell r="BC1759">
            <v>55</v>
          </cell>
          <cell r="BD1759">
            <v>56</v>
          </cell>
          <cell r="BE1759">
            <v>57</v>
          </cell>
          <cell r="BF1759">
            <v>58</v>
          </cell>
          <cell r="BG1759">
            <v>59</v>
          </cell>
          <cell r="BH1759">
            <v>60</v>
          </cell>
          <cell r="BI1759">
            <v>61</v>
          </cell>
          <cell r="BJ1759">
            <v>62</v>
          </cell>
          <cell r="BK1759">
            <v>63</v>
          </cell>
          <cell r="BL1759">
            <v>64</v>
          </cell>
          <cell r="BM1759">
            <v>65</v>
          </cell>
          <cell r="BN1759">
            <v>66</v>
          </cell>
          <cell r="BO1759">
            <v>67</v>
          </cell>
          <cell r="BP1759">
            <v>68</v>
          </cell>
          <cell r="BQ1759">
            <v>69</v>
          </cell>
        </row>
        <row r="1760">
          <cell r="E1760">
            <v>39538</v>
          </cell>
          <cell r="F1760">
            <v>39629</v>
          </cell>
          <cell r="G1760">
            <v>39721</v>
          </cell>
          <cell r="H1760">
            <v>39812</v>
          </cell>
          <cell r="I1760">
            <v>39902</v>
          </cell>
          <cell r="J1760">
            <v>39994</v>
          </cell>
          <cell r="K1760">
            <v>40086</v>
          </cell>
          <cell r="L1760">
            <v>40177</v>
          </cell>
          <cell r="M1760">
            <v>40267</v>
          </cell>
          <cell r="N1760">
            <v>40359</v>
          </cell>
          <cell r="O1760">
            <v>40451</v>
          </cell>
          <cell r="P1760">
            <v>40542</v>
          </cell>
          <cell r="Q1760">
            <v>40632</v>
          </cell>
          <cell r="R1760">
            <v>40724</v>
          </cell>
          <cell r="S1760">
            <v>40816</v>
          </cell>
          <cell r="T1760">
            <v>40907</v>
          </cell>
          <cell r="U1760">
            <v>40998</v>
          </cell>
          <cell r="V1760">
            <v>41090</v>
          </cell>
          <cell r="W1760">
            <v>41182</v>
          </cell>
          <cell r="X1760">
            <v>41273</v>
          </cell>
          <cell r="Y1760">
            <v>41363</v>
          </cell>
          <cell r="Z1760">
            <v>41455</v>
          </cell>
          <cell r="AA1760">
            <v>41547</v>
          </cell>
          <cell r="AB1760">
            <v>41638</v>
          </cell>
          <cell r="AC1760">
            <v>41728</v>
          </cell>
          <cell r="AD1760">
            <v>41820</v>
          </cell>
          <cell r="AE1760">
            <v>41912</v>
          </cell>
          <cell r="AF1760">
            <v>42003</v>
          </cell>
          <cell r="AG1760">
            <v>42093</v>
          </cell>
          <cell r="AH1760">
            <v>42185</v>
          </cell>
          <cell r="AI1760">
            <v>42277</v>
          </cell>
          <cell r="AJ1760">
            <v>42368</v>
          </cell>
          <cell r="AK1760">
            <v>42459</v>
          </cell>
          <cell r="AL1760">
            <v>42551</v>
          </cell>
          <cell r="AM1760">
            <v>42643</v>
          </cell>
          <cell r="AN1760">
            <v>42734</v>
          </cell>
          <cell r="AO1760">
            <v>42824</v>
          </cell>
          <cell r="AP1760">
            <v>42916</v>
          </cell>
          <cell r="AQ1760">
            <v>43008</v>
          </cell>
          <cell r="AR1760">
            <v>43099</v>
          </cell>
          <cell r="AS1760">
            <v>43189</v>
          </cell>
          <cell r="AT1760">
            <v>43281</v>
          </cell>
          <cell r="AU1760">
            <v>43373</v>
          </cell>
          <cell r="AV1760">
            <v>43464</v>
          </cell>
          <cell r="AW1760">
            <v>43554</v>
          </cell>
          <cell r="AX1760">
            <v>43646</v>
          </cell>
          <cell r="AY1760">
            <v>43738</v>
          </cell>
          <cell r="AZ1760">
            <v>43829</v>
          </cell>
          <cell r="BA1760">
            <v>43920</v>
          </cell>
          <cell r="BB1760">
            <v>44012</v>
          </cell>
          <cell r="BC1760">
            <v>44104</v>
          </cell>
          <cell r="BD1760">
            <v>44195</v>
          </cell>
          <cell r="BE1760">
            <v>44285</v>
          </cell>
          <cell r="BF1760">
            <v>44377</v>
          </cell>
          <cell r="BG1760">
            <v>44469</v>
          </cell>
          <cell r="BH1760">
            <v>44560</v>
          </cell>
          <cell r="BI1760">
            <v>44650</v>
          </cell>
          <cell r="BJ1760">
            <v>44742</v>
          </cell>
          <cell r="BK1760">
            <v>44834</v>
          </cell>
          <cell r="BL1760">
            <v>44925</v>
          </cell>
          <cell r="BM1760">
            <v>45015</v>
          </cell>
          <cell r="BN1760">
            <v>45107</v>
          </cell>
          <cell r="BO1760">
            <v>45199</v>
          </cell>
          <cell r="BP1760">
            <v>45290</v>
          </cell>
          <cell r="BQ1760">
            <v>45381</v>
          </cell>
        </row>
        <row r="1761">
          <cell r="D1761" t="str">
            <v>Geared</v>
          </cell>
          <cell r="E1761">
            <v>-11604456.884685468</v>
          </cell>
          <cell r="F1761">
            <v>178323.67087008734</v>
          </cell>
          <cell r="G1761">
            <v>178323.67087008734</v>
          </cell>
          <cell r="H1761">
            <v>178323.67087008734</v>
          </cell>
          <cell r="I1761">
            <v>185456.61770489081</v>
          </cell>
          <cell r="J1761">
            <v>185456.61770489081</v>
          </cell>
          <cell r="K1761">
            <v>185456.61770489081</v>
          </cell>
          <cell r="L1761">
            <v>185456.61770489081</v>
          </cell>
          <cell r="M1761">
            <v>192874.88241308648</v>
          </cell>
          <cell r="N1761">
            <v>192874.88241308648</v>
          </cell>
          <cell r="O1761">
            <v>192874.88241308648</v>
          </cell>
          <cell r="P1761">
            <v>192874.88241308648</v>
          </cell>
          <cell r="Q1761">
            <v>200589.87770960995</v>
          </cell>
          <cell r="R1761">
            <v>198047.3258011576</v>
          </cell>
          <cell r="S1761">
            <v>198047.3258011576</v>
          </cell>
          <cell r="T1761">
            <v>198047.3258011576</v>
          </cell>
          <cell r="U1761">
            <v>198047.3258011576</v>
          </cell>
          <cell r="V1761">
            <v>205991.35224056416</v>
          </cell>
          <cell r="W1761">
            <v>205991.35224056416</v>
          </cell>
          <cell r="X1761">
            <v>205991.35224056416</v>
          </cell>
          <cell r="Y1761">
            <v>205991.35224056416</v>
          </cell>
          <cell r="Z1761">
            <v>214231.00633018673</v>
          </cell>
          <cell r="AA1761">
            <v>214231.00633018673</v>
          </cell>
          <cell r="AB1761">
            <v>214231.00633018673</v>
          </cell>
          <cell r="AC1761">
            <v>214231.00633018673</v>
          </cell>
          <cell r="AD1761">
            <v>222800.24658339421</v>
          </cell>
          <cell r="AE1761">
            <v>222800.24658339421</v>
          </cell>
          <cell r="AF1761">
            <v>222800.24658339421</v>
          </cell>
          <cell r="AG1761">
            <v>13557628.450991619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0</v>
          </cell>
          <cell r="AQ1761">
            <v>0</v>
          </cell>
          <cell r="AR1761">
            <v>0</v>
          </cell>
          <cell r="AS1761">
            <v>0</v>
          </cell>
          <cell r="AT1761">
            <v>0</v>
          </cell>
          <cell r="AU1761">
            <v>0</v>
          </cell>
          <cell r="AV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0</v>
          </cell>
          <cell r="BG1761">
            <v>0</v>
          </cell>
          <cell r="BH1761">
            <v>0</v>
          </cell>
          <cell r="BI1761">
            <v>0</v>
          </cell>
          <cell r="BJ1761">
            <v>0</v>
          </cell>
          <cell r="BK1761">
            <v>0</v>
          </cell>
          <cell r="BL1761">
            <v>0</v>
          </cell>
          <cell r="BM1761">
            <v>0</v>
          </cell>
          <cell r="BN1761">
            <v>0</v>
          </cell>
          <cell r="BO1761">
            <v>0</v>
          </cell>
          <cell r="BP1761">
            <v>0</v>
          </cell>
          <cell r="BQ1761">
            <v>0</v>
          </cell>
        </row>
        <row r="1762">
          <cell r="D1762" t="str">
            <v>Un-geared</v>
          </cell>
          <cell r="E1762">
            <v>-11604456.884685468</v>
          </cell>
          <cell r="F1762">
            <v>178323.67087008734</v>
          </cell>
          <cell r="G1762">
            <v>178323.67087008734</v>
          </cell>
          <cell r="H1762">
            <v>178323.67087008734</v>
          </cell>
          <cell r="I1762">
            <v>185456.61770489081</v>
          </cell>
          <cell r="J1762">
            <v>185456.61770489081</v>
          </cell>
          <cell r="K1762">
            <v>185456.61770489081</v>
          </cell>
          <cell r="L1762">
            <v>185456.61770489081</v>
          </cell>
          <cell r="M1762">
            <v>192874.88241308648</v>
          </cell>
          <cell r="N1762">
            <v>192874.88241308648</v>
          </cell>
          <cell r="O1762">
            <v>192874.88241308648</v>
          </cell>
          <cell r="P1762">
            <v>192874.88241308648</v>
          </cell>
          <cell r="Q1762">
            <v>200589.87770960995</v>
          </cell>
          <cell r="R1762">
            <v>198047.3258011576</v>
          </cell>
          <cell r="S1762">
            <v>198047.3258011576</v>
          </cell>
          <cell r="T1762">
            <v>198047.3258011576</v>
          </cell>
          <cell r="U1762">
            <v>198047.3258011576</v>
          </cell>
          <cell r="V1762">
            <v>205991.35224056416</v>
          </cell>
          <cell r="W1762">
            <v>205991.35224056416</v>
          </cell>
          <cell r="X1762">
            <v>205991.35224056416</v>
          </cell>
          <cell r="Y1762">
            <v>205991.35224056416</v>
          </cell>
          <cell r="Z1762">
            <v>214231.00633018673</v>
          </cell>
          <cell r="AA1762">
            <v>214231.00633018673</v>
          </cell>
          <cell r="AB1762">
            <v>214231.00633018673</v>
          </cell>
          <cell r="AC1762">
            <v>214231.00633018673</v>
          </cell>
          <cell r="AD1762">
            <v>222800.24658339421</v>
          </cell>
          <cell r="AE1762">
            <v>222800.24658339421</v>
          </cell>
          <cell r="AF1762">
            <v>222800.24658339421</v>
          </cell>
          <cell r="AG1762">
            <v>13557628.450991619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0</v>
          </cell>
          <cell r="AQ1762">
            <v>0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0</v>
          </cell>
          <cell r="AW1762">
            <v>0</v>
          </cell>
          <cell r="AX1762">
            <v>0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  <cell r="BD1762">
            <v>0</v>
          </cell>
          <cell r="BE1762">
            <v>0</v>
          </cell>
          <cell r="BF1762">
            <v>0</v>
          </cell>
          <cell r="BG1762">
            <v>0</v>
          </cell>
          <cell r="BH1762">
            <v>0</v>
          </cell>
          <cell r="BI1762">
            <v>0</v>
          </cell>
          <cell r="BJ1762">
            <v>0</v>
          </cell>
          <cell r="BK1762">
            <v>0</v>
          </cell>
          <cell r="BL1762">
            <v>0</v>
          </cell>
          <cell r="BM1762">
            <v>0</v>
          </cell>
          <cell r="BN1762">
            <v>0</v>
          </cell>
          <cell r="BO1762">
            <v>0</v>
          </cell>
          <cell r="BP1762">
            <v>0</v>
          </cell>
          <cell r="BQ1762">
            <v>0</v>
          </cell>
        </row>
        <row r="1763">
          <cell r="D1763" t="str">
            <v>Geared - After Tax</v>
          </cell>
          <cell r="E1763">
            <v>-11604456.884685468</v>
          </cell>
          <cell r="F1763">
            <v>178323.67087008734</v>
          </cell>
          <cell r="G1763">
            <v>178323.67087008734</v>
          </cell>
          <cell r="H1763">
            <v>178323.67087008734</v>
          </cell>
          <cell r="I1763">
            <v>185456.61770489081</v>
          </cell>
          <cell r="J1763">
            <v>185456.61770489081</v>
          </cell>
          <cell r="K1763">
            <v>185456.61770489081</v>
          </cell>
          <cell r="L1763">
            <v>185456.61770489081</v>
          </cell>
          <cell r="M1763">
            <v>192874.88241308648</v>
          </cell>
          <cell r="N1763">
            <v>192874.88241308648</v>
          </cell>
          <cell r="O1763">
            <v>192874.88241308648</v>
          </cell>
          <cell r="P1763">
            <v>192874.88241308648</v>
          </cell>
          <cell r="Q1763">
            <v>200589.87770960995</v>
          </cell>
          <cell r="R1763">
            <v>198047.3258011576</v>
          </cell>
          <cell r="S1763">
            <v>198047.3258011576</v>
          </cell>
          <cell r="T1763">
            <v>198047.3258011576</v>
          </cell>
          <cell r="U1763">
            <v>198047.3258011576</v>
          </cell>
          <cell r="V1763">
            <v>205991.35224056416</v>
          </cell>
          <cell r="W1763">
            <v>205991.35224056416</v>
          </cell>
          <cell r="X1763">
            <v>205991.35224056416</v>
          </cell>
          <cell r="Y1763">
            <v>205991.35224056416</v>
          </cell>
          <cell r="Z1763">
            <v>214231.00633018673</v>
          </cell>
          <cell r="AA1763">
            <v>214231.00633018673</v>
          </cell>
          <cell r="AB1763">
            <v>214231.00633018673</v>
          </cell>
          <cell r="AC1763">
            <v>214231.00633018673</v>
          </cell>
          <cell r="AD1763">
            <v>222800.24658339421</v>
          </cell>
          <cell r="AE1763">
            <v>222800.24658339421</v>
          </cell>
          <cell r="AF1763">
            <v>222800.24658339421</v>
          </cell>
          <cell r="AG1763">
            <v>13557628.450991619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0</v>
          </cell>
          <cell r="AQ1763">
            <v>0</v>
          </cell>
          <cell r="AR1763">
            <v>0</v>
          </cell>
          <cell r="AS1763">
            <v>0</v>
          </cell>
          <cell r="AT1763">
            <v>0</v>
          </cell>
          <cell r="AU1763">
            <v>0</v>
          </cell>
          <cell r="AV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  <cell r="BG1763">
            <v>0</v>
          </cell>
          <cell r="BH1763">
            <v>0</v>
          </cell>
          <cell r="BI1763">
            <v>0</v>
          </cell>
          <cell r="BJ1763">
            <v>0</v>
          </cell>
          <cell r="BK1763">
            <v>0</v>
          </cell>
          <cell r="BL1763">
            <v>0</v>
          </cell>
          <cell r="BM1763">
            <v>0</v>
          </cell>
          <cell r="BN1763">
            <v>0</v>
          </cell>
          <cell r="BO1763">
            <v>0</v>
          </cell>
          <cell r="BP1763">
            <v>0</v>
          </cell>
          <cell r="BQ1763">
            <v>0</v>
          </cell>
        </row>
        <row r="1765">
          <cell r="E1765" t="str">
            <v>Qtr Ending</v>
          </cell>
        </row>
        <row r="1766">
          <cell r="D1766">
            <v>28</v>
          </cell>
          <cell r="E1766">
            <v>39172</v>
          </cell>
          <cell r="F1766">
            <v>39263</v>
          </cell>
          <cell r="G1766">
            <v>39355</v>
          </cell>
          <cell r="H1766">
            <v>39447</v>
          </cell>
          <cell r="I1766">
            <v>39538</v>
          </cell>
          <cell r="J1766">
            <v>39629</v>
          </cell>
          <cell r="K1766">
            <v>39721</v>
          </cell>
          <cell r="L1766">
            <v>39813</v>
          </cell>
          <cell r="M1766">
            <v>39903</v>
          </cell>
          <cell r="N1766">
            <v>39994</v>
          </cell>
          <cell r="O1766">
            <v>40086</v>
          </cell>
          <cell r="P1766">
            <v>40178</v>
          </cell>
          <cell r="Q1766">
            <v>40268</v>
          </cell>
          <cell r="R1766">
            <v>40359</v>
          </cell>
          <cell r="S1766">
            <v>40451</v>
          </cell>
          <cell r="T1766">
            <v>40543</v>
          </cell>
          <cell r="U1766">
            <v>40633</v>
          </cell>
          <cell r="V1766">
            <v>40724</v>
          </cell>
          <cell r="W1766">
            <v>40816</v>
          </cell>
          <cell r="X1766">
            <v>40908</v>
          </cell>
          <cell r="Y1766">
            <v>40999</v>
          </cell>
          <cell r="Z1766">
            <v>41090</v>
          </cell>
          <cell r="AA1766">
            <v>41182</v>
          </cell>
          <cell r="AB1766">
            <v>41274</v>
          </cell>
          <cell r="AC1766">
            <v>41364</v>
          </cell>
          <cell r="AD1766">
            <v>41455</v>
          </cell>
          <cell r="AE1766">
            <v>41547</v>
          </cell>
          <cell r="AF1766">
            <v>41639</v>
          </cell>
          <cell r="AG1766">
            <v>41729</v>
          </cell>
          <cell r="AH1766">
            <v>41820</v>
          </cell>
          <cell r="AI1766">
            <v>41912</v>
          </cell>
          <cell r="AJ1766">
            <v>42004</v>
          </cell>
          <cell r="AK1766">
            <v>42094</v>
          </cell>
          <cell r="AL1766">
            <v>42185</v>
          </cell>
          <cell r="AM1766">
            <v>42277</v>
          </cell>
          <cell r="AN1766">
            <v>42369</v>
          </cell>
          <cell r="AO1766">
            <v>42460</v>
          </cell>
          <cell r="AP1766">
            <v>42551</v>
          </cell>
          <cell r="AQ1766">
            <v>42643</v>
          </cell>
          <cell r="AR1766">
            <v>42735</v>
          </cell>
          <cell r="AS1766">
            <v>42825</v>
          </cell>
          <cell r="AT1766">
            <v>42916</v>
          </cell>
          <cell r="AU1766">
            <v>43008</v>
          </cell>
          <cell r="AV1766">
            <v>43100</v>
          </cell>
          <cell r="AW1766">
            <v>43190</v>
          </cell>
          <cell r="AX1766">
            <v>43281</v>
          </cell>
          <cell r="AY1766">
            <v>43373</v>
          </cell>
          <cell r="AZ1766">
            <v>43465</v>
          </cell>
          <cell r="BA1766">
            <v>43555</v>
          </cell>
          <cell r="BB1766">
            <v>43646</v>
          </cell>
          <cell r="BC1766">
            <v>43738</v>
          </cell>
          <cell r="BD1766">
            <v>43830</v>
          </cell>
          <cell r="BE1766">
            <v>43921</v>
          </cell>
          <cell r="BF1766">
            <v>44012</v>
          </cell>
          <cell r="BG1766">
            <v>44104</v>
          </cell>
          <cell r="BH1766">
            <v>44196</v>
          </cell>
          <cell r="BI1766">
            <v>44286</v>
          </cell>
          <cell r="BJ1766">
            <v>44377</v>
          </cell>
          <cell r="BK1766">
            <v>44469</v>
          </cell>
          <cell r="BL1766">
            <v>44561</v>
          </cell>
          <cell r="BM1766">
            <v>44651</v>
          </cell>
          <cell r="BN1766">
            <v>44742</v>
          </cell>
          <cell r="BO1766">
            <v>44834</v>
          </cell>
          <cell r="BP1766">
            <v>44926</v>
          </cell>
          <cell r="BQ1766">
            <v>45016</v>
          </cell>
        </row>
        <row r="1767">
          <cell r="E1767" t="str">
            <v>Forecast</v>
          </cell>
          <cell r="F1767" t="str">
            <v>Forecast</v>
          </cell>
          <cell r="G1767" t="str">
            <v>Forecast</v>
          </cell>
          <cell r="H1767" t="str">
            <v>Forecast</v>
          </cell>
          <cell r="I1767" t="str">
            <v>Forecast</v>
          </cell>
          <cell r="J1767" t="str">
            <v>Forecast</v>
          </cell>
          <cell r="K1767" t="str">
            <v>Forecast</v>
          </cell>
          <cell r="L1767" t="str">
            <v>Forecast</v>
          </cell>
          <cell r="M1767" t="str">
            <v>Forecast</v>
          </cell>
          <cell r="N1767" t="str">
            <v>Forecast</v>
          </cell>
          <cell r="O1767" t="str">
            <v>Forecast</v>
          </cell>
          <cell r="P1767" t="str">
            <v>Forecast</v>
          </cell>
          <cell r="Q1767" t="str">
            <v>Forecast</v>
          </cell>
          <cell r="R1767" t="str">
            <v>Forecast</v>
          </cell>
          <cell r="S1767" t="str">
            <v>Forecast</v>
          </cell>
          <cell r="T1767" t="str">
            <v>Forecast</v>
          </cell>
          <cell r="U1767" t="str">
            <v>Forecast</v>
          </cell>
          <cell r="V1767" t="str">
            <v>Forecast</v>
          </cell>
          <cell r="W1767" t="str">
            <v>Forecast</v>
          </cell>
          <cell r="X1767" t="str">
            <v>Forecast</v>
          </cell>
          <cell r="Y1767" t="str">
            <v>Forecast</v>
          </cell>
          <cell r="Z1767" t="str">
            <v>Forecast</v>
          </cell>
          <cell r="AA1767" t="str">
            <v>Forecast</v>
          </cell>
          <cell r="AB1767" t="str">
            <v>Forecast</v>
          </cell>
          <cell r="AC1767" t="str">
            <v>Forecast</v>
          </cell>
          <cell r="AD1767" t="str">
            <v>Forecast</v>
          </cell>
          <cell r="AE1767" t="str">
            <v>Forecast</v>
          </cell>
          <cell r="AF1767" t="str">
            <v>Forecast</v>
          </cell>
          <cell r="AG1767" t="str">
            <v>Forecast</v>
          </cell>
          <cell r="AH1767" t="str">
            <v>Forecast</v>
          </cell>
          <cell r="AI1767" t="str">
            <v>Forecast</v>
          </cell>
          <cell r="AJ1767" t="str">
            <v>Forecast</v>
          </cell>
          <cell r="AK1767" t="str">
            <v>Forecast</v>
          </cell>
          <cell r="AL1767" t="str">
            <v>Forecast</v>
          </cell>
          <cell r="AM1767" t="str">
            <v>Forecast</v>
          </cell>
          <cell r="AN1767" t="str">
            <v>Forecast</v>
          </cell>
          <cell r="AO1767" t="str">
            <v>Forecast</v>
          </cell>
          <cell r="AP1767" t="str">
            <v>Forecast</v>
          </cell>
          <cell r="AQ1767" t="str">
            <v>Forecast</v>
          </cell>
          <cell r="AR1767" t="str">
            <v>Forecast</v>
          </cell>
          <cell r="AS1767" t="str">
            <v>Forecast</v>
          </cell>
          <cell r="AT1767" t="str">
            <v>Forecast</v>
          </cell>
          <cell r="AU1767" t="str">
            <v>Forecast</v>
          </cell>
          <cell r="AV1767" t="str">
            <v>Forecast</v>
          </cell>
          <cell r="AW1767" t="str">
            <v>Forecast</v>
          </cell>
          <cell r="AX1767" t="str">
            <v>Forecast</v>
          </cell>
          <cell r="AY1767" t="str">
            <v>Forecast</v>
          </cell>
          <cell r="AZ1767" t="str">
            <v>Forecast</v>
          </cell>
          <cell r="BA1767" t="str">
            <v>Forecast</v>
          </cell>
          <cell r="BB1767" t="str">
            <v>Forecast</v>
          </cell>
          <cell r="BC1767" t="str">
            <v>Forecast</v>
          </cell>
          <cell r="BD1767" t="str">
            <v>Forecast</v>
          </cell>
          <cell r="BE1767" t="str">
            <v>Forecast</v>
          </cell>
          <cell r="BF1767" t="str">
            <v>Forecast</v>
          </cell>
          <cell r="BG1767" t="str">
            <v>Forecast</v>
          </cell>
          <cell r="BH1767" t="str">
            <v>Forecast</v>
          </cell>
          <cell r="BI1767" t="str">
            <v>Forecast</v>
          </cell>
          <cell r="BJ1767" t="str">
            <v>Forecast</v>
          </cell>
          <cell r="BK1767" t="str">
            <v>Forecast</v>
          </cell>
          <cell r="BL1767" t="str">
            <v>Forecast</v>
          </cell>
          <cell r="BM1767" t="str">
            <v>Forecast</v>
          </cell>
          <cell r="BN1767" t="str">
            <v>Forecast</v>
          </cell>
          <cell r="BO1767" t="str">
            <v>Forecast</v>
          </cell>
          <cell r="BP1767" t="str">
            <v>Forecast</v>
          </cell>
          <cell r="BQ1767" t="str">
            <v>Forecast</v>
          </cell>
        </row>
        <row r="1770"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620885.84039301309</v>
          </cell>
          <cell r="J1770">
            <v>620885.84039301309</v>
          </cell>
          <cell r="K1770">
            <v>620885.84039301309</v>
          </cell>
          <cell r="L1770">
            <v>620885.84039301309</v>
          </cell>
          <cell r="M1770">
            <v>645721.27400873369</v>
          </cell>
          <cell r="N1770">
            <v>645721.27400873369</v>
          </cell>
          <cell r="O1770">
            <v>645721.27400873369</v>
          </cell>
          <cell r="P1770">
            <v>645721.27400873369</v>
          </cell>
          <cell r="Q1770">
            <v>671550.124969083</v>
          </cell>
          <cell r="R1770">
            <v>671550.124969083</v>
          </cell>
          <cell r="S1770">
            <v>671550.124969083</v>
          </cell>
          <cell r="T1770">
            <v>671550.124969083</v>
          </cell>
          <cell r="U1770">
            <v>698412.12996784633</v>
          </cell>
          <cell r="V1770">
            <v>689515.2491240704</v>
          </cell>
          <cell r="W1770">
            <v>689515.2491240704</v>
          </cell>
          <cell r="X1770">
            <v>689515.2491240704</v>
          </cell>
          <cell r="Y1770">
            <v>689515.2491240704</v>
          </cell>
          <cell r="Z1770">
            <v>717172.91805374401</v>
          </cell>
          <cell r="AA1770">
            <v>717172.91805374401</v>
          </cell>
          <cell r="AB1770">
            <v>717172.91805374401</v>
          </cell>
          <cell r="AC1770">
            <v>717172.91805374401</v>
          </cell>
          <cell r="AD1770">
            <v>745859.83477589383</v>
          </cell>
          <cell r="AE1770">
            <v>745859.83477589383</v>
          </cell>
          <cell r="AF1770">
            <v>745859.83477589383</v>
          </cell>
          <cell r="AG1770">
            <v>745859.83477589383</v>
          </cell>
          <cell r="AH1770">
            <v>775694.22816692956</v>
          </cell>
          <cell r="AI1770">
            <v>775694.22816692956</v>
          </cell>
          <cell r="AJ1770">
            <v>775694.22816692956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0</v>
          </cell>
          <cell r="AQ1770">
            <v>0</v>
          </cell>
          <cell r="AR1770">
            <v>0</v>
          </cell>
          <cell r="AS1770">
            <v>0</v>
          </cell>
          <cell r="AT1770">
            <v>0</v>
          </cell>
          <cell r="AU1770">
            <v>0</v>
          </cell>
          <cell r="AV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  <cell r="BG1770">
            <v>0</v>
          </cell>
          <cell r="BH1770">
            <v>0</v>
          </cell>
          <cell r="BI1770">
            <v>0</v>
          </cell>
          <cell r="BJ1770">
            <v>0</v>
          </cell>
          <cell r="BK1770">
            <v>0</v>
          </cell>
          <cell r="BL1770">
            <v>0</v>
          </cell>
          <cell r="BM1770">
            <v>0</v>
          </cell>
          <cell r="BN1770">
            <v>0</v>
          </cell>
          <cell r="BO1770">
            <v>0</v>
          </cell>
          <cell r="BP1770">
            <v>0</v>
          </cell>
          <cell r="BQ1770">
            <v>0</v>
          </cell>
        </row>
        <row r="1771"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0</v>
          </cell>
          <cell r="AQ1771">
            <v>0</v>
          </cell>
          <cell r="AR1771">
            <v>0</v>
          </cell>
          <cell r="AS1771">
            <v>0</v>
          </cell>
          <cell r="AT1771">
            <v>0</v>
          </cell>
          <cell r="AU1771">
            <v>0</v>
          </cell>
          <cell r="AV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  <cell r="BG1771">
            <v>0</v>
          </cell>
          <cell r="BH1771">
            <v>0</v>
          </cell>
          <cell r="BI1771">
            <v>0</v>
          </cell>
          <cell r="BJ1771">
            <v>0</v>
          </cell>
          <cell r="BK1771">
            <v>0</v>
          </cell>
          <cell r="BL1771">
            <v>0</v>
          </cell>
          <cell r="BM1771">
            <v>0</v>
          </cell>
          <cell r="BN1771">
            <v>0</v>
          </cell>
          <cell r="BO1771">
            <v>0</v>
          </cell>
          <cell r="BP1771">
            <v>0</v>
          </cell>
          <cell r="BQ1771">
            <v>0</v>
          </cell>
        </row>
        <row r="1773"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620885.84039301309</v>
          </cell>
          <cell r="J1773">
            <v>620885.84039301309</v>
          </cell>
          <cell r="K1773">
            <v>620885.84039301309</v>
          </cell>
          <cell r="L1773">
            <v>620885.84039301309</v>
          </cell>
          <cell r="M1773">
            <v>645721.27400873369</v>
          </cell>
          <cell r="N1773">
            <v>645721.27400873369</v>
          </cell>
          <cell r="O1773">
            <v>645721.27400873369</v>
          </cell>
          <cell r="P1773">
            <v>645721.27400873369</v>
          </cell>
          <cell r="Q1773">
            <v>671550.124969083</v>
          </cell>
          <cell r="R1773">
            <v>671550.124969083</v>
          </cell>
          <cell r="S1773">
            <v>671550.124969083</v>
          </cell>
          <cell r="T1773">
            <v>671550.124969083</v>
          </cell>
          <cell r="U1773">
            <v>698412.12996784633</v>
          </cell>
          <cell r="V1773">
            <v>689515.2491240704</v>
          </cell>
          <cell r="W1773">
            <v>689515.2491240704</v>
          </cell>
          <cell r="X1773">
            <v>689515.2491240704</v>
          </cell>
          <cell r="Y1773">
            <v>689515.2491240704</v>
          </cell>
          <cell r="Z1773">
            <v>717172.91805374401</v>
          </cell>
          <cell r="AA1773">
            <v>717172.91805374401</v>
          </cell>
          <cell r="AB1773">
            <v>717172.91805374401</v>
          </cell>
          <cell r="AC1773">
            <v>717172.91805374401</v>
          </cell>
          <cell r="AD1773">
            <v>745859.83477589383</v>
          </cell>
          <cell r="AE1773">
            <v>745859.83477589383</v>
          </cell>
          <cell r="AF1773">
            <v>745859.83477589383</v>
          </cell>
          <cell r="AG1773">
            <v>745859.83477589383</v>
          </cell>
          <cell r="AH1773">
            <v>775694.22816692956</v>
          </cell>
          <cell r="AI1773">
            <v>775694.22816692956</v>
          </cell>
          <cell r="AJ1773">
            <v>775694.22816692956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Q1773">
            <v>0</v>
          </cell>
          <cell r="AR1773">
            <v>0</v>
          </cell>
          <cell r="AS1773">
            <v>0</v>
          </cell>
          <cell r="AT1773">
            <v>0</v>
          </cell>
          <cell r="AU1773">
            <v>0</v>
          </cell>
          <cell r="AV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  <cell r="BG1773">
            <v>0</v>
          </cell>
          <cell r="BH1773">
            <v>0</v>
          </cell>
          <cell r="BI1773">
            <v>0</v>
          </cell>
          <cell r="BJ1773">
            <v>0</v>
          </cell>
          <cell r="BK1773">
            <v>0</v>
          </cell>
          <cell r="BL1773">
            <v>0</v>
          </cell>
          <cell r="BM1773">
            <v>0</v>
          </cell>
          <cell r="BN1773">
            <v>0</v>
          </cell>
          <cell r="BO1773">
            <v>0</v>
          </cell>
          <cell r="BP1773">
            <v>0</v>
          </cell>
          <cell r="BQ1773">
            <v>0</v>
          </cell>
        </row>
        <row r="1776"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-21731.004413755461</v>
          </cell>
          <cell r="J1776">
            <v>-21731.004413755461</v>
          </cell>
          <cell r="K1776">
            <v>-21731.004413755461</v>
          </cell>
          <cell r="L1776">
            <v>-21731.004413755461</v>
          </cell>
          <cell r="M1776">
            <v>-22600.24459030568</v>
          </cell>
          <cell r="N1776">
            <v>-22600.24459030568</v>
          </cell>
          <cell r="O1776">
            <v>-22600.24459030568</v>
          </cell>
          <cell r="P1776">
            <v>-22600.24459030568</v>
          </cell>
          <cell r="Q1776">
            <v>-23504.254373917905</v>
          </cell>
          <cell r="R1776">
            <v>-23504.254373917905</v>
          </cell>
          <cell r="S1776">
            <v>-23504.254373917905</v>
          </cell>
          <cell r="T1776">
            <v>-23504.254373917905</v>
          </cell>
          <cell r="U1776">
            <v>-24444.424548874624</v>
          </cell>
          <cell r="V1776">
            <v>-24133.033719342468</v>
          </cell>
          <cell r="W1776">
            <v>-24133.033719342468</v>
          </cell>
          <cell r="X1776">
            <v>-24133.033719342468</v>
          </cell>
          <cell r="Y1776">
            <v>-24133.033719342468</v>
          </cell>
          <cell r="Z1776">
            <v>-25101.052131881042</v>
          </cell>
          <cell r="AA1776">
            <v>-25101.052131881042</v>
          </cell>
          <cell r="AB1776">
            <v>-25101.052131881042</v>
          </cell>
          <cell r="AC1776">
            <v>-25101.052131881042</v>
          </cell>
          <cell r="AD1776">
            <v>-26105.094217156286</v>
          </cell>
          <cell r="AE1776">
            <v>-26105.094217156286</v>
          </cell>
          <cell r="AF1776">
            <v>-26105.094217156286</v>
          </cell>
          <cell r="AG1776">
            <v>-26105.094217156286</v>
          </cell>
          <cell r="AH1776">
            <v>-27149.297985842539</v>
          </cell>
          <cell r="AI1776">
            <v>-27149.297985842539</v>
          </cell>
          <cell r="AJ1776">
            <v>-27149.297985842539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0</v>
          </cell>
          <cell r="AQ1776">
            <v>0</v>
          </cell>
          <cell r="AR1776">
            <v>0</v>
          </cell>
          <cell r="AS1776">
            <v>0</v>
          </cell>
          <cell r="AT1776">
            <v>0</v>
          </cell>
          <cell r="AU1776">
            <v>0</v>
          </cell>
          <cell r="AV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  <cell r="BG1776">
            <v>0</v>
          </cell>
          <cell r="BH1776">
            <v>0</v>
          </cell>
          <cell r="BI1776">
            <v>0</v>
          </cell>
          <cell r="BJ1776">
            <v>0</v>
          </cell>
          <cell r="BK1776">
            <v>0</v>
          </cell>
          <cell r="BL1776">
            <v>0</v>
          </cell>
          <cell r="BM1776">
            <v>0</v>
          </cell>
          <cell r="BN1776">
            <v>0</v>
          </cell>
          <cell r="BO1776">
            <v>0</v>
          </cell>
          <cell r="BP1776">
            <v>0</v>
          </cell>
          <cell r="BQ1776">
            <v>0</v>
          </cell>
        </row>
        <row r="1777"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0</v>
          </cell>
          <cell r="AQ1777">
            <v>0</v>
          </cell>
          <cell r="AR1777">
            <v>0</v>
          </cell>
          <cell r="AS1777">
            <v>0</v>
          </cell>
          <cell r="AT1777">
            <v>0</v>
          </cell>
          <cell r="AU1777">
            <v>0</v>
          </cell>
          <cell r="AV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  <cell r="BG1777">
            <v>0</v>
          </cell>
          <cell r="BH1777">
            <v>0</v>
          </cell>
          <cell r="BI1777">
            <v>0</v>
          </cell>
          <cell r="BJ1777">
            <v>0</v>
          </cell>
          <cell r="BK1777">
            <v>0</v>
          </cell>
          <cell r="BL1777">
            <v>0</v>
          </cell>
          <cell r="BM1777">
            <v>0</v>
          </cell>
          <cell r="BN1777">
            <v>0</v>
          </cell>
          <cell r="BO1777">
            <v>0</v>
          </cell>
          <cell r="BP1777">
            <v>0</v>
          </cell>
          <cell r="BQ1777">
            <v>0</v>
          </cell>
        </row>
        <row r="1778"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0</v>
          </cell>
          <cell r="AQ1778">
            <v>0</v>
          </cell>
          <cell r="AR1778">
            <v>0</v>
          </cell>
          <cell r="AS1778">
            <v>0</v>
          </cell>
          <cell r="AT1778">
            <v>0</v>
          </cell>
          <cell r="AU1778">
            <v>0</v>
          </cell>
          <cell r="AV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  <cell r="BG1778">
            <v>0</v>
          </cell>
          <cell r="BH1778">
            <v>0</v>
          </cell>
          <cell r="BI1778">
            <v>0</v>
          </cell>
          <cell r="BJ1778">
            <v>0</v>
          </cell>
          <cell r="BK1778">
            <v>0</v>
          </cell>
          <cell r="BL1778">
            <v>0</v>
          </cell>
          <cell r="BM1778">
            <v>0</v>
          </cell>
          <cell r="BN1778">
            <v>0</v>
          </cell>
          <cell r="BO1778">
            <v>0</v>
          </cell>
          <cell r="BP1778">
            <v>0</v>
          </cell>
          <cell r="BQ1778">
            <v>0</v>
          </cell>
        </row>
        <row r="1779"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0</v>
          </cell>
          <cell r="AQ1779">
            <v>0</v>
          </cell>
          <cell r="AR1779">
            <v>0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  <cell r="BG1779">
            <v>0</v>
          </cell>
          <cell r="BH1779">
            <v>0</v>
          </cell>
          <cell r="BI1779">
            <v>0</v>
          </cell>
          <cell r="BJ1779">
            <v>0</v>
          </cell>
          <cell r="BK1779">
            <v>0</v>
          </cell>
          <cell r="BL1779">
            <v>0</v>
          </cell>
          <cell r="BM1779">
            <v>0</v>
          </cell>
          <cell r="BN1779">
            <v>0</v>
          </cell>
          <cell r="BO1779">
            <v>0</v>
          </cell>
          <cell r="BP1779">
            <v>0</v>
          </cell>
          <cell r="BQ1779">
            <v>0</v>
          </cell>
        </row>
        <row r="1780"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0</v>
          </cell>
          <cell r="AQ1780">
            <v>0</v>
          </cell>
          <cell r="AR1780">
            <v>0</v>
          </cell>
          <cell r="AS1780">
            <v>0</v>
          </cell>
          <cell r="AT1780">
            <v>0</v>
          </cell>
          <cell r="AU1780">
            <v>0</v>
          </cell>
          <cell r="AV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  <cell r="BG1780">
            <v>0</v>
          </cell>
          <cell r="BH1780">
            <v>0</v>
          </cell>
          <cell r="BI1780">
            <v>0</v>
          </cell>
          <cell r="BJ1780">
            <v>0</v>
          </cell>
          <cell r="BK1780">
            <v>0</v>
          </cell>
          <cell r="BL1780">
            <v>0</v>
          </cell>
          <cell r="BM1780">
            <v>0</v>
          </cell>
          <cell r="BN1780">
            <v>0</v>
          </cell>
          <cell r="BO1780">
            <v>0</v>
          </cell>
          <cell r="BP1780">
            <v>0</v>
          </cell>
          <cell r="BQ1780">
            <v>0</v>
          </cell>
        </row>
        <row r="1782"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-21731.004413755461</v>
          </cell>
          <cell r="J1782">
            <v>-21731.004413755461</v>
          </cell>
          <cell r="K1782">
            <v>-21731.004413755461</v>
          </cell>
          <cell r="L1782">
            <v>-21731.004413755461</v>
          </cell>
          <cell r="M1782">
            <v>-22600.24459030568</v>
          </cell>
          <cell r="N1782">
            <v>-22600.24459030568</v>
          </cell>
          <cell r="O1782">
            <v>-22600.24459030568</v>
          </cell>
          <cell r="P1782">
            <v>-22600.24459030568</v>
          </cell>
          <cell r="Q1782">
            <v>-23504.254373917905</v>
          </cell>
          <cell r="R1782">
            <v>-23504.254373917905</v>
          </cell>
          <cell r="S1782">
            <v>-23504.254373917905</v>
          </cell>
          <cell r="T1782">
            <v>-23504.254373917905</v>
          </cell>
          <cell r="U1782">
            <v>-24444.424548874624</v>
          </cell>
          <cell r="V1782">
            <v>-24133.033719342468</v>
          </cell>
          <cell r="W1782">
            <v>-24133.033719342468</v>
          </cell>
          <cell r="X1782">
            <v>-24133.033719342468</v>
          </cell>
          <cell r="Y1782">
            <v>-24133.033719342468</v>
          </cell>
          <cell r="Z1782">
            <v>-25101.052131881042</v>
          </cell>
          <cell r="AA1782">
            <v>-25101.052131881042</v>
          </cell>
          <cell r="AB1782">
            <v>-25101.052131881042</v>
          </cell>
          <cell r="AC1782">
            <v>-25101.052131881042</v>
          </cell>
          <cell r="AD1782">
            <v>-26105.094217156286</v>
          </cell>
          <cell r="AE1782">
            <v>-26105.094217156286</v>
          </cell>
          <cell r="AF1782">
            <v>-26105.094217156286</v>
          </cell>
          <cell r="AG1782">
            <v>-26105.094217156286</v>
          </cell>
          <cell r="AH1782">
            <v>-27149.297985842539</v>
          </cell>
          <cell r="AI1782">
            <v>-27149.297985842539</v>
          </cell>
          <cell r="AJ1782">
            <v>-27149.297985842539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0</v>
          </cell>
          <cell r="AQ1782">
            <v>0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  <cell r="BG1782">
            <v>0</v>
          </cell>
          <cell r="BH1782">
            <v>0</v>
          </cell>
          <cell r="BI1782">
            <v>0</v>
          </cell>
          <cell r="BJ1782">
            <v>0</v>
          </cell>
          <cell r="BK1782">
            <v>0</v>
          </cell>
          <cell r="BL1782">
            <v>0</v>
          </cell>
          <cell r="BM1782">
            <v>0</v>
          </cell>
          <cell r="BN1782">
            <v>0</v>
          </cell>
          <cell r="BO1782">
            <v>0</v>
          </cell>
          <cell r="BP1782">
            <v>0</v>
          </cell>
          <cell r="BQ1782">
            <v>0</v>
          </cell>
        </row>
        <row r="1784"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599154.83597925759</v>
          </cell>
          <cell r="J1784">
            <v>599154.83597925759</v>
          </cell>
          <cell r="K1784">
            <v>599154.83597925759</v>
          </cell>
          <cell r="L1784">
            <v>599154.83597925759</v>
          </cell>
          <cell r="M1784">
            <v>623121.02941842796</v>
          </cell>
          <cell r="N1784">
            <v>623121.02941842796</v>
          </cell>
          <cell r="O1784">
            <v>623121.02941842796</v>
          </cell>
          <cell r="P1784">
            <v>623121.02941842796</v>
          </cell>
          <cell r="Q1784">
            <v>648045.87059516506</v>
          </cell>
          <cell r="R1784">
            <v>648045.87059516506</v>
          </cell>
          <cell r="S1784">
            <v>648045.87059516506</v>
          </cell>
          <cell r="T1784">
            <v>648045.87059516506</v>
          </cell>
          <cell r="U1784">
            <v>673967.70541897172</v>
          </cell>
          <cell r="V1784">
            <v>665382.21540472796</v>
          </cell>
          <cell r="W1784">
            <v>665382.21540472796</v>
          </cell>
          <cell r="X1784">
            <v>665382.21540472796</v>
          </cell>
          <cell r="Y1784">
            <v>665382.21540472796</v>
          </cell>
          <cell r="Z1784">
            <v>692071.86592186301</v>
          </cell>
          <cell r="AA1784">
            <v>692071.86592186301</v>
          </cell>
          <cell r="AB1784">
            <v>692071.86592186301</v>
          </cell>
          <cell r="AC1784">
            <v>692071.86592186301</v>
          </cell>
          <cell r="AD1784">
            <v>719754.74055873754</v>
          </cell>
          <cell r="AE1784">
            <v>719754.74055873754</v>
          </cell>
          <cell r="AF1784">
            <v>719754.74055873754</v>
          </cell>
          <cell r="AG1784">
            <v>719754.74055873754</v>
          </cell>
          <cell r="AH1784">
            <v>748544.93018108699</v>
          </cell>
          <cell r="AI1784">
            <v>748544.93018108699</v>
          </cell>
          <cell r="AJ1784">
            <v>748544.93018108699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0</v>
          </cell>
          <cell r="AQ1784">
            <v>0</v>
          </cell>
          <cell r="AR1784">
            <v>0</v>
          </cell>
          <cell r="AS1784">
            <v>0</v>
          </cell>
          <cell r="AT1784">
            <v>0</v>
          </cell>
          <cell r="AU1784">
            <v>0</v>
          </cell>
          <cell r="AV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  <cell r="BG1784">
            <v>0</v>
          </cell>
          <cell r="BH1784">
            <v>0</v>
          </cell>
          <cell r="BI1784">
            <v>0</v>
          </cell>
          <cell r="BJ1784">
            <v>0</v>
          </cell>
          <cell r="BK1784">
            <v>0</v>
          </cell>
          <cell r="BL1784">
            <v>0</v>
          </cell>
          <cell r="BM1784">
            <v>0</v>
          </cell>
          <cell r="BN1784">
            <v>0</v>
          </cell>
          <cell r="BO1784">
            <v>0</v>
          </cell>
          <cell r="BP1784">
            <v>0</v>
          </cell>
          <cell r="BQ1784">
            <v>0</v>
          </cell>
        </row>
        <row r="1787"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-38923806.111111112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0</v>
          </cell>
          <cell r="AQ1787">
            <v>0</v>
          </cell>
          <cell r="AR1787">
            <v>0</v>
          </cell>
          <cell r="AS1787">
            <v>0</v>
          </cell>
          <cell r="AT1787">
            <v>0</v>
          </cell>
          <cell r="AU1787">
            <v>0</v>
          </cell>
          <cell r="AV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  <cell r="BG1787">
            <v>0</v>
          </cell>
          <cell r="BH1787">
            <v>0</v>
          </cell>
          <cell r="BI1787">
            <v>0</v>
          </cell>
          <cell r="BJ1787">
            <v>0</v>
          </cell>
          <cell r="BK1787">
            <v>0</v>
          </cell>
          <cell r="BL1787">
            <v>0</v>
          </cell>
          <cell r="BM1787">
            <v>0</v>
          </cell>
          <cell r="BN1787">
            <v>0</v>
          </cell>
          <cell r="BO1787">
            <v>0</v>
          </cell>
          <cell r="BP1787">
            <v>0</v>
          </cell>
          <cell r="BQ1787">
            <v>0</v>
          </cell>
        </row>
        <row r="1788"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Q1788">
            <v>0</v>
          </cell>
          <cell r="AR1788">
            <v>0</v>
          </cell>
          <cell r="AS1788">
            <v>0</v>
          </cell>
          <cell r="AT1788">
            <v>0</v>
          </cell>
          <cell r="AU1788">
            <v>0</v>
          </cell>
          <cell r="AV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  <cell r="BG1788">
            <v>0</v>
          </cell>
          <cell r="BH1788">
            <v>0</v>
          </cell>
          <cell r="BI1788">
            <v>0</v>
          </cell>
          <cell r="BJ1788">
            <v>0</v>
          </cell>
          <cell r="BK1788">
            <v>0</v>
          </cell>
          <cell r="BL1788">
            <v>0</v>
          </cell>
          <cell r="BM1788">
            <v>0</v>
          </cell>
          <cell r="BN1788">
            <v>0</v>
          </cell>
          <cell r="BO1788">
            <v>0</v>
          </cell>
          <cell r="BP1788">
            <v>0</v>
          </cell>
          <cell r="BQ1788">
            <v>0</v>
          </cell>
        </row>
        <row r="1789"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44796854.995197885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0</v>
          </cell>
          <cell r="AQ1789">
            <v>0</v>
          </cell>
          <cell r="AR1789">
            <v>0</v>
          </cell>
          <cell r="AS1789">
            <v>0</v>
          </cell>
          <cell r="AT1789">
            <v>0</v>
          </cell>
          <cell r="AU1789">
            <v>0</v>
          </cell>
          <cell r="AV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  <cell r="BG1789">
            <v>0</v>
          </cell>
          <cell r="BH1789">
            <v>0</v>
          </cell>
          <cell r="BI1789">
            <v>0</v>
          </cell>
          <cell r="BJ1789">
            <v>0</v>
          </cell>
          <cell r="BK1789">
            <v>0</v>
          </cell>
          <cell r="BL1789">
            <v>0</v>
          </cell>
          <cell r="BM1789">
            <v>0</v>
          </cell>
          <cell r="BN1789">
            <v>0</v>
          </cell>
          <cell r="BO1789">
            <v>0</v>
          </cell>
          <cell r="BP1789">
            <v>0</v>
          </cell>
          <cell r="BQ1789">
            <v>0</v>
          </cell>
        </row>
        <row r="1791"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-38923806.111111112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44796854.995197885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0</v>
          </cell>
          <cell r="AQ1791">
            <v>0</v>
          </cell>
          <cell r="AR1791">
            <v>0</v>
          </cell>
          <cell r="AS1791">
            <v>0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  <cell r="BG1791">
            <v>0</v>
          </cell>
          <cell r="BH1791">
            <v>0</v>
          </cell>
          <cell r="BI1791">
            <v>0</v>
          </cell>
          <cell r="BJ1791">
            <v>0</v>
          </cell>
          <cell r="BK1791">
            <v>0</v>
          </cell>
          <cell r="BL1791">
            <v>0</v>
          </cell>
          <cell r="BM1791">
            <v>0</v>
          </cell>
          <cell r="BN1791">
            <v>0</v>
          </cell>
          <cell r="BO1791">
            <v>0</v>
          </cell>
          <cell r="BP1791">
            <v>0</v>
          </cell>
          <cell r="BQ1791">
            <v>0</v>
          </cell>
        </row>
        <row r="1794"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Q1794">
            <v>0</v>
          </cell>
          <cell r="AR1794">
            <v>0</v>
          </cell>
          <cell r="AS1794">
            <v>0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  <cell r="BG1794">
            <v>0</v>
          </cell>
          <cell r="BH1794">
            <v>0</v>
          </cell>
          <cell r="BI1794">
            <v>0</v>
          </cell>
          <cell r="BJ1794">
            <v>0</v>
          </cell>
          <cell r="BK1794">
            <v>0</v>
          </cell>
          <cell r="BL1794">
            <v>0</v>
          </cell>
          <cell r="BM1794">
            <v>0</v>
          </cell>
          <cell r="BN1794">
            <v>0</v>
          </cell>
          <cell r="BO1794">
            <v>0</v>
          </cell>
          <cell r="BP1794">
            <v>0</v>
          </cell>
          <cell r="BQ1794">
            <v>0</v>
          </cell>
        </row>
        <row r="1795"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Q1795">
            <v>0</v>
          </cell>
          <cell r="AR1795">
            <v>0</v>
          </cell>
          <cell r="AS1795">
            <v>0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0</v>
          </cell>
          <cell r="BD1795">
            <v>0</v>
          </cell>
          <cell r="BE1795">
            <v>0</v>
          </cell>
          <cell r="BF1795">
            <v>0</v>
          </cell>
          <cell r="BG1795">
            <v>0</v>
          </cell>
          <cell r="BH1795">
            <v>0</v>
          </cell>
          <cell r="BI1795">
            <v>0</v>
          </cell>
          <cell r="BJ1795">
            <v>0</v>
          </cell>
          <cell r="BK1795">
            <v>0</v>
          </cell>
          <cell r="BL1795">
            <v>0</v>
          </cell>
          <cell r="BM1795">
            <v>0</v>
          </cell>
          <cell r="BN1795">
            <v>0</v>
          </cell>
          <cell r="BO1795">
            <v>0</v>
          </cell>
          <cell r="BP1795">
            <v>0</v>
          </cell>
          <cell r="BQ1795">
            <v>0</v>
          </cell>
        </row>
        <row r="1796"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Q1796">
            <v>0</v>
          </cell>
          <cell r="AR1796">
            <v>0</v>
          </cell>
          <cell r="AS1796">
            <v>0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  <cell r="BG1796">
            <v>0</v>
          </cell>
          <cell r="BH1796">
            <v>0</v>
          </cell>
          <cell r="BI1796">
            <v>0</v>
          </cell>
          <cell r="BJ1796">
            <v>0</v>
          </cell>
          <cell r="BK1796">
            <v>0</v>
          </cell>
          <cell r="BL1796">
            <v>0</v>
          </cell>
          <cell r="BM1796">
            <v>0</v>
          </cell>
          <cell r="BN1796">
            <v>0</v>
          </cell>
          <cell r="BO1796">
            <v>0</v>
          </cell>
          <cell r="BP1796">
            <v>0</v>
          </cell>
          <cell r="BQ1796">
            <v>0</v>
          </cell>
        </row>
        <row r="1797"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Q1797">
            <v>0</v>
          </cell>
          <cell r="AR1797">
            <v>0</v>
          </cell>
          <cell r="AS1797">
            <v>0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  <cell r="BG1797">
            <v>0</v>
          </cell>
          <cell r="BH1797">
            <v>0</v>
          </cell>
          <cell r="BI1797">
            <v>0</v>
          </cell>
          <cell r="BJ1797">
            <v>0</v>
          </cell>
          <cell r="BK1797">
            <v>0</v>
          </cell>
          <cell r="BL1797">
            <v>0</v>
          </cell>
          <cell r="BM1797">
            <v>0</v>
          </cell>
          <cell r="BN1797">
            <v>0</v>
          </cell>
          <cell r="BO1797">
            <v>0</v>
          </cell>
          <cell r="BP1797">
            <v>0</v>
          </cell>
          <cell r="BQ1797">
            <v>0</v>
          </cell>
        </row>
        <row r="1799"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Q1799">
            <v>0</v>
          </cell>
          <cell r="AR1799">
            <v>0</v>
          </cell>
          <cell r="AS1799">
            <v>0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  <cell r="BG1799">
            <v>0</v>
          </cell>
          <cell r="BH1799">
            <v>0</v>
          </cell>
          <cell r="BI1799">
            <v>0</v>
          </cell>
          <cell r="BJ1799">
            <v>0</v>
          </cell>
          <cell r="BK1799">
            <v>0</v>
          </cell>
          <cell r="BL1799">
            <v>0</v>
          </cell>
          <cell r="BM1799">
            <v>0</v>
          </cell>
          <cell r="BN1799">
            <v>0</v>
          </cell>
          <cell r="BO1799">
            <v>0</v>
          </cell>
          <cell r="BP1799">
            <v>0</v>
          </cell>
          <cell r="BQ1799">
            <v>0</v>
          </cell>
        </row>
        <row r="1802"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Q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  <cell r="BG1802">
            <v>0</v>
          </cell>
          <cell r="BH1802">
            <v>0</v>
          </cell>
          <cell r="BI1802">
            <v>0</v>
          </cell>
          <cell r="BJ1802">
            <v>0</v>
          </cell>
          <cell r="BK1802">
            <v>0</v>
          </cell>
          <cell r="BL1802">
            <v>0</v>
          </cell>
          <cell r="BM1802">
            <v>0</v>
          </cell>
          <cell r="BN1802">
            <v>0</v>
          </cell>
          <cell r="BO1802">
            <v>0</v>
          </cell>
          <cell r="BP1802">
            <v>0</v>
          </cell>
          <cell r="BQ1802">
            <v>0</v>
          </cell>
        </row>
        <row r="1803"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  <cell r="Z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0</v>
          </cell>
          <cell r="AJ1803">
            <v>0</v>
          </cell>
          <cell r="AK1803">
            <v>0</v>
          </cell>
          <cell r="AL1803">
            <v>0</v>
          </cell>
          <cell r="AM1803">
            <v>0</v>
          </cell>
          <cell r="AN1803">
            <v>0</v>
          </cell>
          <cell r="AO1803">
            <v>0</v>
          </cell>
          <cell r="AP1803">
            <v>0</v>
          </cell>
          <cell r="AQ1803">
            <v>0</v>
          </cell>
          <cell r="AR1803">
            <v>0</v>
          </cell>
          <cell r="AS1803">
            <v>0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0</v>
          </cell>
          <cell r="BD1803">
            <v>0</v>
          </cell>
          <cell r="BE1803">
            <v>0</v>
          </cell>
          <cell r="BF1803">
            <v>0</v>
          </cell>
          <cell r="BG1803">
            <v>0</v>
          </cell>
          <cell r="BH1803">
            <v>0</v>
          </cell>
          <cell r="BI1803">
            <v>0</v>
          </cell>
          <cell r="BJ1803">
            <v>0</v>
          </cell>
          <cell r="BK1803">
            <v>0</v>
          </cell>
          <cell r="BL1803">
            <v>0</v>
          </cell>
          <cell r="BM1803">
            <v>0</v>
          </cell>
          <cell r="BN1803">
            <v>0</v>
          </cell>
          <cell r="BO1803">
            <v>0</v>
          </cell>
          <cell r="BP1803">
            <v>0</v>
          </cell>
          <cell r="BQ1803">
            <v>0</v>
          </cell>
        </row>
        <row r="1805"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  <cell r="Y1805">
            <v>0</v>
          </cell>
          <cell r="Z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0</v>
          </cell>
          <cell r="AJ1805">
            <v>0</v>
          </cell>
          <cell r="AK1805">
            <v>0</v>
          </cell>
          <cell r="AL1805">
            <v>0</v>
          </cell>
          <cell r="AM1805">
            <v>0</v>
          </cell>
          <cell r="AN1805">
            <v>0</v>
          </cell>
          <cell r="AO1805">
            <v>0</v>
          </cell>
          <cell r="AP1805">
            <v>0</v>
          </cell>
          <cell r="AQ1805">
            <v>0</v>
          </cell>
          <cell r="AR1805">
            <v>0</v>
          </cell>
          <cell r="AS1805">
            <v>0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0</v>
          </cell>
          <cell r="BD1805">
            <v>0</v>
          </cell>
          <cell r="BE1805">
            <v>0</v>
          </cell>
          <cell r="BF1805">
            <v>0</v>
          </cell>
          <cell r="BG1805">
            <v>0</v>
          </cell>
          <cell r="BH1805">
            <v>0</v>
          </cell>
          <cell r="BI1805">
            <v>0</v>
          </cell>
          <cell r="BJ1805">
            <v>0</v>
          </cell>
          <cell r="BK1805">
            <v>0</v>
          </cell>
          <cell r="BL1805">
            <v>0</v>
          </cell>
          <cell r="BM1805">
            <v>0</v>
          </cell>
          <cell r="BN1805">
            <v>0</v>
          </cell>
          <cell r="BO1805">
            <v>0</v>
          </cell>
          <cell r="BP1805">
            <v>0</v>
          </cell>
          <cell r="BQ1805">
            <v>0</v>
          </cell>
        </row>
        <row r="1808"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  <cell r="Z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0</v>
          </cell>
          <cell r="AJ1808">
            <v>0</v>
          </cell>
          <cell r="AK1808">
            <v>0</v>
          </cell>
          <cell r="AL1808">
            <v>0</v>
          </cell>
          <cell r="AM1808">
            <v>0</v>
          </cell>
          <cell r="AN1808">
            <v>0</v>
          </cell>
          <cell r="AO1808">
            <v>0</v>
          </cell>
          <cell r="AP1808">
            <v>0</v>
          </cell>
          <cell r="AQ1808">
            <v>0</v>
          </cell>
          <cell r="AR1808">
            <v>0</v>
          </cell>
          <cell r="AS1808">
            <v>0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0</v>
          </cell>
          <cell r="BD1808">
            <v>0</v>
          </cell>
          <cell r="BE1808">
            <v>0</v>
          </cell>
          <cell r="BF1808">
            <v>0</v>
          </cell>
          <cell r="BG1808">
            <v>0</v>
          </cell>
          <cell r="BH1808">
            <v>0</v>
          </cell>
          <cell r="BI1808">
            <v>0</v>
          </cell>
          <cell r="BJ1808">
            <v>0</v>
          </cell>
          <cell r="BK1808">
            <v>0</v>
          </cell>
          <cell r="BL1808">
            <v>0</v>
          </cell>
          <cell r="BM1808">
            <v>0</v>
          </cell>
          <cell r="BN1808">
            <v>0</v>
          </cell>
          <cell r="BO1808">
            <v>0</v>
          </cell>
          <cell r="BP1808">
            <v>0</v>
          </cell>
          <cell r="BQ1808">
            <v>0</v>
          </cell>
        </row>
        <row r="1809"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0</v>
          </cell>
          <cell r="AL1809">
            <v>0</v>
          </cell>
          <cell r="AM1809">
            <v>0</v>
          </cell>
          <cell r="AN1809">
            <v>0</v>
          </cell>
          <cell r="AO1809">
            <v>0</v>
          </cell>
          <cell r="AP1809">
            <v>0</v>
          </cell>
          <cell r="AQ1809">
            <v>0</v>
          </cell>
          <cell r="AR1809">
            <v>0</v>
          </cell>
          <cell r="AS1809">
            <v>0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0</v>
          </cell>
          <cell r="BD1809">
            <v>0</v>
          </cell>
          <cell r="BE1809">
            <v>0</v>
          </cell>
          <cell r="BF1809">
            <v>0</v>
          </cell>
          <cell r="BG1809">
            <v>0</v>
          </cell>
          <cell r="BH1809">
            <v>0</v>
          </cell>
          <cell r="BI1809">
            <v>0</v>
          </cell>
          <cell r="BJ1809">
            <v>0</v>
          </cell>
          <cell r="BK1809">
            <v>0</v>
          </cell>
          <cell r="BL1809">
            <v>0</v>
          </cell>
          <cell r="BM1809">
            <v>0</v>
          </cell>
          <cell r="BN1809">
            <v>0</v>
          </cell>
          <cell r="BO1809">
            <v>0</v>
          </cell>
          <cell r="BP1809">
            <v>0</v>
          </cell>
          <cell r="BQ1809">
            <v>0</v>
          </cell>
        </row>
        <row r="1810"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  <cell r="Z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0</v>
          </cell>
          <cell r="AJ1810">
            <v>0</v>
          </cell>
          <cell r="AK1810">
            <v>0</v>
          </cell>
          <cell r="AL1810">
            <v>0</v>
          </cell>
          <cell r="AM1810">
            <v>0</v>
          </cell>
          <cell r="AN1810">
            <v>0</v>
          </cell>
          <cell r="AO1810">
            <v>0</v>
          </cell>
          <cell r="AP1810">
            <v>0</v>
          </cell>
          <cell r="AQ1810">
            <v>0</v>
          </cell>
          <cell r="AR1810">
            <v>0</v>
          </cell>
          <cell r="AS1810">
            <v>0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0</v>
          </cell>
          <cell r="BD1810">
            <v>0</v>
          </cell>
          <cell r="BE1810">
            <v>0</v>
          </cell>
          <cell r="BF1810">
            <v>0</v>
          </cell>
          <cell r="BG1810">
            <v>0</v>
          </cell>
          <cell r="BH1810">
            <v>0</v>
          </cell>
          <cell r="BI1810">
            <v>0</v>
          </cell>
          <cell r="BJ1810">
            <v>0</v>
          </cell>
          <cell r="BK1810">
            <v>0</v>
          </cell>
          <cell r="BL1810">
            <v>0</v>
          </cell>
          <cell r="BM1810">
            <v>0</v>
          </cell>
          <cell r="BN1810">
            <v>0</v>
          </cell>
          <cell r="BO1810">
            <v>0</v>
          </cell>
          <cell r="BP1810">
            <v>0</v>
          </cell>
          <cell r="BQ1810">
            <v>0</v>
          </cell>
        </row>
        <row r="1812"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-38324651.275131851</v>
          </cell>
          <cell r="J1812">
            <v>599154.83597925759</v>
          </cell>
          <cell r="K1812">
            <v>599154.83597925759</v>
          </cell>
          <cell r="L1812">
            <v>599154.83597925759</v>
          </cell>
          <cell r="M1812">
            <v>623121.02941842796</v>
          </cell>
          <cell r="N1812">
            <v>623121.02941842796</v>
          </cell>
          <cell r="O1812">
            <v>623121.02941842796</v>
          </cell>
          <cell r="P1812">
            <v>623121.02941842796</v>
          </cell>
          <cell r="Q1812">
            <v>648045.87059516506</v>
          </cell>
          <cell r="R1812">
            <v>648045.87059516506</v>
          </cell>
          <cell r="S1812">
            <v>648045.87059516506</v>
          </cell>
          <cell r="T1812">
            <v>648045.87059516506</v>
          </cell>
          <cell r="U1812">
            <v>673967.70541897172</v>
          </cell>
          <cell r="V1812">
            <v>665382.21540472796</v>
          </cell>
          <cell r="W1812">
            <v>665382.21540472796</v>
          </cell>
          <cell r="X1812">
            <v>665382.21540472796</v>
          </cell>
          <cell r="Y1812">
            <v>665382.21540472796</v>
          </cell>
          <cell r="Z1812">
            <v>692071.86592186301</v>
          </cell>
          <cell r="AA1812">
            <v>692071.86592186301</v>
          </cell>
          <cell r="AB1812">
            <v>692071.86592186301</v>
          </cell>
          <cell r="AC1812">
            <v>692071.86592186301</v>
          </cell>
          <cell r="AD1812">
            <v>719754.74055873754</v>
          </cell>
          <cell r="AE1812">
            <v>719754.74055873754</v>
          </cell>
          <cell r="AF1812">
            <v>719754.74055873754</v>
          </cell>
          <cell r="AG1812">
            <v>719754.74055873754</v>
          </cell>
          <cell r="AH1812">
            <v>748544.93018108699</v>
          </cell>
          <cell r="AI1812">
            <v>748544.93018108699</v>
          </cell>
          <cell r="AJ1812">
            <v>748544.93018108699</v>
          </cell>
          <cell r="AK1812">
            <v>44796854.995197885</v>
          </cell>
          <cell r="AL1812">
            <v>0</v>
          </cell>
          <cell r="AM1812">
            <v>0</v>
          </cell>
          <cell r="AN1812">
            <v>0</v>
          </cell>
          <cell r="AO1812">
            <v>0</v>
          </cell>
          <cell r="AP1812">
            <v>0</v>
          </cell>
          <cell r="AQ1812">
            <v>0</v>
          </cell>
          <cell r="AR1812">
            <v>0</v>
          </cell>
          <cell r="AS1812">
            <v>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0</v>
          </cell>
          <cell r="BD1812">
            <v>0</v>
          </cell>
          <cell r="BE1812">
            <v>0</v>
          </cell>
          <cell r="BF1812">
            <v>0</v>
          </cell>
          <cell r="BG1812">
            <v>0</v>
          </cell>
          <cell r="BH1812">
            <v>0</v>
          </cell>
          <cell r="BI1812">
            <v>0</v>
          </cell>
          <cell r="BJ1812">
            <v>0</v>
          </cell>
          <cell r="BK1812">
            <v>0</v>
          </cell>
          <cell r="BL1812">
            <v>0</v>
          </cell>
          <cell r="BM1812">
            <v>0</v>
          </cell>
          <cell r="BN1812">
            <v>0</v>
          </cell>
          <cell r="BO1812">
            <v>0</v>
          </cell>
          <cell r="BP1812">
            <v>0</v>
          </cell>
          <cell r="BQ1812">
            <v>0</v>
          </cell>
        </row>
        <row r="1814"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-38324651.275131851</v>
          </cell>
          <cell r="J1814">
            <v>599154.83597925759</v>
          </cell>
          <cell r="K1814">
            <v>599154.83597925759</v>
          </cell>
          <cell r="L1814">
            <v>599154.83597925759</v>
          </cell>
          <cell r="M1814">
            <v>623121.02941842796</v>
          </cell>
          <cell r="N1814">
            <v>623121.02941842796</v>
          </cell>
          <cell r="O1814">
            <v>623121.02941842796</v>
          </cell>
          <cell r="P1814">
            <v>623121.02941842796</v>
          </cell>
          <cell r="Q1814">
            <v>648045.87059516506</v>
          </cell>
          <cell r="R1814">
            <v>648045.87059516506</v>
          </cell>
          <cell r="S1814">
            <v>648045.87059516506</v>
          </cell>
          <cell r="T1814">
            <v>648045.87059516506</v>
          </cell>
          <cell r="U1814">
            <v>673967.70541897172</v>
          </cell>
          <cell r="V1814">
            <v>665382.21540472796</v>
          </cell>
          <cell r="W1814">
            <v>665382.21540472796</v>
          </cell>
          <cell r="X1814">
            <v>665382.21540472796</v>
          </cell>
          <cell r="Y1814">
            <v>665382.21540472796</v>
          </cell>
          <cell r="Z1814">
            <v>692071.86592186301</v>
          </cell>
          <cell r="AA1814">
            <v>692071.86592186301</v>
          </cell>
          <cell r="AB1814">
            <v>692071.86592186301</v>
          </cell>
          <cell r="AC1814">
            <v>692071.86592186301</v>
          </cell>
          <cell r="AD1814">
            <v>719754.74055873754</v>
          </cell>
          <cell r="AE1814">
            <v>719754.74055873754</v>
          </cell>
          <cell r="AF1814">
            <v>719754.74055873754</v>
          </cell>
          <cell r="AG1814">
            <v>719754.74055873754</v>
          </cell>
          <cell r="AH1814">
            <v>748544.93018108699</v>
          </cell>
          <cell r="AI1814">
            <v>748544.93018108699</v>
          </cell>
          <cell r="AJ1814">
            <v>748544.93018108699</v>
          </cell>
          <cell r="AK1814">
            <v>44796854.995197885</v>
          </cell>
          <cell r="AL1814">
            <v>0</v>
          </cell>
          <cell r="AM1814">
            <v>0</v>
          </cell>
          <cell r="AN1814">
            <v>0</v>
          </cell>
          <cell r="AO1814">
            <v>0</v>
          </cell>
          <cell r="AP1814">
            <v>0</v>
          </cell>
          <cell r="AQ1814">
            <v>0</v>
          </cell>
          <cell r="AR1814">
            <v>0</v>
          </cell>
          <cell r="AS1814">
            <v>0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0</v>
          </cell>
          <cell r="BD1814">
            <v>0</v>
          </cell>
          <cell r="BE1814">
            <v>0</v>
          </cell>
          <cell r="BF1814">
            <v>0</v>
          </cell>
          <cell r="BG1814">
            <v>0</v>
          </cell>
          <cell r="BH1814">
            <v>0</v>
          </cell>
          <cell r="BI1814">
            <v>0</v>
          </cell>
          <cell r="BJ1814">
            <v>0</v>
          </cell>
          <cell r="BK1814">
            <v>0</v>
          </cell>
          <cell r="BL1814">
            <v>0</v>
          </cell>
          <cell r="BM1814">
            <v>0</v>
          </cell>
          <cell r="BN1814">
            <v>0</v>
          </cell>
          <cell r="BO1814">
            <v>0</v>
          </cell>
          <cell r="BP1814">
            <v>0</v>
          </cell>
          <cell r="BQ1814">
            <v>0</v>
          </cell>
        </row>
        <row r="1816"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-38324651.275131851</v>
          </cell>
          <cell r="J1816">
            <v>599154.83597925759</v>
          </cell>
          <cell r="K1816">
            <v>599154.83597925759</v>
          </cell>
          <cell r="L1816">
            <v>599154.83597925759</v>
          </cell>
          <cell r="M1816">
            <v>623121.02941842796</v>
          </cell>
          <cell r="N1816">
            <v>623121.02941842796</v>
          </cell>
          <cell r="O1816">
            <v>623121.02941842796</v>
          </cell>
          <cell r="P1816">
            <v>623121.02941842796</v>
          </cell>
          <cell r="Q1816">
            <v>648045.87059516506</v>
          </cell>
          <cell r="R1816">
            <v>648045.87059516506</v>
          </cell>
          <cell r="S1816">
            <v>648045.87059516506</v>
          </cell>
          <cell r="T1816">
            <v>648045.87059516506</v>
          </cell>
          <cell r="U1816">
            <v>673967.70541897172</v>
          </cell>
          <cell r="V1816">
            <v>665382.21540472796</v>
          </cell>
          <cell r="W1816">
            <v>665382.21540472796</v>
          </cell>
          <cell r="X1816">
            <v>665382.21540472796</v>
          </cell>
          <cell r="Y1816">
            <v>665382.21540472796</v>
          </cell>
          <cell r="Z1816">
            <v>692071.86592186301</v>
          </cell>
          <cell r="AA1816">
            <v>692071.86592186301</v>
          </cell>
          <cell r="AB1816">
            <v>692071.86592186301</v>
          </cell>
          <cell r="AC1816">
            <v>692071.86592186301</v>
          </cell>
          <cell r="AD1816">
            <v>719754.74055873754</v>
          </cell>
          <cell r="AE1816">
            <v>719754.74055873754</v>
          </cell>
          <cell r="AF1816">
            <v>719754.74055873754</v>
          </cell>
          <cell r="AG1816">
            <v>719754.74055873754</v>
          </cell>
          <cell r="AH1816">
            <v>748544.93018108699</v>
          </cell>
          <cell r="AI1816">
            <v>748544.93018108699</v>
          </cell>
          <cell r="AJ1816">
            <v>748544.93018108699</v>
          </cell>
          <cell r="AK1816">
            <v>44796854.995197885</v>
          </cell>
          <cell r="AL1816">
            <v>0</v>
          </cell>
          <cell r="AM1816">
            <v>0</v>
          </cell>
          <cell r="AN1816">
            <v>0</v>
          </cell>
          <cell r="AO1816">
            <v>0</v>
          </cell>
          <cell r="AP1816">
            <v>0</v>
          </cell>
          <cell r="AQ1816">
            <v>0</v>
          </cell>
          <cell r="AR1816">
            <v>0</v>
          </cell>
          <cell r="AS1816">
            <v>0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0</v>
          </cell>
          <cell r="BD1816">
            <v>0</v>
          </cell>
          <cell r="BE1816">
            <v>0</v>
          </cell>
          <cell r="BF1816">
            <v>0</v>
          </cell>
          <cell r="BG1816">
            <v>0</v>
          </cell>
          <cell r="BH1816">
            <v>0</v>
          </cell>
          <cell r="BI1816">
            <v>0</v>
          </cell>
          <cell r="BJ1816">
            <v>0</v>
          </cell>
          <cell r="BK1816">
            <v>0</v>
          </cell>
          <cell r="BL1816">
            <v>0</v>
          </cell>
          <cell r="BM1816">
            <v>0</v>
          </cell>
          <cell r="BN1816">
            <v>0</v>
          </cell>
          <cell r="BO1816">
            <v>0</v>
          </cell>
          <cell r="BP1816">
            <v>0</v>
          </cell>
          <cell r="BQ1816">
            <v>0</v>
          </cell>
        </row>
        <row r="1818"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6.9247691343396825E-2</v>
          </cell>
          <cell r="K1818">
            <v>6.9247691343396825E-2</v>
          </cell>
          <cell r="L1818">
            <v>6.9247691343396825E-2</v>
          </cell>
          <cell r="M1818">
            <v>7.2017598997132712E-2</v>
          </cell>
          <cell r="N1818">
            <v>6.9247691343396839E-2</v>
          </cell>
          <cell r="O1818">
            <v>6.9247691343396839E-2</v>
          </cell>
          <cell r="P1818">
            <v>6.9247691343396839E-2</v>
          </cell>
          <cell r="Q1818">
            <v>7.2017598997132712E-2</v>
          </cell>
          <cell r="R1818">
            <v>6.9247691343396839E-2</v>
          </cell>
          <cell r="S1818">
            <v>6.9247691343396839E-2</v>
          </cell>
          <cell r="T1818">
            <v>6.9247691343396839E-2</v>
          </cell>
          <cell r="U1818">
            <v>7.2017598997132712E-2</v>
          </cell>
          <cell r="V1818">
            <v>6.8365563968809079E-2</v>
          </cell>
          <cell r="W1818">
            <v>6.9247691343396839E-2</v>
          </cell>
          <cell r="X1818">
            <v>6.9247691343396839E-2</v>
          </cell>
          <cell r="Y1818">
            <v>6.9247691343396839E-2</v>
          </cell>
          <cell r="Z1818">
            <v>7.2025337992623104E-2</v>
          </cell>
          <cell r="AA1818">
            <v>6.9247691343396825E-2</v>
          </cell>
          <cell r="AB1818">
            <v>6.9247691343396825E-2</v>
          </cell>
          <cell r="AC1818">
            <v>6.9247691343396825E-2</v>
          </cell>
          <cell r="AD1818">
            <v>7.2017598997132698E-2</v>
          </cell>
          <cell r="AE1818">
            <v>6.9247691343396811E-2</v>
          </cell>
          <cell r="AF1818">
            <v>6.9247691343396811E-2</v>
          </cell>
          <cell r="AG1818">
            <v>6.9247691343396811E-2</v>
          </cell>
          <cell r="AH1818">
            <v>7.2017598997132684E-2</v>
          </cell>
          <cell r="AI1818">
            <v>6.9247691343396825E-2</v>
          </cell>
          <cell r="AJ1818">
            <v>6.9247691343396825E-2</v>
          </cell>
          <cell r="AK1818">
            <v>0</v>
          </cell>
          <cell r="AL1818">
            <v>0</v>
          </cell>
          <cell r="AM1818">
            <v>0</v>
          </cell>
          <cell r="AN1818">
            <v>0</v>
          </cell>
          <cell r="AO1818">
            <v>0</v>
          </cell>
          <cell r="AP1818">
            <v>0</v>
          </cell>
          <cell r="AQ1818">
            <v>0</v>
          </cell>
          <cell r="AR1818">
            <v>0</v>
          </cell>
          <cell r="AS1818">
            <v>0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0</v>
          </cell>
          <cell r="BD1818">
            <v>0</v>
          </cell>
          <cell r="BE1818">
            <v>0</v>
          </cell>
          <cell r="BF1818">
            <v>0</v>
          </cell>
          <cell r="BG1818">
            <v>0</v>
          </cell>
          <cell r="BH1818">
            <v>0</v>
          </cell>
          <cell r="BI1818">
            <v>0</v>
          </cell>
          <cell r="BJ1818">
            <v>0</v>
          </cell>
          <cell r="BK1818">
            <v>0</v>
          </cell>
          <cell r="BL1818">
            <v>0</v>
          </cell>
          <cell r="BM1818">
            <v>0</v>
          </cell>
          <cell r="BN1818">
            <v>0</v>
          </cell>
          <cell r="BO1818">
            <v>0</v>
          </cell>
          <cell r="BP1818">
            <v>0</v>
          </cell>
          <cell r="BQ1818">
            <v>0</v>
          </cell>
        </row>
        <row r="1819">
          <cell r="E1819">
            <v>38923806.111111112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34609375.38021709</v>
          </cell>
          <cell r="K1819">
            <v>34609375.38021709</v>
          </cell>
          <cell r="L1819">
            <v>34609375.38021709</v>
          </cell>
          <cell r="M1819">
            <v>34609375.38021709</v>
          </cell>
          <cell r="N1819">
            <v>35993750.395425774</v>
          </cell>
          <cell r="O1819">
            <v>35993750.395425774</v>
          </cell>
          <cell r="P1819">
            <v>35993750.395425774</v>
          </cell>
          <cell r="Q1819">
            <v>35993750.395425774</v>
          </cell>
          <cell r="R1819">
            <v>37433500.411242805</v>
          </cell>
          <cell r="S1819">
            <v>37433500.411242805</v>
          </cell>
          <cell r="T1819">
            <v>37433500.411242805</v>
          </cell>
          <cell r="U1819">
            <v>37433500.411242805</v>
          </cell>
          <cell r="V1819">
            <v>38930840.427692525</v>
          </cell>
          <cell r="W1819">
            <v>38434911.113794178</v>
          </cell>
          <cell r="X1819">
            <v>38434911.113794178</v>
          </cell>
          <cell r="Y1819">
            <v>38434911.113794178</v>
          </cell>
          <cell r="Z1819">
            <v>38434911.113794178</v>
          </cell>
          <cell r="AA1819">
            <v>39976602.973803319</v>
          </cell>
          <cell r="AB1819">
            <v>39976602.973803319</v>
          </cell>
          <cell r="AC1819">
            <v>39976602.973803319</v>
          </cell>
          <cell r="AD1819">
            <v>39976602.973803319</v>
          </cell>
          <cell r="AE1819">
            <v>41575667.092755459</v>
          </cell>
          <cell r="AF1819">
            <v>41575667.092755459</v>
          </cell>
          <cell r="AG1819">
            <v>41575667.092755459</v>
          </cell>
          <cell r="AH1819">
            <v>41575667.092755459</v>
          </cell>
          <cell r="AI1819">
            <v>43238693.776465669</v>
          </cell>
          <cell r="AJ1819">
            <v>43238693.776465669</v>
          </cell>
          <cell r="AK1819">
            <v>43238693.776465669</v>
          </cell>
          <cell r="AL1819">
            <v>0</v>
          </cell>
          <cell r="AM1819">
            <v>0</v>
          </cell>
          <cell r="AN1819">
            <v>0</v>
          </cell>
          <cell r="AO1819">
            <v>0</v>
          </cell>
          <cell r="AP1819">
            <v>0</v>
          </cell>
          <cell r="AQ1819">
            <v>0</v>
          </cell>
          <cell r="AR1819">
            <v>0</v>
          </cell>
          <cell r="AS1819">
            <v>0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0</v>
          </cell>
          <cell r="BD1819">
            <v>0</v>
          </cell>
          <cell r="BE1819">
            <v>0</v>
          </cell>
          <cell r="BF1819">
            <v>0</v>
          </cell>
          <cell r="BG1819">
            <v>0</v>
          </cell>
          <cell r="BH1819">
            <v>0</v>
          </cell>
          <cell r="BI1819">
            <v>0</v>
          </cell>
          <cell r="BJ1819">
            <v>0</v>
          </cell>
          <cell r="BK1819">
            <v>0</v>
          </cell>
          <cell r="BL1819">
            <v>0</v>
          </cell>
          <cell r="BM1819">
            <v>0</v>
          </cell>
          <cell r="BN1819">
            <v>0</v>
          </cell>
          <cell r="BO1819">
            <v>0</v>
          </cell>
          <cell r="BP1819">
            <v>0</v>
          </cell>
          <cell r="BQ1819">
            <v>0</v>
          </cell>
        </row>
        <row r="1820">
          <cell r="E1820" t="str">
            <v>-</v>
          </cell>
          <cell r="F1820" t="str">
            <v>-</v>
          </cell>
          <cell r="G1820" t="str">
            <v>-</v>
          </cell>
          <cell r="H1820" t="str">
            <v>-</v>
          </cell>
          <cell r="I1820">
            <v>1</v>
          </cell>
          <cell r="J1820">
            <v>1</v>
          </cell>
          <cell r="K1820">
            <v>1</v>
          </cell>
          <cell r="L1820">
            <v>1</v>
          </cell>
          <cell r="M1820">
            <v>1</v>
          </cell>
          <cell r="N1820">
            <v>1</v>
          </cell>
          <cell r="O1820">
            <v>1</v>
          </cell>
          <cell r="P1820">
            <v>1</v>
          </cell>
          <cell r="Q1820">
            <v>1</v>
          </cell>
          <cell r="R1820">
            <v>1</v>
          </cell>
          <cell r="S1820">
            <v>1</v>
          </cell>
          <cell r="T1820">
            <v>1</v>
          </cell>
          <cell r="U1820">
            <v>-9.9476220406452959E-2</v>
          </cell>
          <cell r="V1820">
            <v>1</v>
          </cell>
          <cell r="W1820">
            <v>1</v>
          </cell>
          <cell r="X1820">
            <v>1</v>
          </cell>
          <cell r="Y1820">
            <v>1</v>
          </cell>
          <cell r="Z1820">
            <v>1</v>
          </cell>
          <cell r="AA1820">
            <v>1</v>
          </cell>
          <cell r="AB1820">
            <v>1</v>
          </cell>
          <cell r="AC1820">
            <v>1</v>
          </cell>
          <cell r="AD1820">
            <v>1</v>
          </cell>
          <cell r="AE1820">
            <v>1</v>
          </cell>
          <cell r="AF1820">
            <v>1</v>
          </cell>
          <cell r="AG1820">
            <v>1</v>
          </cell>
          <cell r="AH1820">
            <v>1</v>
          </cell>
          <cell r="AI1820">
            <v>1</v>
          </cell>
          <cell r="AJ1820">
            <v>1</v>
          </cell>
          <cell r="AK1820" t="str">
            <v>-</v>
          </cell>
          <cell r="AL1820" t="str">
            <v>-</v>
          </cell>
          <cell r="AM1820" t="str">
            <v>-</v>
          </cell>
          <cell r="AN1820" t="str">
            <v>-</v>
          </cell>
          <cell r="AO1820" t="str">
            <v>-</v>
          </cell>
          <cell r="AP1820" t="str">
            <v>-</v>
          </cell>
          <cell r="AQ1820" t="str">
            <v>-</v>
          </cell>
          <cell r="AR1820" t="str">
            <v>-</v>
          </cell>
          <cell r="AS1820" t="str">
            <v>-</v>
          </cell>
          <cell r="AT1820" t="str">
            <v>-</v>
          </cell>
          <cell r="AU1820" t="str">
            <v>-</v>
          </cell>
          <cell r="AV1820" t="str">
            <v>-</v>
          </cell>
          <cell r="AW1820" t="str">
            <v>-</v>
          </cell>
          <cell r="AX1820" t="str">
            <v>-</v>
          </cell>
          <cell r="AY1820" t="str">
            <v>-</v>
          </cell>
          <cell r="AZ1820" t="str">
            <v>-</v>
          </cell>
          <cell r="BA1820" t="str">
            <v>-</v>
          </cell>
          <cell r="BB1820" t="str">
            <v>-</v>
          </cell>
          <cell r="BC1820" t="str">
            <v>-</v>
          </cell>
          <cell r="BD1820" t="str">
            <v>-</v>
          </cell>
          <cell r="BE1820" t="str">
            <v>-</v>
          </cell>
          <cell r="BF1820" t="str">
            <v>-</v>
          </cell>
          <cell r="BG1820" t="str">
            <v>-</v>
          </cell>
          <cell r="BH1820" t="str">
            <v>-</v>
          </cell>
          <cell r="BI1820" t="str">
            <v>-</v>
          </cell>
          <cell r="BJ1820" t="str">
            <v>-</v>
          </cell>
          <cell r="BK1820" t="str">
            <v>-</v>
          </cell>
          <cell r="BL1820" t="str">
            <v>-</v>
          </cell>
          <cell r="BM1820" t="str">
            <v>-</v>
          </cell>
          <cell r="BN1820" t="str">
            <v>-</v>
          </cell>
          <cell r="BO1820" t="str">
            <v>-</v>
          </cell>
          <cell r="BP1820" t="str">
            <v>-</v>
          </cell>
          <cell r="BQ1820" t="str">
            <v>-</v>
          </cell>
        </row>
        <row r="1821">
          <cell r="E1821">
            <v>5</v>
          </cell>
          <cell r="F1821">
            <v>6</v>
          </cell>
          <cell r="G1821">
            <v>7</v>
          </cell>
          <cell r="H1821">
            <v>8</v>
          </cell>
          <cell r="I1821">
            <v>9</v>
          </cell>
          <cell r="J1821">
            <v>10</v>
          </cell>
          <cell r="K1821">
            <v>11</v>
          </cell>
          <cell r="L1821">
            <v>12</v>
          </cell>
          <cell r="M1821">
            <v>13</v>
          </cell>
          <cell r="N1821">
            <v>14</v>
          </cell>
          <cell r="O1821">
            <v>15</v>
          </cell>
          <cell r="P1821">
            <v>16</v>
          </cell>
          <cell r="Q1821">
            <v>17</v>
          </cell>
          <cell r="R1821">
            <v>18</v>
          </cell>
          <cell r="S1821">
            <v>19</v>
          </cell>
          <cell r="T1821">
            <v>20</v>
          </cell>
          <cell r="U1821">
            <v>21</v>
          </cell>
          <cell r="V1821">
            <v>22</v>
          </cell>
          <cell r="W1821">
            <v>23</v>
          </cell>
          <cell r="X1821">
            <v>24</v>
          </cell>
          <cell r="Y1821">
            <v>25</v>
          </cell>
          <cell r="Z1821">
            <v>26</v>
          </cell>
          <cell r="AA1821">
            <v>27</v>
          </cell>
          <cell r="AB1821">
            <v>28</v>
          </cell>
          <cell r="AC1821">
            <v>29</v>
          </cell>
          <cell r="AD1821">
            <v>30</v>
          </cell>
          <cell r="AE1821">
            <v>31</v>
          </cell>
          <cell r="AF1821">
            <v>32</v>
          </cell>
          <cell r="AG1821">
            <v>33</v>
          </cell>
          <cell r="AH1821">
            <v>34</v>
          </cell>
          <cell r="AI1821">
            <v>35</v>
          </cell>
          <cell r="AJ1821">
            <v>36</v>
          </cell>
          <cell r="AK1821">
            <v>37</v>
          </cell>
          <cell r="AL1821">
            <v>38</v>
          </cell>
          <cell r="AM1821">
            <v>39</v>
          </cell>
          <cell r="AN1821">
            <v>40</v>
          </cell>
          <cell r="AO1821">
            <v>41</v>
          </cell>
          <cell r="AP1821">
            <v>42</v>
          </cell>
          <cell r="AQ1821">
            <v>43</v>
          </cell>
          <cell r="AR1821">
            <v>44</v>
          </cell>
          <cell r="AS1821">
            <v>45</v>
          </cell>
          <cell r="AT1821">
            <v>46</v>
          </cell>
          <cell r="AU1821">
            <v>47</v>
          </cell>
          <cell r="AV1821">
            <v>48</v>
          </cell>
          <cell r="AW1821">
            <v>49</v>
          </cell>
          <cell r="AX1821">
            <v>50</v>
          </cell>
          <cell r="AY1821">
            <v>51</v>
          </cell>
          <cell r="AZ1821">
            <v>52</v>
          </cell>
          <cell r="BA1821">
            <v>53</v>
          </cell>
          <cell r="BB1821">
            <v>54</v>
          </cell>
          <cell r="BC1821">
            <v>55</v>
          </cell>
          <cell r="BD1821">
            <v>56</v>
          </cell>
          <cell r="BE1821">
            <v>57</v>
          </cell>
          <cell r="BF1821">
            <v>58</v>
          </cell>
          <cell r="BG1821">
            <v>59</v>
          </cell>
          <cell r="BH1821">
            <v>60</v>
          </cell>
          <cell r="BI1821">
            <v>61</v>
          </cell>
          <cell r="BJ1821">
            <v>62</v>
          </cell>
          <cell r="BK1821">
            <v>63</v>
          </cell>
          <cell r="BL1821">
            <v>64</v>
          </cell>
          <cell r="BM1821">
            <v>65</v>
          </cell>
          <cell r="BN1821">
            <v>66</v>
          </cell>
          <cell r="BO1821">
            <v>67</v>
          </cell>
          <cell r="BP1821">
            <v>68</v>
          </cell>
          <cell r="BQ1821">
            <v>69</v>
          </cell>
        </row>
        <row r="1822">
          <cell r="E1822">
            <v>39538</v>
          </cell>
          <cell r="F1822">
            <v>39629</v>
          </cell>
          <cell r="G1822">
            <v>39721</v>
          </cell>
          <cell r="H1822">
            <v>39812</v>
          </cell>
          <cell r="I1822">
            <v>39902</v>
          </cell>
          <cell r="J1822">
            <v>39994</v>
          </cell>
          <cell r="K1822">
            <v>40086</v>
          </cell>
          <cell r="L1822">
            <v>40177</v>
          </cell>
          <cell r="M1822">
            <v>40267</v>
          </cell>
          <cell r="N1822">
            <v>40359</v>
          </cell>
          <cell r="O1822">
            <v>40451</v>
          </cell>
          <cell r="P1822">
            <v>40542</v>
          </cell>
          <cell r="Q1822">
            <v>40632</v>
          </cell>
          <cell r="R1822">
            <v>40724</v>
          </cell>
          <cell r="S1822">
            <v>40816</v>
          </cell>
          <cell r="T1822">
            <v>40907</v>
          </cell>
          <cell r="U1822">
            <v>40998</v>
          </cell>
          <cell r="V1822">
            <v>41090</v>
          </cell>
          <cell r="W1822">
            <v>41182</v>
          </cell>
          <cell r="X1822">
            <v>41273</v>
          </cell>
          <cell r="Y1822">
            <v>41363</v>
          </cell>
          <cell r="Z1822">
            <v>41455</v>
          </cell>
          <cell r="AA1822">
            <v>41547</v>
          </cell>
          <cell r="AB1822">
            <v>41638</v>
          </cell>
          <cell r="AC1822">
            <v>41728</v>
          </cell>
          <cell r="AD1822">
            <v>41820</v>
          </cell>
          <cell r="AE1822">
            <v>41912</v>
          </cell>
          <cell r="AF1822">
            <v>42003</v>
          </cell>
          <cell r="AG1822">
            <v>42093</v>
          </cell>
          <cell r="AH1822">
            <v>42185</v>
          </cell>
          <cell r="AI1822">
            <v>42277</v>
          </cell>
          <cell r="AJ1822">
            <v>42368</v>
          </cell>
          <cell r="AK1822">
            <v>42459</v>
          </cell>
          <cell r="AL1822">
            <v>42551</v>
          </cell>
          <cell r="AM1822">
            <v>42643</v>
          </cell>
          <cell r="AN1822">
            <v>42734</v>
          </cell>
          <cell r="AO1822">
            <v>42824</v>
          </cell>
          <cell r="AP1822">
            <v>42916</v>
          </cell>
          <cell r="AQ1822">
            <v>43008</v>
          </cell>
          <cell r="AR1822">
            <v>43099</v>
          </cell>
          <cell r="AS1822">
            <v>43189</v>
          </cell>
          <cell r="AT1822">
            <v>43281</v>
          </cell>
          <cell r="AU1822">
            <v>43373</v>
          </cell>
          <cell r="AV1822">
            <v>43464</v>
          </cell>
          <cell r="AW1822">
            <v>43554</v>
          </cell>
          <cell r="AX1822">
            <v>43646</v>
          </cell>
          <cell r="AY1822">
            <v>43738</v>
          </cell>
          <cell r="AZ1822">
            <v>43829</v>
          </cell>
          <cell r="BA1822">
            <v>43920</v>
          </cell>
          <cell r="BB1822">
            <v>44012</v>
          </cell>
          <cell r="BC1822">
            <v>44104</v>
          </cell>
          <cell r="BD1822">
            <v>44195</v>
          </cell>
          <cell r="BE1822">
            <v>44285</v>
          </cell>
          <cell r="BF1822">
            <v>44377</v>
          </cell>
          <cell r="BG1822">
            <v>44469</v>
          </cell>
          <cell r="BH1822">
            <v>44560</v>
          </cell>
          <cell r="BI1822">
            <v>44650</v>
          </cell>
          <cell r="BJ1822">
            <v>44742</v>
          </cell>
          <cell r="BK1822">
            <v>44834</v>
          </cell>
          <cell r="BL1822">
            <v>44925</v>
          </cell>
          <cell r="BM1822">
            <v>45015</v>
          </cell>
          <cell r="BN1822">
            <v>45107</v>
          </cell>
          <cell r="BO1822">
            <v>45199</v>
          </cell>
          <cell r="BP1822">
            <v>45290</v>
          </cell>
          <cell r="BQ1822">
            <v>45381</v>
          </cell>
        </row>
        <row r="1823">
          <cell r="D1823" t="str">
            <v>Geared</v>
          </cell>
          <cell r="E1823">
            <v>-38324651.275131851</v>
          </cell>
          <cell r="F1823">
            <v>599154.83597925759</v>
          </cell>
          <cell r="G1823">
            <v>599154.83597925759</v>
          </cell>
          <cell r="H1823">
            <v>599154.83597925759</v>
          </cell>
          <cell r="I1823">
            <v>623121.02941842796</v>
          </cell>
          <cell r="J1823">
            <v>623121.02941842796</v>
          </cell>
          <cell r="K1823">
            <v>623121.02941842796</v>
          </cell>
          <cell r="L1823">
            <v>623121.02941842796</v>
          </cell>
          <cell r="M1823">
            <v>648045.87059516506</v>
          </cell>
          <cell r="N1823">
            <v>648045.87059516506</v>
          </cell>
          <cell r="O1823">
            <v>648045.87059516506</v>
          </cell>
          <cell r="P1823">
            <v>648045.87059516506</v>
          </cell>
          <cell r="Q1823">
            <v>673967.70541897172</v>
          </cell>
          <cell r="R1823">
            <v>665382.21540472796</v>
          </cell>
          <cell r="S1823">
            <v>665382.21540472796</v>
          </cell>
          <cell r="T1823">
            <v>665382.21540472796</v>
          </cell>
          <cell r="U1823">
            <v>665382.21540472796</v>
          </cell>
          <cell r="V1823">
            <v>692071.86592186301</v>
          </cell>
          <cell r="W1823">
            <v>692071.86592186301</v>
          </cell>
          <cell r="X1823">
            <v>692071.86592186301</v>
          </cell>
          <cell r="Y1823">
            <v>692071.86592186301</v>
          </cell>
          <cell r="Z1823">
            <v>719754.74055873754</v>
          </cell>
          <cell r="AA1823">
            <v>719754.74055873754</v>
          </cell>
          <cell r="AB1823">
            <v>719754.74055873754</v>
          </cell>
          <cell r="AC1823">
            <v>719754.74055873754</v>
          </cell>
          <cell r="AD1823">
            <v>748544.93018108699</v>
          </cell>
          <cell r="AE1823">
            <v>748544.93018108699</v>
          </cell>
          <cell r="AF1823">
            <v>748544.93018108699</v>
          </cell>
          <cell r="AG1823">
            <v>44796854.995197885</v>
          </cell>
          <cell r="AH1823">
            <v>0</v>
          </cell>
          <cell r="AI1823">
            <v>0</v>
          </cell>
          <cell r="AJ1823">
            <v>0</v>
          </cell>
          <cell r="AK1823">
            <v>0</v>
          </cell>
          <cell r="AL1823">
            <v>0</v>
          </cell>
          <cell r="AM1823">
            <v>0</v>
          </cell>
          <cell r="AN1823">
            <v>0</v>
          </cell>
          <cell r="AO1823">
            <v>0</v>
          </cell>
          <cell r="AP1823">
            <v>0</v>
          </cell>
          <cell r="AQ1823">
            <v>0</v>
          </cell>
          <cell r="AR1823">
            <v>0</v>
          </cell>
          <cell r="AS1823">
            <v>0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0</v>
          </cell>
          <cell r="BD1823">
            <v>0</v>
          </cell>
          <cell r="BE1823">
            <v>0</v>
          </cell>
          <cell r="BF1823">
            <v>0</v>
          </cell>
          <cell r="BG1823">
            <v>0</v>
          </cell>
          <cell r="BH1823">
            <v>0</v>
          </cell>
          <cell r="BI1823">
            <v>0</v>
          </cell>
          <cell r="BJ1823">
            <v>0</v>
          </cell>
          <cell r="BK1823">
            <v>0</v>
          </cell>
          <cell r="BL1823">
            <v>0</v>
          </cell>
          <cell r="BM1823">
            <v>0</v>
          </cell>
          <cell r="BN1823">
            <v>0</v>
          </cell>
          <cell r="BO1823">
            <v>0</v>
          </cell>
          <cell r="BP1823">
            <v>0</v>
          </cell>
          <cell r="BQ1823">
            <v>0</v>
          </cell>
        </row>
        <row r="1824">
          <cell r="D1824" t="str">
            <v>Un-geared</v>
          </cell>
          <cell r="E1824">
            <v>-38324651.275131851</v>
          </cell>
          <cell r="F1824">
            <v>599154.83597925759</v>
          </cell>
          <cell r="G1824">
            <v>599154.83597925759</v>
          </cell>
          <cell r="H1824">
            <v>599154.83597925759</v>
          </cell>
          <cell r="I1824">
            <v>623121.02941842796</v>
          </cell>
          <cell r="J1824">
            <v>623121.02941842796</v>
          </cell>
          <cell r="K1824">
            <v>623121.02941842796</v>
          </cell>
          <cell r="L1824">
            <v>623121.02941842796</v>
          </cell>
          <cell r="M1824">
            <v>648045.87059516506</v>
          </cell>
          <cell r="N1824">
            <v>648045.87059516506</v>
          </cell>
          <cell r="O1824">
            <v>648045.87059516506</v>
          </cell>
          <cell r="P1824">
            <v>648045.87059516506</v>
          </cell>
          <cell r="Q1824">
            <v>673967.70541897172</v>
          </cell>
          <cell r="R1824">
            <v>665382.21540472796</v>
          </cell>
          <cell r="S1824">
            <v>665382.21540472796</v>
          </cell>
          <cell r="T1824">
            <v>665382.21540472796</v>
          </cell>
          <cell r="U1824">
            <v>665382.21540472796</v>
          </cell>
          <cell r="V1824">
            <v>692071.86592186301</v>
          </cell>
          <cell r="W1824">
            <v>692071.86592186301</v>
          </cell>
          <cell r="X1824">
            <v>692071.86592186301</v>
          </cell>
          <cell r="Y1824">
            <v>692071.86592186301</v>
          </cell>
          <cell r="Z1824">
            <v>719754.74055873754</v>
          </cell>
          <cell r="AA1824">
            <v>719754.74055873754</v>
          </cell>
          <cell r="AB1824">
            <v>719754.74055873754</v>
          </cell>
          <cell r="AC1824">
            <v>719754.74055873754</v>
          </cell>
          <cell r="AD1824">
            <v>748544.93018108699</v>
          </cell>
          <cell r="AE1824">
            <v>748544.93018108699</v>
          </cell>
          <cell r="AF1824">
            <v>748544.93018108699</v>
          </cell>
          <cell r="AG1824">
            <v>44796854.995197885</v>
          </cell>
          <cell r="AH1824">
            <v>0</v>
          </cell>
          <cell r="AI1824">
            <v>0</v>
          </cell>
          <cell r="AJ1824">
            <v>0</v>
          </cell>
          <cell r="AK1824">
            <v>0</v>
          </cell>
          <cell r="AL1824">
            <v>0</v>
          </cell>
          <cell r="AM1824">
            <v>0</v>
          </cell>
          <cell r="AN1824">
            <v>0</v>
          </cell>
          <cell r="AO1824">
            <v>0</v>
          </cell>
          <cell r="AP1824">
            <v>0</v>
          </cell>
          <cell r="AQ1824">
            <v>0</v>
          </cell>
          <cell r="AR1824">
            <v>0</v>
          </cell>
          <cell r="AS1824">
            <v>0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0</v>
          </cell>
          <cell r="BD1824">
            <v>0</v>
          </cell>
          <cell r="BE1824">
            <v>0</v>
          </cell>
          <cell r="BF1824">
            <v>0</v>
          </cell>
          <cell r="BG1824">
            <v>0</v>
          </cell>
          <cell r="BH1824">
            <v>0</v>
          </cell>
          <cell r="BI1824">
            <v>0</v>
          </cell>
          <cell r="BJ1824">
            <v>0</v>
          </cell>
          <cell r="BK1824">
            <v>0</v>
          </cell>
          <cell r="BL1824">
            <v>0</v>
          </cell>
          <cell r="BM1824">
            <v>0</v>
          </cell>
          <cell r="BN1824">
            <v>0</v>
          </cell>
          <cell r="BO1824">
            <v>0</v>
          </cell>
          <cell r="BP1824">
            <v>0</v>
          </cell>
          <cell r="BQ1824">
            <v>0</v>
          </cell>
        </row>
        <row r="1825">
          <cell r="D1825" t="str">
            <v>Geared - After Tax</v>
          </cell>
          <cell r="E1825">
            <v>-38324651.275131851</v>
          </cell>
          <cell r="F1825">
            <v>599154.83597925759</v>
          </cell>
          <cell r="G1825">
            <v>599154.83597925759</v>
          </cell>
          <cell r="H1825">
            <v>599154.83597925759</v>
          </cell>
          <cell r="I1825">
            <v>623121.02941842796</v>
          </cell>
          <cell r="J1825">
            <v>623121.02941842796</v>
          </cell>
          <cell r="K1825">
            <v>623121.02941842796</v>
          </cell>
          <cell r="L1825">
            <v>623121.02941842796</v>
          </cell>
          <cell r="M1825">
            <v>648045.87059516506</v>
          </cell>
          <cell r="N1825">
            <v>648045.87059516506</v>
          </cell>
          <cell r="O1825">
            <v>648045.87059516506</v>
          </cell>
          <cell r="P1825">
            <v>648045.87059516506</v>
          </cell>
          <cell r="Q1825">
            <v>673967.70541897172</v>
          </cell>
          <cell r="R1825">
            <v>665382.21540472796</v>
          </cell>
          <cell r="S1825">
            <v>665382.21540472796</v>
          </cell>
          <cell r="T1825">
            <v>665382.21540472796</v>
          </cell>
          <cell r="U1825">
            <v>665382.21540472796</v>
          </cell>
          <cell r="V1825">
            <v>692071.86592186301</v>
          </cell>
          <cell r="W1825">
            <v>692071.86592186301</v>
          </cell>
          <cell r="X1825">
            <v>692071.86592186301</v>
          </cell>
          <cell r="Y1825">
            <v>692071.86592186301</v>
          </cell>
          <cell r="Z1825">
            <v>719754.74055873754</v>
          </cell>
          <cell r="AA1825">
            <v>719754.74055873754</v>
          </cell>
          <cell r="AB1825">
            <v>719754.74055873754</v>
          </cell>
          <cell r="AC1825">
            <v>719754.74055873754</v>
          </cell>
          <cell r="AD1825">
            <v>748544.93018108699</v>
          </cell>
          <cell r="AE1825">
            <v>748544.93018108699</v>
          </cell>
          <cell r="AF1825">
            <v>748544.93018108699</v>
          </cell>
          <cell r="AG1825">
            <v>44796854.995197885</v>
          </cell>
          <cell r="AH1825">
            <v>0</v>
          </cell>
          <cell r="AI1825">
            <v>0</v>
          </cell>
          <cell r="AJ1825">
            <v>0</v>
          </cell>
          <cell r="AK1825">
            <v>0</v>
          </cell>
          <cell r="AL1825">
            <v>0</v>
          </cell>
          <cell r="AM1825">
            <v>0</v>
          </cell>
          <cell r="AN1825">
            <v>0</v>
          </cell>
          <cell r="AO1825">
            <v>0</v>
          </cell>
          <cell r="AP1825">
            <v>0</v>
          </cell>
          <cell r="AQ1825">
            <v>0</v>
          </cell>
          <cell r="AR1825">
            <v>0</v>
          </cell>
          <cell r="AS1825">
            <v>0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0</v>
          </cell>
          <cell r="BD1825">
            <v>0</v>
          </cell>
          <cell r="BE1825">
            <v>0</v>
          </cell>
          <cell r="BF1825">
            <v>0</v>
          </cell>
          <cell r="BG1825">
            <v>0</v>
          </cell>
          <cell r="BH1825">
            <v>0</v>
          </cell>
          <cell r="BI1825">
            <v>0</v>
          </cell>
          <cell r="BJ1825">
            <v>0</v>
          </cell>
          <cell r="BK1825">
            <v>0</v>
          </cell>
          <cell r="BL1825">
            <v>0</v>
          </cell>
          <cell r="BM1825">
            <v>0</v>
          </cell>
          <cell r="BN1825">
            <v>0</v>
          </cell>
          <cell r="BO1825">
            <v>0</v>
          </cell>
          <cell r="BP1825">
            <v>0</v>
          </cell>
          <cell r="BQ1825">
            <v>0</v>
          </cell>
        </row>
        <row r="1827">
          <cell r="E1827" t="str">
            <v>Qtr Ending</v>
          </cell>
        </row>
        <row r="1828">
          <cell r="D1828">
            <v>29</v>
          </cell>
          <cell r="E1828">
            <v>39172</v>
          </cell>
          <cell r="F1828">
            <v>39263</v>
          </cell>
          <cell r="G1828">
            <v>39355</v>
          </cell>
          <cell r="H1828">
            <v>39447</v>
          </cell>
          <cell r="I1828">
            <v>39538</v>
          </cell>
          <cell r="J1828">
            <v>39629</v>
          </cell>
          <cell r="K1828">
            <v>39721</v>
          </cell>
          <cell r="L1828">
            <v>39813</v>
          </cell>
          <cell r="M1828">
            <v>39903</v>
          </cell>
          <cell r="N1828">
            <v>39994</v>
          </cell>
          <cell r="O1828">
            <v>40086</v>
          </cell>
          <cell r="P1828">
            <v>40178</v>
          </cell>
          <cell r="Q1828">
            <v>40268</v>
          </cell>
          <cell r="R1828">
            <v>40359</v>
          </cell>
          <cell r="S1828">
            <v>40451</v>
          </cell>
          <cell r="T1828">
            <v>40543</v>
          </cell>
          <cell r="U1828">
            <v>40633</v>
          </cell>
          <cell r="V1828">
            <v>40724</v>
          </cell>
          <cell r="W1828">
            <v>40816</v>
          </cell>
          <cell r="X1828">
            <v>40908</v>
          </cell>
          <cell r="Y1828">
            <v>40999</v>
          </cell>
          <cell r="Z1828">
            <v>41090</v>
          </cell>
          <cell r="AA1828">
            <v>41182</v>
          </cell>
          <cell r="AB1828">
            <v>41274</v>
          </cell>
          <cell r="AC1828">
            <v>41364</v>
          </cell>
          <cell r="AD1828">
            <v>41455</v>
          </cell>
          <cell r="AE1828">
            <v>41547</v>
          </cell>
          <cell r="AF1828">
            <v>41639</v>
          </cell>
          <cell r="AG1828">
            <v>41729</v>
          </cell>
          <cell r="AH1828">
            <v>41820</v>
          </cell>
          <cell r="AI1828">
            <v>41912</v>
          </cell>
          <cell r="AJ1828">
            <v>42004</v>
          </cell>
          <cell r="AK1828">
            <v>42094</v>
          </cell>
          <cell r="AL1828">
            <v>42185</v>
          </cell>
          <cell r="AM1828">
            <v>42277</v>
          </cell>
          <cell r="AN1828">
            <v>42369</v>
          </cell>
          <cell r="AO1828">
            <v>42460</v>
          </cell>
          <cell r="AP1828">
            <v>42551</v>
          </cell>
          <cell r="AQ1828">
            <v>42643</v>
          </cell>
          <cell r="AR1828">
            <v>42735</v>
          </cell>
          <cell r="AS1828">
            <v>42825</v>
          </cell>
          <cell r="AT1828">
            <v>42916</v>
          </cell>
          <cell r="AU1828">
            <v>43008</v>
          </cell>
          <cell r="AV1828">
            <v>43100</v>
          </cell>
          <cell r="AW1828">
            <v>43190</v>
          </cell>
          <cell r="AX1828">
            <v>43281</v>
          </cell>
          <cell r="AY1828">
            <v>43373</v>
          </cell>
          <cell r="AZ1828">
            <v>43465</v>
          </cell>
          <cell r="BA1828">
            <v>43555</v>
          </cell>
          <cell r="BB1828">
            <v>43646</v>
          </cell>
          <cell r="BC1828">
            <v>43738</v>
          </cell>
          <cell r="BD1828">
            <v>43830</v>
          </cell>
          <cell r="BE1828">
            <v>43921</v>
          </cell>
          <cell r="BF1828">
            <v>44012</v>
          </cell>
          <cell r="BG1828">
            <v>44104</v>
          </cell>
          <cell r="BH1828">
            <v>44196</v>
          </cell>
          <cell r="BI1828">
            <v>44286</v>
          </cell>
          <cell r="BJ1828">
            <v>44377</v>
          </cell>
          <cell r="BK1828">
            <v>44469</v>
          </cell>
          <cell r="BL1828">
            <v>44561</v>
          </cell>
          <cell r="BM1828">
            <v>44651</v>
          </cell>
          <cell r="BN1828">
            <v>44742</v>
          </cell>
          <cell r="BO1828">
            <v>44834</v>
          </cell>
          <cell r="BP1828">
            <v>44926</v>
          </cell>
          <cell r="BQ1828">
            <v>45016</v>
          </cell>
        </row>
        <row r="1829">
          <cell r="E1829" t="str">
            <v>Forecast</v>
          </cell>
          <cell r="F1829" t="str">
            <v>Forecast</v>
          </cell>
          <cell r="G1829" t="str">
            <v>Forecast</v>
          </cell>
          <cell r="H1829" t="str">
            <v>Forecast</v>
          </cell>
          <cell r="I1829" t="str">
            <v>Forecast</v>
          </cell>
          <cell r="J1829" t="str">
            <v>Forecast</v>
          </cell>
          <cell r="K1829" t="str">
            <v>Forecast</v>
          </cell>
          <cell r="L1829" t="str">
            <v>Forecast</v>
          </cell>
          <cell r="M1829" t="str">
            <v>Forecast</v>
          </cell>
          <cell r="N1829" t="str">
            <v>Forecast</v>
          </cell>
          <cell r="O1829" t="str">
            <v>Forecast</v>
          </cell>
          <cell r="P1829" t="str">
            <v>Forecast</v>
          </cell>
          <cell r="Q1829" t="str">
            <v>Forecast</v>
          </cell>
          <cell r="R1829" t="str">
            <v>Forecast</v>
          </cell>
          <cell r="S1829" t="str">
            <v>Forecast</v>
          </cell>
          <cell r="T1829" t="str">
            <v>Forecast</v>
          </cell>
          <cell r="U1829" t="str">
            <v>Forecast</v>
          </cell>
          <cell r="V1829" t="str">
            <v>Forecast</v>
          </cell>
          <cell r="W1829" t="str">
            <v>Forecast</v>
          </cell>
          <cell r="X1829" t="str">
            <v>Forecast</v>
          </cell>
          <cell r="Y1829" t="str">
            <v>Forecast</v>
          </cell>
          <cell r="Z1829" t="str">
            <v>Forecast</v>
          </cell>
          <cell r="AA1829" t="str">
            <v>Forecast</v>
          </cell>
          <cell r="AB1829" t="str">
            <v>Forecast</v>
          </cell>
          <cell r="AC1829" t="str">
            <v>Forecast</v>
          </cell>
          <cell r="AD1829" t="str">
            <v>Forecast</v>
          </cell>
          <cell r="AE1829" t="str">
            <v>Forecast</v>
          </cell>
          <cell r="AF1829" t="str">
            <v>Forecast</v>
          </cell>
          <cell r="AG1829" t="str">
            <v>Forecast</v>
          </cell>
          <cell r="AH1829" t="str">
            <v>Forecast</v>
          </cell>
          <cell r="AI1829" t="str">
            <v>Forecast</v>
          </cell>
          <cell r="AJ1829" t="str">
            <v>Forecast</v>
          </cell>
          <cell r="AK1829" t="str">
            <v>Forecast</v>
          </cell>
          <cell r="AL1829" t="str">
            <v>Forecast</v>
          </cell>
          <cell r="AM1829" t="str">
            <v>Forecast</v>
          </cell>
          <cell r="AN1829" t="str">
            <v>Forecast</v>
          </cell>
          <cell r="AO1829" t="str">
            <v>Forecast</v>
          </cell>
          <cell r="AP1829" t="str">
            <v>Forecast</v>
          </cell>
          <cell r="AQ1829" t="str">
            <v>Forecast</v>
          </cell>
          <cell r="AR1829" t="str">
            <v>Forecast</v>
          </cell>
          <cell r="AS1829" t="str">
            <v>Forecast</v>
          </cell>
          <cell r="AT1829" t="str">
            <v>Forecast</v>
          </cell>
          <cell r="AU1829" t="str">
            <v>Forecast</v>
          </cell>
          <cell r="AV1829" t="str">
            <v>Forecast</v>
          </cell>
          <cell r="AW1829" t="str">
            <v>Forecast</v>
          </cell>
          <cell r="AX1829" t="str">
            <v>Forecast</v>
          </cell>
          <cell r="AY1829" t="str">
            <v>Forecast</v>
          </cell>
          <cell r="AZ1829" t="str">
            <v>Forecast</v>
          </cell>
          <cell r="BA1829" t="str">
            <v>Forecast</v>
          </cell>
          <cell r="BB1829" t="str">
            <v>Forecast</v>
          </cell>
          <cell r="BC1829" t="str">
            <v>Forecast</v>
          </cell>
          <cell r="BD1829" t="str">
            <v>Forecast</v>
          </cell>
          <cell r="BE1829" t="str">
            <v>Forecast</v>
          </cell>
          <cell r="BF1829" t="str">
            <v>Forecast</v>
          </cell>
          <cell r="BG1829" t="str">
            <v>Forecast</v>
          </cell>
          <cell r="BH1829" t="str">
            <v>Forecast</v>
          </cell>
          <cell r="BI1829" t="str">
            <v>Forecast</v>
          </cell>
          <cell r="BJ1829" t="str">
            <v>Forecast</v>
          </cell>
          <cell r="BK1829" t="str">
            <v>Forecast</v>
          </cell>
          <cell r="BL1829" t="str">
            <v>Forecast</v>
          </cell>
          <cell r="BM1829" t="str">
            <v>Forecast</v>
          </cell>
          <cell r="BN1829" t="str">
            <v>Forecast</v>
          </cell>
          <cell r="BO1829" t="str">
            <v>Forecast</v>
          </cell>
          <cell r="BP1829" t="str">
            <v>Forecast</v>
          </cell>
          <cell r="BQ1829" t="str">
            <v>Forecast</v>
          </cell>
        </row>
        <row r="1832"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0</v>
          </cell>
          <cell r="AJ1832">
            <v>0</v>
          </cell>
          <cell r="AK1832">
            <v>0</v>
          </cell>
          <cell r="AL1832">
            <v>0</v>
          </cell>
          <cell r="AM1832">
            <v>0</v>
          </cell>
          <cell r="AN1832">
            <v>0</v>
          </cell>
          <cell r="AO1832">
            <v>0</v>
          </cell>
          <cell r="AP1832">
            <v>0</v>
          </cell>
          <cell r="AQ1832">
            <v>0</v>
          </cell>
          <cell r="AR1832">
            <v>0</v>
          </cell>
          <cell r="AS1832">
            <v>0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0</v>
          </cell>
          <cell r="BD1832">
            <v>0</v>
          </cell>
          <cell r="BE1832">
            <v>0</v>
          </cell>
          <cell r="BF1832">
            <v>0</v>
          </cell>
          <cell r="BG1832">
            <v>0</v>
          </cell>
          <cell r="BH1832">
            <v>0</v>
          </cell>
          <cell r="BI1832">
            <v>0</v>
          </cell>
          <cell r="BJ1832">
            <v>0</v>
          </cell>
          <cell r="BK1832">
            <v>0</v>
          </cell>
          <cell r="BL1832">
            <v>0</v>
          </cell>
          <cell r="BM1832">
            <v>0</v>
          </cell>
          <cell r="BN1832">
            <v>0</v>
          </cell>
          <cell r="BO1832">
            <v>0</v>
          </cell>
          <cell r="BP1832">
            <v>0</v>
          </cell>
          <cell r="BQ1832">
            <v>0</v>
          </cell>
        </row>
        <row r="1833"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Q1833">
            <v>0</v>
          </cell>
          <cell r="AR1833">
            <v>0</v>
          </cell>
          <cell r="AS1833">
            <v>0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0</v>
          </cell>
          <cell r="BD1833">
            <v>0</v>
          </cell>
          <cell r="BE1833">
            <v>0</v>
          </cell>
          <cell r="BF1833">
            <v>0</v>
          </cell>
          <cell r="BG1833">
            <v>0</v>
          </cell>
          <cell r="BH1833">
            <v>0</v>
          </cell>
          <cell r="BI1833">
            <v>0</v>
          </cell>
          <cell r="BJ1833">
            <v>0</v>
          </cell>
          <cell r="BK1833">
            <v>0</v>
          </cell>
          <cell r="BL1833">
            <v>0</v>
          </cell>
          <cell r="BM1833">
            <v>0</v>
          </cell>
          <cell r="BN1833">
            <v>0</v>
          </cell>
          <cell r="BO1833">
            <v>0</v>
          </cell>
          <cell r="BP1833">
            <v>0</v>
          </cell>
          <cell r="BQ1833">
            <v>0</v>
          </cell>
        </row>
        <row r="1835"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0</v>
          </cell>
          <cell r="AJ1835">
            <v>0</v>
          </cell>
          <cell r="AK1835">
            <v>0</v>
          </cell>
          <cell r="AL1835">
            <v>0</v>
          </cell>
          <cell r="AM1835">
            <v>0</v>
          </cell>
          <cell r="AN1835">
            <v>0</v>
          </cell>
          <cell r="AO1835">
            <v>0</v>
          </cell>
          <cell r="AP1835">
            <v>0</v>
          </cell>
          <cell r="AQ1835">
            <v>0</v>
          </cell>
          <cell r="AR1835">
            <v>0</v>
          </cell>
          <cell r="AS1835">
            <v>0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0</v>
          </cell>
          <cell r="BD1835">
            <v>0</v>
          </cell>
          <cell r="BE1835">
            <v>0</v>
          </cell>
          <cell r="BF1835">
            <v>0</v>
          </cell>
          <cell r="BG1835">
            <v>0</v>
          </cell>
          <cell r="BH1835">
            <v>0</v>
          </cell>
          <cell r="BI1835">
            <v>0</v>
          </cell>
          <cell r="BJ1835">
            <v>0</v>
          </cell>
          <cell r="BK1835">
            <v>0</v>
          </cell>
          <cell r="BL1835">
            <v>0</v>
          </cell>
          <cell r="BM1835">
            <v>0</v>
          </cell>
          <cell r="BN1835">
            <v>0</v>
          </cell>
          <cell r="BO1835">
            <v>0</v>
          </cell>
          <cell r="BP1835">
            <v>0</v>
          </cell>
          <cell r="BQ1835">
            <v>0</v>
          </cell>
        </row>
        <row r="1838"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0</v>
          </cell>
          <cell r="AJ1838">
            <v>0</v>
          </cell>
          <cell r="AK1838">
            <v>0</v>
          </cell>
          <cell r="AL1838">
            <v>0</v>
          </cell>
          <cell r="AM1838">
            <v>0</v>
          </cell>
          <cell r="AN1838">
            <v>0</v>
          </cell>
          <cell r="AO1838">
            <v>0</v>
          </cell>
          <cell r="AP1838">
            <v>0</v>
          </cell>
          <cell r="AQ1838">
            <v>0</v>
          </cell>
          <cell r="AR1838">
            <v>0</v>
          </cell>
          <cell r="AS1838">
            <v>0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0</v>
          </cell>
          <cell r="BD1838">
            <v>0</v>
          </cell>
          <cell r="BE1838">
            <v>0</v>
          </cell>
          <cell r="BF1838">
            <v>0</v>
          </cell>
          <cell r="BG1838">
            <v>0</v>
          </cell>
          <cell r="BH1838">
            <v>0</v>
          </cell>
          <cell r="BI1838">
            <v>0</v>
          </cell>
          <cell r="BJ1838">
            <v>0</v>
          </cell>
          <cell r="BK1838">
            <v>0</v>
          </cell>
          <cell r="BL1838">
            <v>0</v>
          </cell>
          <cell r="BM1838">
            <v>0</v>
          </cell>
          <cell r="BN1838">
            <v>0</v>
          </cell>
          <cell r="BO1838">
            <v>0</v>
          </cell>
          <cell r="BP1838">
            <v>0</v>
          </cell>
          <cell r="BQ1838">
            <v>0</v>
          </cell>
        </row>
        <row r="1839"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0</v>
          </cell>
          <cell r="AJ1839">
            <v>0</v>
          </cell>
          <cell r="AK1839">
            <v>0</v>
          </cell>
          <cell r="AL1839">
            <v>0</v>
          </cell>
          <cell r="AM1839">
            <v>0</v>
          </cell>
          <cell r="AN1839">
            <v>0</v>
          </cell>
          <cell r="AO1839">
            <v>0</v>
          </cell>
          <cell r="AP1839">
            <v>0</v>
          </cell>
          <cell r="AQ1839">
            <v>0</v>
          </cell>
          <cell r="AR1839">
            <v>0</v>
          </cell>
          <cell r="AS1839">
            <v>0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0</v>
          </cell>
          <cell r="BD1839">
            <v>0</v>
          </cell>
          <cell r="BE1839">
            <v>0</v>
          </cell>
          <cell r="BF1839">
            <v>0</v>
          </cell>
          <cell r="BG1839">
            <v>0</v>
          </cell>
          <cell r="BH1839">
            <v>0</v>
          </cell>
          <cell r="BI1839">
            <v>0</v>
          </cell>
          <cell r="BJ1839">
            <v>0</v>
          </cell>
          <cell r="BK1839">
            <v>0</v>
          </cell>
          <cell r="BL1839">
            <v>0</v>
          </cell>
          <cell r="BM1839">
            <v>0</v>
          </cell>
          <cell r="BN1839">
            <v>0</v>
          </cell>
          <cell r="BO1839">
            <v>0</v>
          </cell>
          <cell r="BP1839">
            <v>0</v>
          </cell>
          <cell r="BQ1839">
            <v>0</v>
          </cell>
        </row>
        <row r="1840"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0</v>
          </cell>
          <cell r="AJ1840">
            <v>0</v>
          </cell>
          <cell r="AK1840">
            <v>0</v>
          </cell>
          <cell r="AL1840">
            <v>0</v>
          </cell>
          <cell r="AM1840">
            <v>0</v>
          </cell>
          <cell r="AN1840">
            <v>0</v>
          </cell>
          <cell r="AO1840">
            <v>0</v>
          </cell>
          <cell r="AP1840">
            <v>0</v>
          </cell>
          <cell r="AQ1840">
            <v>0</v>
          </cell>
          <cell r="AR1840">
            <v>0</v>
          </cell>
          <cell r="AS1840">
            <v>0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0</v>
          </cell>
          <cell r="BD1840">
            <v>0</v>
          </cell>
          <cell r="BE1840">
            <v>0</v>
          </cell>
          <cell r="BF1840">
            <v>0</v>
          </cell>
          <cell r="BG1840">
            <v>0</v>
          </cell>
          <cell r="BH1840">
            <v>0</v>
          </cell>
          <cell r="BI1840">
            <v>0</v>
          </cell>
          <cell r="BJ1840">
            <v>0</v>
          </cell>
          <cell r="BK1840">
            <v>0</v>
          </cell>
          <cell r="BL1840">
            <v>0</v>
          </cell>
          <cell r="BM1840">
            <v>0</v>
          </cell>
          <cell r="BN1840">
            <v>0</v>
          </cell>
          <cell r="BO1840">
            <v>0</v>
          </cell>
          <cell r="BP1840">
            <v>0</v>
          </cell>
          <cell r="BQ1840">
            <v>0</v>
          </cell>
        </row>
        <row r="1841"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0</v>
          </cell>
          <cell r="AJ1841">
            <v>0</v>
          </cell>
          <cell r="AK1841">
            <v>0</v>
          </cell>
          <cell r="AL1841">
            <v>0</v>
          </cell>
          <cell r="AM1841">
            <v>0</v>
          </cell>
          <cell r="AN1841">
            <v>0</v>
          </cell>
          <cell r="AO1841">
            <v>0</v>
          </cell>
          <cell r="AP1841">
            <v>0</v>
          </cell>
          <cell r="AQ1841">
            <v>0</v>
          </cell>
          <cell r="AR1841">
            <v>0</v>
          </cell>
          <cell r="AS1841">
            <v>0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0</v>
          </cell>
          <cell r="BD1841">
            <v>0</v>
          </cell>
          <cell r="BE1841">
            <v>0</v>
          </cell>
          <cell r="BF1841">
            <v>0</v>
          </cell>
          <cell r="BG1841">
            <v>0</v>
          </cell>
          <cell r="BH1841">
            <v>0</v>
          </cell>
          <cell r="BI1841">
            <v>0</v>
          </cell>
          <cell r="BJ1841">
            <v>0</v>
          </cell>
          <cell r="BK1841">
            <v>0</v>
          </cell>
          <cell r="BL1841">
            <v>0</v>
          </cell>
          <cell r="BM1841">
            <v>0</v>
          </cell>
          <cell r="BN1841">
            <v>0</v>
          </cell>
          <cell r="BO1841">
            <v>0</v>
          </cell>
          <cell r="BP1841">
            <v>0</v>
          </cell>
          <cell r="BQ1841">
            <v>0</v>
          </cell>
        </row>
        <row r="1842"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0</v>
          </cell>
          <cell r="AJ1842">
            <v>0</v>
          </cell>
          <cell r="AK1842">
            <v>0</v>
          </cell>
          <cell r="AL1842">
            <v>0</v>
          </cell>
          <cell r="AM1842">
            <v>0</v>
          </cell>
          <cell r="AN1842">
            <v>0</v>
          </cell>
          <cell r="AO1842">
            <v>0</v>
          </cell>
          <cell r="AP1842">
            <v>0</v>
          </cell>
          <cell r="AQ1842">
            <v>0</v>
          </cell>
          <cell r="AR1842">
            <v>0</v>
          </cell>
          <cell r="AS1842">
            <v>0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0</v>
          </cell>
          <cell r="BD1842">
            <v>0</v>
          </cell>
          <cell r="BE1842">
            <v>0</v>
          </cell>
          <cell r="BF1842">
            <v>0</v>
          </cell>
          <cell r="BG1842">
            <v>0</v>
          </cell>
          <cell r="BH1842">
            <v>0</v>
          </cell>
          <cell r="BI1842">
            <v>0</v>
          </cell>
          <cell r="BJ1842">
            <v>0</v>
          </cell>
          <cell r="BK1842">
            <v>0</v>
          </cell>
          <cell r="BL1842">
            <v>0</v>
          </cell>
          <cell r="BM1842">
            <v>0</v>
          </cell>
          <cell r="BN1842">
            <v>0</v>
          </cell>
          <cell r="BO1842">
            <v>0</v>
          </cell>
          <cell r="BP1842">
            <v>0</v>
          </cell>
          <cell r="BQ1842">
            <v>0</v>
          </cell>
        </row>
        <row r="1844"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0</v>
          </cell>
          <cell r="AJ1844">
            <v>0</v>
          </cell>
          <cell r="AK1844">
            <v>0</v>
          </cell>
          <cell r="AL1844">
            <v>0</v>
          </cell>
          <cell r="AM1844">
            <v>0</v>
          </cell>
          <cell r="AN1844">
            <v>0</v>
          </cell>
          <cell r="AO1844">
            <v>0</v>
          </cell>
          <cell r="AP1844">
            <v>0</v>
          </cell>
          <cell r="AQ1844">
            <v>0</v>
          </cell>
          <cell r="AR1844">
            <v>0</v>
          </cell>
          <cell r="AS1844">
            <v>0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0</v>
          </cell>
          <cell r="BD1844">
            <v>0</v>
          </cell>
          <cell r="BE1844">
            <v>0</v>
          </cell>
          <cell r="BF1844">
            <v>0</v>
          </cell>
          <cell r="BG1844">
            <v>0</v>
          </cell>
          <cell r="BH1844">
            <v>0</v>
          </cell>
          <cell r="BI1844">
            <v>0</v>
          </cell>
          <cell r="BJ1844">
            <v>0</v>
          </cell>
          <cell r="BK1844">
            <v>0</v>
          </cell>
          <cell r="BL1844">
            <v>0</v>
          </cell>
          <cell r="BM1844">
            <v>0</v>
          </cell>
          <cell r="BN1844">
            <v>0</v>
          </cell>
          <cell r="BO1844">
            <v>0</v>
          </cell>
          <cell r="BP1844">
            <v>0</v>
          </cell>
          <cell r="BQ1844">
            <v>0</v>
          </cell>
        </row>
        <row r="1846"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0</v>
          </cell>
          <cell r="AJ1846">
            <v>0</v>
          </cell>
          <cell r="AK1846">
            <v>0</v>
          </cell>
          <cell r="AL1846">
            <v>0</v>
          </cell>
          <cell r="AM1846">
            <v>0</v>
          </cell>
          <cell r="AN1846">
            <v>0</v>
          </cell>
          <cell r="AO1846">
            <v>0</v>
          </cell>
          <cell r="AP1846">
            <v>0</v>
          </cell>
          <cell r="AQ1846">
            <v>0</v>
          </cell>
          <cell r="AR1846">
            <v>0</v>
          </cell>
          <cell r="AS1846">
            <v>0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0</v>
          </cell>
          <cell r="BD1846">
            <v>0</v>
          </cell>
          <cell r="BE1846">
            <v>0</v>
          </cell>
          <cell r="BF1846">
            <v>0</v>
          </cell>
          <cell r="BG1846">
            <v>0</v>
          </cell>
          <cell r="BH1846">
            <v>0</v>
          </cell>
          <cell r="BI1846">
            <v>0</v>
          </cell>
          <cell r="BJ1846">
            <v>0</v>
          </cell>
          <cell r="BK1846">
            <v>0</v>
          </cell>
          <cell r="BL1846">
            <v>0</v>
          </cell>
          <cell r="BM1846">
            <v>0</v>
          </cell>
          <cell r="BN1846">
            <v>0</v>
          </cell>
          <cell r="BO1846">
            <v>0</v>
          </cell>
          <cell r="BP1846">
            <v>0</v>
          </cell>
          <cell r="BQ1846">
            <v>0</v>
          </cell>
        </row>
        <row r="1849"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0</v>
          </cell>
          <cell r="AJ1849">
            <v>0</v>
          </cell>
          <cell r="AK1849">
            <v>0</v>
          </cell>
          <cell r="AL1849">
            <v>0</v>
          </cell>
          <cell r="AM1849">
            <v>0</v>
          </cell>
          <cell r="AN1849">
            <v>0</v>
          </cell>
          <cell r="AO1849">
            <v>0</v>
          </cell>
          <cell r="AP1849">
            <v>0</v>
          </cell>
          <cell r="AQ1849">
            <v>0</v>
          </cell>
          <cell r="AR1849">
            <v>0</v>
          </cell>
          <cell r="AS1849">
            <v>0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0</v>
          </cell>
          <cell r="BD1849">
            <v>0</v>
          </cell>
          <cell r="BE1849">
            <v>0</v>
          </cell>
          <cell r="BF1849">
            <v>0</v>
          </cell>
          <cell r="BG1849">
            <v>0</v>
          </cell>
          <cell r="BH1849">
            <v>0</v>
          </cell>
          <cell r="BI1849">
            <v>0</v>
          </cell>
          <cell r="BJ1849">
            <v>0</v>
          </cell>
          <cell r="BK1849">
            <v>0</v>
          </cell>
          <cell r="BL1849">
            <v>0</v>
          </cell>
          <cell r="BM1849">
            <v>0</v>
          </cell>
          <cell r="BN1849">
            <v>0</v>
          </cell>
          <cell r="BO1849">
            <v>0</v>
          </cell>
          <cell r="BP1849">
            <v>0</v>
          </cell>
          <cell r="BQ1849">
            <v>0</v>
          </cell>
        </row>
        <row r="1850"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0</v>
          </cell>
          <cell r="AJ1850">
            <v>0</v>
          </cell>
          <cell r="AK1850">
            <v>0</v>
          </cell>
          <cell r="AL1850">
            <v>0</v>
          </cell>
          <cell r="AM1850">
            <v>0</v>
          </cell>
          <cell r="AN1850">
            <v>0</v>
          </cell>
          <cell r="AO1850">
            <v>0</v>
          </cell>
          <cell r="AP1850">
            <v>0</v>
          </cell>
          <cell r="AQ1850">
            <v>0</v>
          </cell>
          <cell r="AR1850">
            <v>0</v>
          </cell>
          <cell r="AS1850">
            <v>0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0</v>
          </cell>
          <cell r="BD1850">
            <v>0</v>
          </cell>
          <cell r="BE1850">
            <v>0</v>
          </cell>
          <cell r="BF1850">
            <v>0</v>
          </cell>
          <cell r="BG1850">
            <v>0</v>
          </cell>
          <cell r="BH1850">
            <v>0</v>
          </cell>
          <cell r="BI1850">
            <v>0</v>
          </cell>
          <cell r="BJ1850">
            <v>0</v>
          </cell>
          <cell r="BK1850">
            <v>0</v>
          </cell>
          <cell r="BL1850">
            <v>0</v>
          </cell>
          <cell r="BM1850">
            <v>0</v>
          </cell>
          <cell r="BN1850">
            <v>0</v>
          </cell>
          <cell r="BO1850">
            <v>0</v>
          </cell>
          <cell r="BP1850">
            <v>0</v>
          </cell>
          <cell r="BQ1850">
            <v>0</v>
          </cell>
        </row>
        <row r="1851"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0</v>
          </cell>
          <cell r="AJ1851">
            <v>0</v>
          </cell>
          <cell r="AK1851">
            <v>0</v>
          </cell>
          <cell r="AL1851">
            <v>0</v>
          </cell>
          <cell r="AM1851">
            <v>0</v>
          </cell>
          <cell r="AN1851">
            <v>0</v>
          </cell>
          <cell r="AO1851">
            <v>0</v>
          </cell>
          <cell r="AP1851">
            <v>0</v>
          </cell>
          <cell r="AQ1851">
            <v>0</v>
          </cell>
          <cell r="AR1851">
            <v>0</v>
          </cell>
          <cell r="AS1851">
            <v>0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0</v>
          </cell>
          <cell r="BD1851">
            <v>0</v>
          </cell>
          <cell r="BE1851">
            <v>0</v>
          </cell>
          <cell r="BF1851">
            <v>0</v>
          </cell>
          <cell r="BG1851">
            <v>0</v>
          </cell>
          <cell r="BH1851">
            <v>0</v>
          </cell>
          <cell r="BI1851">
            <v>0</v>
          </cell>
          <cell r="BJ1851">
            <v>0</v>
          </cell>
          <cell r="BK1851">
            <v>0</v>
          </cell>
          <cell r="BL1851">
            <v>0</v>
          </cell>
          <cell r="BM1851">
            <v>0</v>
          </cell>
          <cell r="BN1851">
            <v>0</v>
          </cell>
          <cell r="BO1851">
            <v>0</v>
          </cell>
          <cell r="BP1851">
            <v>0</v>
          </cell>
          <cell r="BQ1851">
            <v>0</v>
          </cell>
        </row>
        <row r="1853"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0</v>
          </cell>
          <cell r="AJ1853">
            <v>0</v>
          </cell>
          <cell r="AK1853">
            <v>0</v>
          </cell>
          <cell r="AL1853">
            <v>0</v>
          </cell>
          <cell r="AM1853">
            <v>0</v>
          </cell>
          <cell r="AN1853">
            <v>0</v>
          </cell>
          <cell r="AO1853">
            <v>0</v>
          </cell>
          <cell r="AP1853">
            <v>0</v>
          </cell>
          <cell r="AQ1853">
            <v>0</v>
          </cell>
          <cell r="AR1853">
            <v>0</v>
          </cell>
          <cell r="AS1853">
            <v>0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0</v>
          </cell>
          <cell r="BD1853">
            <v>0</v>
          </cell>
          <cell r="BE1853">
            <v>0</v>
          </cell>
          <cell r="BF1853">
            <v>0</v>
          </cell>
          <cell r="BG1853">
            <v>0</v>
          </cell>
          <cell r="BH1853">
            <v>0</v>
          </cell>
          <cell r="BI1853">
            <v>0</v>
          </cell>
          <cell r="BJ1853">
            <v>0</v>
          </cell>
          <cell r="BK1853">
            <v>0</v>
          </cell>
          <cell r="BL1853">
            <v>0</v>
          </cell>
          <cell r="BM1853">
            <v>0</v>
          </cell>
          <cell r="BN1853">
            <v>0</v>
          </cell>
          <cell r="BO1853">
            <v>0</v>
          </cell>
          <cell r="BP1853">
            <v>0</v>
          </cell>
          <cell r="BQ1853">
            <v>0</v>
          </cell>
        </row>
        <row r="1856"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0</v>
          </cell>
          <cell r="AJ1856">
            <v>0</v>
          </cell>
          <cell r="AK1856">
            <v>0</v>
          </cell>
          <cell r="AL1856">
            <v>0</v>
          </cell>
          <cell r="AM1856">
            <v>0</v>
          </cell>
          <cell r="AN1856">
            <v>0</v>
          </cell>
          <cell r="AO1856">
            <v>0</v>
          </cell>
          <cell r="AP1856">
            <v>0</v>
          </cell>
          <cell r="AQ1856">
            <v>0</v>
          </cell>
          <cell r="AR1856">
            <v>0</v>
          </cell>
          <cell r="AS1856">
            <v>0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0</v>
          </cell>
          <cell r="BD1856">
            <v>0</v>
          </cell>
          <cell r="BE1856">
            <v>0</v>
          </cell>
          <cell r="BF1856">
            <v>0</v>
          </cell>
          <cell r="BG1856">
            <v>0</v>
          </cell>
          <cell r="BH1856">
            <v>0</v>
          </cell>
          <cell r="BI1856">
            <v>0</v>
          </cell>
          <cell r="BJ1856">
            <v>0</v>
          </cell>
          <cell r="BK1856">
            <v>0</v>
          </cell>
          <cell r="BL1856">
            <v>0</v>
          </cell>
          <cell r="BM1856">
            <v>0</v>
          </cell>
          <cell r="BN1856">
            <v>0</v>
          </cell>
          <cell r="BO1856">
            <v>0</v>
          </cell>
          <cell r="BP1856">
            <v>0</v>
          </cell>
          <cell r="BQ1856">
            <v>0</v>
          </cell>
        </row>
        <row r="1857"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0</v>
          </cell>
          <cell r="AJ1857">
            <v>0</v>
          </cell>
          <cell r="AK1857">
            <v>0</v>
          </cell>
          <cell r="AL1857">
            <v>0</v>
          </cell>
          <cell r="AM1857">
            <v>0</v>
          </cell>
          <cell r="AN1857">
            <v>0</v>
          </cell>
          <cell r="AO1857">
            <v>0</v>
          </cell>
          <cell r="AP1857">
            <v>0</v>
          </cell>
          <cell r="AQ1857">
            <v>0</v>
          </cell>
          <cell r="AR1857">
            <v>0</v>
          </cell>
          <cell r="AS1857">
            <v>0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0</v>
          </cell>
          <cell r="BD1857">
            <v>0</v>
          </cell>
          <cell r="BE1857">
            <v>0</v>
          </cell>
          <cell r="BF1857">
            <v>0</v>
          </cell>
          <cell r="BG1857">
            <v>0</v>
          </cell>
          <cell r="BH1857">
            <v>0</v>
          </cell>
          <cell r="BI1857">
            <v>0</v>
          </cell>
          <cell r="BJ1857">
            <v>0</v>
          </cell>
          <cell r="BK1857">
            <v>0</v>
          </cell>
          <cell r="BL1857">
            <v>0</v>
          </cell>
          <cell r="BM1857">
            <v>0</v>
          </cell>
          <cell r="BN1857">
            <v>0</v>
          </cell>
          <cell r="BO1857">
            <v>0</v>
          </cell>
          <cell r="BP1857">
            <v>0</v>
          </cell>
          <cell r="BQ1857">
            <v>0</v>
          </cell>
        </row>
        <row r="1858"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0</v>
          </cell>
          <cell r="AJ1858">
            <v>0</v>
          </cell>
          <cell r="AK1858">
            <v>0</v>
          </cell>
          <cell r="AL1858">
            <v>0</v>
          </cell>
          <cell r="AM1858">
            <v>0</v>
          </cell>
          <cell r="AN1858">
            <v>0</v>
          </cell>
          <cell r="AO1858">
            <v>0</v>
          </cell>
          <cell r="AP1858">
            <v>0</v>
          </cell>
          <cell r="AQ1858">
            <v>0</v>
          </cell>
          <cell r="AR1858">
            <v>0</v>
          </cell>
          <cell r="AS1858">
            <v>0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0</v>
          </cell>
          <cell r="BD1858">
            <v>0</v>
          </cell>
          <cell r="BE1858">
            <v>0</v>
          </cell>
          <cell r="BF1858">
            <v>0</v>
          </cell>
          <cell r="BG1858">
            <v>0</v>
          </cell>
          <cell r="BH1858">
            <v>0</v>
          </cell>
          <cell r="BI1858">
            <v>0</v>
          </cell>
          <cell r="BJ1858">
            <v>0</v>
          </cell>
          <cell r="BK1858">
            <v>0</v>
          </cell>
          <cell r="BL1858">
            <v>0</v>
          </cell>
          <cell r="BM1858">
            <v>0</v>
          </cell>
          <cell r="BN1858">
            <v>0</v>
          </cell>
          <cell r="BO1858">
            <v>0</v>
          </cell>
          <cell r="BP1858">
            <v>0</v>
          </cell>
          <cell r="BQ1858">
            <v>0</v>
          </cell>
        </row>
        <row r="1859"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0</v>
          </cell>
          <cell r="AJ1859">
            <v>0</v>
          </cell>
          <cell r="AK1859">
            <v>0</v>
          </cell>
          <cell r="AL1859">
            <v>0</v>
          </cell>
          <cell r="AM1859">
            <v>0</v>
          </cell>
          <cell r="AN1859">
            <v>0</v>
          </cell>
          <cell r="AO1859">
            <v>0</v>
          </cell>
          <cell r="AP1859">
            <v>0</v>
          </cell>
          <cell r="AQ1859">
            <v>0</v>
          </cell>
          <cell r="AR1859">
            <v>0</v>
          </cell>
          <cell r="AS1859">
            <v>0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0</v>
          </cell>
          <cell r="BD1859">
            <v>0</v>
          </cell>
          <cell r="BE1859">
            <v>0</v>
          </cell>
          <cell r="BF1859">
            <v>0</v>
          </cell>
          <cell r="BG1859">
            <v>0</v>
          </cell>
          <cell r="BH1859">
            <v>0</v>
          </cell>
          <cell r="BI1859">
            <v>0</v>
          </cell>
          <cell r="BJ1859">
            <v>0</v>
          </cell>
          <cell r="BK1859">
            <v>0</v>
          </cell>
          <cell r="BL1859">
            <v>0</v>
          </cell>
          <cell r="BM1859">
            <v>0</v>
          </cell>
          <cell r="BN1859">
            <v>0</v>
          </cell>
          <cell r="BO1859">
            <v>0</v>
          </cell>
          <cell r="BP1859">
            <v>0</v>
          </cell>
          <cell r="BQ1859">
            <v>0</v>
          </cell>
        </row>
        <row r="1861"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0</v>
          </cell>
          <cell r="AJ1861">
            <v>0</v>
          </cell>
          <cell r="AK1861">
            <v>0</v>
          </cell>
          <cell r="AL1861">
            <v>0</v>
          </cell>
          <cell r="AM1861">
            <v>0</v>
          </cell>
          <cell r="AN1861">
            <v>0</v>
          </cell>
          <cell r="AO1861">
            <v>0</v>
          </cell>
          <cell r="AP1861">
            <v>0</v>
          </cell>
          <cell r="AQ1861">
            <v>0</v>
          </cell>
          <cell r="AR1861">
            <v>0</v>
          </cell>
          <cell r="AS1861">
            <v>0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0</v>
          </cell>
          <cell r="BD1861">
            <v>0</v>
          </cell>
          <cell r="BE1861">
            <v>0</v>
          </cell>
          <cell r="BF1861">
            <v>0</v>
          </cell>
          <cell r="BG1861">
            <v>0</v>
          </cell>
          <cell r="BH1861">
            <v>0</v>
          </cell>
          <cell r="BI1861">
            <v>0</v>
          </cell>
          <cell r="BJ1861">
            <v>0</v>
          </cell>
          <cell r="BK1861">
            <v>0</v>
          </cell>
          <cell r="BL1861">
            <v>0</v>
          </cell>
          <cell r="BM1861">
            <v>0</v>
          </cell>
          <cell r="BN1861">
            <v>0</v>
          </cell>
          <cell r="BO1861">
            <v>0</v>
          </cell>
          <cell r="BP1861">
            <v>0</v>
          </cell>
          <cell r="BQ1861">
            <v>0</v>
          </cell>
        </row>
        <row r="1864"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0</v>
          </cell>
          <cell r="AJ1864">
            <v>0</v>
          </cell>
          <cell r="AK1864">
            <v>0</v>
          </cell>
          <cell r="AL1864">
            <v>0</v>
          </cell>
          <cell r="AM1864">
            <v>0</v>
          </cell>
          <cell r="AN1864">
            <v>0</v>
          </cell>
          <cell r="AO1864">
            <v>0</v>
          </cell>
          <cell r="AP1864">
            <v>0</v>
          </cell>
          <cell r="AQ1864">
            <v>0</v>
          </cell>
          <cell r="AR1864">
            <v>0</v>
          </cell>
          <cell r="AS1864">
            <v>0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0</v>
          </cell>
          <cell r="BD1864">
            <v>0</v>
          </cell>
          <cell r="BE1864">
            <v>0</v>
          </cell>
          <cell r="BF1864">
            <v>0</v>
          </cell>
          <cell r="BG1864">
            <v>0</v>
          </cell>
          <cell r="BH1864">
            <v>0</v>
          </cell>
          <cell r="BI1864">
            <v>0</v>
          </cell>
          <cell r="BJ1864">
            <v>0</v>
          </cell>
          <cell r="BK1864">
            <v>0</v>
          </cell>
          <cell r="BL1864">
            <v>0</v>
          </cell>
          <cell r="BM1864">
            <v>0</v>
          </cell>
          <cell r="BN1864">
            <v>0</v>
          </cell>
          <cell r="BO1864">
            <v>0</v>
          </cell>
          <cell r="BP1864">
            <v>0</v>
          </cell>
          <cell r="BQ1864">
            <v>0</v>
          </cell>
        </row>
        <row r="1865"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0</v>
          </cell>
          <cell r="AJ1865">
            <v>0</v>
          </cell>
          <cell r="AK1865">
            <v>0</v>
          </cell>
          <cell r="AL1865">
            <v>0</v>
          </cell>
          <cell r="AM1865">
            <v>0</v>
          </cell>
          <cell r="AN1865">
            <v>0</v>
          </cell>
          <cell r="AO1865">
            <v>0</v>
          </cell>
          <cell r="AP1865">
            <v>0</v>
          </cell>
          <cell r="AQ1865">
            <v>0</v>
          </cell>
          <cell r="AR1865">
            <v>0</v>
          </cell>
          <cell r="AS1865">
            <v>0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0</v>
          </cell>
          <cell r="BD1865">
            <v>0</v>
          </cell>
          <cell r="BE1865">
            <v>0</v>
          </cell>
          <cell r="BF1865">
            <v>0</v>
          </cell>
          <cell r="BG1865">
            <v>0</v>
          </cell>
          <cell r="BH1865">
            <v>0</v>
          </cell>
          <cell r="BI1865">
            <v>0</v>
          </cell>
          <cell r="BJ1865">
            <v>0</v>
          </cell>
          <cell r="BK1865">
            <v>0</v>
          </cell>
          <cell r="BL1865">
            <v>0</v>
          </cell>
          <cell r="BM1865">
            <v>0</v>
          </cell>
          <cell r="BN1865">
            <v>0</v>
          </cell>
          <cell r="BO1865">
            <v>0</v>
          </cell>
          <cell r="BP1865">
            <v>0</v>
          </cell>
          <cell r="BQ1865">
            <v>0</v>
          </cell>
        </row>
        <row r="1867"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0</v>
          </cell>
          <cell r="AJ1867">
            <v>0</v>
          </cell>
          <cell r="AK1867">
            <v>0</v>
          </cell>
          <cell r="AL1867">
            <v>0</v>
          </cell>
          <cell r="AM1867">
            <v>0</v>
          </cell>
          <cell r="AN1867">
            <v>0</v>
          </cell>
          <cell r="AO1867">
            <v>0</v>
          </cell>
          <cell r="AP1867">
            <v>0</v>
          </cell>
          <cell r="AQ1867">
            <v>0</v>
          </cell>
          <cell r="AR1867">
            <v>0</v>
          </cell>
          <cell r="AS1867">
            <v>0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0</v>
          </cell>
          <cell r="BD1867">
            <v>0</v>
          </cell>
          <cell r="BE1867">
            <v>0</v>
          </cell>
          <cell r="BF1867">
            <v>0</v>
          </cell>
          <cell r="BG1867">
            <v>0</v>
          </cell>
          <cell r="BH1867">
            <v>0</v>
          </cell>
          <cell r="BI1867">
            <v>0</v>
          </cell>
          <cell r="BJ1867">
            <v>0</v>
          </cell>
          <cell r="BK1867">
            <v>0</v>
          </cell>
          <cell r="BL1867">
            <v>0</v>
          </cell>
          <cell r="BM1867">
            <v>0</v>
          </cell>
          <cell r="BN1867">
            <v>0</v>
          </cell>
          <cell r="BO1867">
            <v>0</v>
          </cell>
          <cell r="BP1867">
            <v>0</v>
          </cell>
          <cell r="BQ1867">
            <v>0</v>
          </cell>
        </row>
        <row r="1870"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0</v>
          </cell>
          <cell r="AJ1870">
            <v>0</v>
          </cell>
          <cell r="AK1870">
            <v>0</v>
          </cell>
          <cell r="AL1870">
            <v>0</v>
          </cell>
          <cell r="AM1870">
            <v>0</v>
          </cell>
          <cell r="AN1870">
            <v>0</v>
          </cell>
          <cell r="AO1870">
            <v>0</v>
          </cell>
          <cell r="AP1870">
            <v>0</v>
          </cell>
          <cell r="AQ1870">
            <v>0</v>
          </cell>
          <cell r="AR1870">
            <v>0</v>
          </cell>
          <cell r="AS1870">
            <v>0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0</v>
          </cell>
          <cell r="BD1870">
            <v>0</v>
          </cell>
          <cell r="BE1870">
            <v>0</v>
          </cell>
          <cell r="BF1870">
            <v>0</v>
          </cell>
          <cell r="BG1870">
            <v>0</v>
          </cell>
          <cell r="BH1870">
            <v>0</v>
          </cell>
          <cell r="BI1870">
            <v>0</v>
          </cell>
          <cell r="BJ1870">
            <v>0</v>
          </cell>
          <cell r="BK1870">
            <v>0</v>
          </cell>
          <cell r="BL1870">
            <v>0</v>
          </cell>
          <cell r="BM1870">
            <v>0</v>
          </cell>
          <cell r="BN1870">
            <v>0</v>
          </cell>
          <cell r="BO1870">
            <v>0</v>
          </cell>
          <cell r="BP1870">
            <v>0</v>
          </cell>
          <cell r="BQ1870">
            <v>0</v>
          </cell>
        </row>
        <row r="1871"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0</v>
          </cell>
          <cell r="AJ1871">
            <v>0</v>
          </cell>
          <cell r="AK1871">
            <v>0</v>
          </cell>
          <cell r="AL1871">
            <v>0</v>
          </cell>
          <cell r="AM1871">
            <v>0</v>
          </cell>
          <cell r="AN1871">
            <v>0</v>
          </cell>
          <cell r="AO1871">
            <v>0</v>
          </cell>
          <cell r="AP1871">
            <v>0</v>
          </cell>
          <cell r="AQ1871">
            <v>0</v>
          </cell>
          <cell r="AR1871">
            <v>0</v>
          </cell>
          <cell r="AS1871">
            <v>0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0</v>
          </cell>
          <cell r="BD1871">
            <v>0</v>
          </cell>
          <cell r="BE1871">
            <v>0</v>
          </cell>
          <cell r="BF1871">
            <v>0</v>
          </cell>
          <cell r="BG1871">
            <v>0</v>
          </cell>
          <cell r="BH1871">
            <v>0</v>
          </cell>
          <cell r="BI1871">
            <v>0</v>
          </cell>
          <cell r="BJ1871">
            <v>0</v>
          </cell>
          <cell r="BK1871">
            <v>0</v>
          </cell>
          <cell r="BL1871">
            <v>0</v>
          </cell>
          <cell r="BM1871">
            <v>0</v>
          </cell>
          <cell r="BN1871">
            <v>0</v>
          </cell>
          <cell r="BO1871">
            <v>0</v>
          </cell>
          <cell r="BP1871">
            <v>0</v>
          </cell>
          <cell r="BQ1871">
            <v>0</v>
          </cell>
        </row>
        <row r="1872"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0</v>
          </cell>
          <cell r="AJ1872">
            <v>0</v>
          </cell>
          <cell r="AK1872">
            <v>0</v>
          </cell>
          <cell r="AL1872">
            <v>0</v>
          </cell>
          <cell r="AM1872">
            <v>0</v>
          </cell>
          <cell r="AN1872">
            <v>0</v>
          </cell>
          <cell r="AO1872">
            <v>0</v>
          </cell>
          <cell r="AP1872">
            <v>0</v>
          </cell>
          <cell r="AQ1872">
            <v>0</v>
          </cell>
          <cell r="AR1872">
            <v>0</v>
          </cell>
          <cell r="AS1872">
            <v>0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0</v>
          </cell>
          <cell r="BD1872">
            <v>0</v>
          </cell>
          <cell r="BE1872">
            <v>0</v>
          </cell>
          <cell r="BF1872">
            <v>0</v>
          </cell>
          <cell r="BG1872">
            <v>0</v>
          </cell>
          <cell r="BH1872">
            <v>0</v>
          </cell>
          <cell r="BI1872">
            <v>0</v>
          </cell>
          <cell r="BJ1872">
            <v>0</v>
          </cell>
          <cell r="BK1872">
            <v>0</v>
          </cell>
          <cell r="BL1872">
            <v>0</v>
          </cell>
          <cell r="BM1872">
            <v>0</v>
          </cell>
          <cell r="BN1872">
            <v>0</v>
          </cell>
          <cell r="BO1872">
            <v>0</v>
          </cell>
          <cell r="BP1872">
            <v>0</v>
          </cell>
          <cell r="BQ1872">
            <v>0</v>
          </cell>
        </row>
        <row r="1874"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  <cell r="V1874">
            <v>0</v>
          </cell>
          <cell r="W1874">
            <v>0</v>
          </cell>
          <cell r="X1874">
            <v>0</v>
          </cell>
          <cell r="Y1874">
            <v>0</v>
          </cell>
          <cell r="Z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0</v>
          </cell>
          <cell r="AJ1874">
            <v>0</v>
          </cell>
          <cell r="AK1874">
            <v>0</v>
          </cell>
          <cell r="AL1874">
            <v>0</v>
          </cell>
          <cell r="AM1874">
            <v>0</v>
          </cell>
          <cell r="AN1874">
            <v>0</v>
          </cell>
          <cell r="AO1874">
            <v>0</v>
          </cell>
          <cell r="AP1874">
            <v>0</v>
          </cell>
          <cell r="AQ1874">
            <v>0</v>
          </cell>
          <cell r="AR1874">
            <v>0</v>
          </cell>
          <cell r="AS1874">
            <v>0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0</v>
          </cell>
          <cell r="BD1874">
            <v>0</v>
          </cell>
          <cell r="BE1874">
            <v>0</v>
          </cell>
          <cell r="BF1874">
            <v>0</v>
          </cell>
          <cell r="BG1874">
            <v>0</v>
          </cell>
          <cell r="BH1874">
            <v>0</v>
          </cell>
          <cell r="BI1874">
            <v>0</v>
          </cell>
          <cell r="BJ1874">
            <v>0</v>
          </cell>
          <cell r="BK1874">
            <v>0</v>
          </cell>
          <cell r="BL1874">
            <v>0</v>
          </cell>
          <cell r="BM1874">
            <v>0</v>
          </cell>
          <cell r="BN1874">
            <v>0</v>
          </cell>
          <cell r="BO1874">
            <v>0</v>
          </cell>
          <cell r="BP1874">
            <v>0</v>
          </cell>
          <cell r="BQ1874">
            <v>0</v>
          </cell>
        </row>
        <row r="1876"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  <cell r="V1876">
            <v>0</v>
          </cell>
          <cell r="W1876">
            <v>0</v>
          </cell>
          <cell r="X1876">
            <v>0</v>
          </cell>
          <cell r="Y1876">
            <v>0</v>
          </cell>
          <cell r="Z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0</v>
          </cell>
          <cell r="AJ1876">
            <v>0</v>
          </cell>
          <cell r="AK1876">
            <v>0</v>
          </cell>
          <cell r="AL1876">
            <v>0</v>
          </cell>
          <cell r="AM1876">
            <v>0</v>
          </cell>
          <cell r="AN1876">
            <v>0</v>
          </cell>
          <cell r="AO1876">
            <v>0</v>
          </cell>
          <cell r="AP1876">
            <v>0</v>
          </cell>
          <cell r="AQ1876">
            <v>0</v>
          </cell>
          <cell r="AR1876">
            <v>0</v>
          </cell>
          <cell r="AS1876">
            <v>0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0</v>
          </cell>
          <cell r="BD1876">
            <v>0</v>
          </cell>
          <cell r="BE1876">
            <v>0</v>
          </cell>
          <cell r="BF1876">
            <v>0</v>
          </cell>
          <cell r="BG1876">
            <v>0</v>
          </cell>
          <cell r="BH1876">
            <v>0</v>
          </cell>
          <cell r="BI1876">
            <v>0</v>
          </cell>
          <cell r="BJ1876">
            <v>0</v>
          </cell>
          <cell r="BK1876">
            <v>0</v>
          </cell>
          <cell r="BL1876">
            <v>0</v>
          </cell>
          <cell r="BM1876">
            <v>0</v>
          </cell>
          <cell r="BN1876">
            <v>0</v>
          </cell>
          <cell r="BO1876">
            <v>0</v>
          </cell>
          <cell r="BP1876">
            <v>0</v>
          </cell>
          <cell r="BQ1876">
            <v>0</v>
          </cell>
        </row>
        <row r="1878"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  <cell r="V1878">
            <v>0</v>
          </cell>
          <cell r="W1878">
            <v>0</v>
          </cell>
          <cell r="X1878">
            <v>0</v>
          </cell>
          <cell r="Y1878">
            <v>0</v>
          </cell>
          <cell r="Z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0</v>
          </cell>
          <cell r="AJ1878">
            <v>0</v>
          </cell>
          <cell r="AK1878">
            <v>0</v>
          </cell>
          <cell r="AL1878">
            <v>0</v>
          </cell>
          <cell r="AM1878">
            <v>0</v>
          </cell>
          <cell r="AN1878">
            <v>0</v>
          </cell>
          <cell r="AO1878">
            <v>0</v>
          </cell>
          <cell r="AP1878">
            <v>0</v>
          </cell>
          <cell r="AQ1878">
            <v>0</v>
          </cell>
          <cell r="AR1878">
            <v>0</v>
          </cell>
          <cell r="AS1878">
            <v>0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0</v>
          </cell>
          <cell r="BD1878">
            <v>0</v>
          </cell>
          <cell r="BE1878">
            <v>0</v>
          </cell>
          <cell r="BF1878">
            <v>0</v>
          </cell>
          <cell r="BG1878">
            <v>0</v>
          </cell>
          <cell r="BH1878">
            <v>0</v>
          </cell>
          <cell r="BI1878">
            <v>0</v>
          </cell>
          <cell r="BJ1878">
            <v>0</v>
          </cell>
          <cell r="BK1878">
            <v>0</v>
          </cell>
          <cell r="BL1878">
            <v>0</v>
          </cell>
          <cell r="BM1878">
            <v>0</v>
          </cell>
          <cell r="BN1878">
            <v>0</v>
          </cell>
          <cell r="BO1878">
            <v>0</v>
          </cell>
          <cell r="BP1878">
            <v>0</v>
          </cell>
          <cell r="BQ1878">
            <v>0</v>
          </cell>
        </row>
        <row r="1880"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  <cell r="V1880">
            <v>0</v>
          </cell>
          <cell r="W1880">
            <v>0</v>
          </cell>
          <cell r="X1880">
            <v>0</v>
          </cell>
          <cell r="Y1880">
            <v>0</v>
          </cell>
          <cell r="Z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0</v>
          </cell>
          <cell r="AJ1880">
            <v>0</v>
          </cell>
          <cell r="AK1880">
            <v>0</v>
          </cell>
          <cell r="AL1880">
            <v>0</v>
          </cell>
          <cell r="AM1880">
            <v>0</v>
          </cell>
          <cell r="AN1880">
            <v>0</v>
          </cell>
          <cell r="AO1880">
            <v>0</v>
          </cell>
          <cell r="AP1880">
            <v>0</v>
          </cell>
          <cell r="AQ1880">
            <v>0</v>
          </cell>
          <cell r="AR1880">
            <v>0</v>
          </cell>
          <cell r="AS1880">
            <v>0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0</v>
          </cell>
          <cell r="BD1880">
            <v>0</v>
          </cell>
          <cell r="BE1880">
            <v>0</v>
          </cell>
          <cell r="BF1880">
            <v>0</v>
          </cell>
          <cell r="BG1880">
            <v>0</v>
          </cell>
          <cell r="BH1880">
            <v>0</v>
          </cell>
          <cell r="BI1880">
            <v>0</v>
          </cell>
          <cell r="BJ1880">
            <v>0</v>
          </cell>
          <cell r="BK1880">
            <v>0</v>
          </cell>
          <cell r="BL1880">
            <v>0</v>
          </cell>
          <cell r="BM1880">
            <v>0</v>
          </cell>
          <cell r="BN1880">
            <v>0</v>
          </cell>
          <cell r="BO1880">
            <v>0</v>
          </cell>
          <cell r="BP1880">
            <v>0</v>
          </cell>
          <cell r="BQ1880">
            <v>0</v>
          </cell>
        </row>
        <row r="1881"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  <cell r="V1881">
            <v>0</v>
          </cell>
          <cell r="W1881">
            <v>0</v>
          </cell>
          <cell r="X1881">
            <v>0</v>
          </cell>
          <cell r="Y1881">
            <v>0</v>
          </cell>
          <cell r="Z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0</v>
          </cell>
          <cell r="AJ1881">
            <v>0</v>
          </cell>
          <cell r="AK1881">
            <v>0</v>
          </cell>
          <cell r="AL1881">
            <v>0</v>
          </cell>
          <cell r="AM1881">
            <v>0</v>
          </cell>
          <cell r="AN1881">
            <v>0</v>
          </cell>
          <cell r="AO1881">
            <v>0</v>
          </cell>
          <cell r="AP1881">
            <v>0</v>
          </cell>
          <cell r="AQ1881">
            <v>0</v>
          </cell>
          <cell r="AR1881">
            <v>0</v>
          </cell>
          <cell r="AS1881">
            <v>0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0</v>
          </cell>
          <cell r="BD1881">
            <v>0</v>
          </cell>
          <cell r="BE1881">
            <v>0</v>
          </cell>
          <cell r="BF1881">
            <v>0</v>
          </cell>
          <cell r="BG1881">
            <v>0</v>
          </cell>
          <cell r="BH1881">
            <v>0</v>
          </cell>
          <cell r="BI1881">
            <v>0</v>
          </cell>
          <cell r="BJ1881">
            <v>0</v>
          </cell>
          <cell r="BK1881">
            <v>0</v>
          </cell>
          <cell r="BL1881">
            <v>0</v>
          </cell>
          <cell r="BM1881">
            <v>0</v>
          </cell>
          <cell r="BN1881">
            <v>0</v>
          </cell>
          <cell r="BO1881">
            <v>0</v>
          </cell>
          <cell r="BP1881">
            <v>0</v>
          </cell>
          <cell r="BQ1881">
            <v>0</v>
          </cell>
        </row>
        <row r="1882">
          <cell r="E1882" t="str">
            <v>-</v>
          </cell>
          <cell r="F1882" t="str">
            <v>-</v>
          </cell>
          <cell r="G1882" t="str">
            <v>-</v>
          </cell>
          <cell r="H1882" t="str">
            <v>-</v>
          </cell>
          <cell r="I1882" t="str">
            <v>-</v>
          </cell>
          <cell r="J1882" t="str">
            <v>-</v>
          </cell>
          <cell r="K1882" t="str">
            <v>-</v>
          </cell>
          <cell r="L1882" t="str">
            <v>-</v>
          </cell>
          <cell r="M1882" t="str">
            <v>-</v>
          </cell>
          <cell r="N1882" t="str">
            <v>-</v>
          </cell>
          <cell r="O1882" t="str">
            <v>-</v>
          </cell>
          <cell r="P1882" t="str">
            <v>-</v>
          </cell>
          <cell r="Q1882" t="str">
            <v>-</v>
          </cell>
          <cell r="R1882" t="str">
            <v>-</v>
          </cell>
          <cell r="S1882" t="str">
            <v>-</v>
          </cell>
          <cell r="T1882" t="str">
            <v>-</v>
          </cell>
          <cell r="U1882" t="str">
            <v>-</v>
          </cell>
          <cell r="V1882" t="str">
            <v>-</v>
          </cell>
          <cell r="W1882" t="str">
            <v>-</v>
          </cell>
          <cell r="X1882" t="str">
            <v>-</v>
          </cell>
          <cell r="Y1882" t="str">
            <v>-</v>
          </cell>
          <cell r="Z1882" t="str">
            <v>-</v>
          </cell>
          <cell r="AA1882" t="str">
            <v>-</v>
          </cell>
          <cell r="AB1882" t="str">
            <v>-</v>
          </cell>
          <cell r="AC1882" t="str">
            <v>-</v>
          </cell>
          <cell r="AD1882" t="str">
            <v>-</v>
          </cell>
          <cell r="AE1882" t="str">
            <v>-</v>
          </cell>
          <cell r="AF1882" t="str">
            <v>-</v>
          </cell>
          <cell r="AG1882" t="str">
            <v>-</v>
          </cell>
          <cell r="AH1882" t="str">
            <v>-</v>
          </cell>
          <cell r="AI1882" t="str">
            <v>-</v>
          </cell>
          <cell r="AJ1882" t="str">
            <v>-</v>
          </cell>
          <cell r="AK1882" t="str">
            <v>-</v>
          </cell>
          <cell r="AL1882" t="str">
            <v>-</v>
          </cell>
          <cell r="AM1882" t="str">
            <v>-</v>
          </cell>
          <cell r="AN1882" t="str">
            <v>-</v>
          </cell>
          <cell r="AO1882" t="str">
            <v>-</v>
          </cell>
          <cell r="AP1882" t="str">
            <v>-</v>
          </cell>
          <cell r="AQ1882" t="str">
            <v>-</v>
          </cell>
          <cell r="AR1882" t="str">
            <v>-</v>
          </cell>
          <cell r="AS1882" t="str">
            <v>-</v>
          </cell>
          <cell r="AT1882" t="str">
            <v>-</v>
          </cell>
          <cell r="AU1882" t="str">
            <v>-</v>
          </cell>
          <cell r="AV1882" t="str">
            <v>-</v>
          </cell>
          <cell r="AW1882" t="str">
            <v>-</v>
          </cell>
          <cell r="AX1882" t="str">
            <v>-</v>
          </cell>
          <cell r="AY1882" t="str">
            <v>-</v>
          </cell>
          <cell r="AZ1882" t="str">
            <v>-</v>
          </cell>
          <cell r="BA1882" t="str">
            <v>-</v>
          </cell>
          <cell r="BB1882" t="str">
            <v>-</v>
          </cell>
          <cell r="BC1882" t="str">
            <v>-</v>
          </cell>
          <cell r="BD1882" t="str">
            <v>-</v>
          </cell>
          <cell r="BE1882" t="str">
            <v>-</v>
          </cell>
          <cell r="BF1882" t="str">
            <v>-</v>
          </cell>
          <cell r="BG1882" t="str">
            <v>-</v>
          </cell>
          <cell r="BH1882" t="str">
            <v>-</v>
          </cell>
          <cell r="BI1882" t="str">
            <v>-</v>
          </cell>
          <cell r="BJ1882" t="str">
            <v>-</v>
          </cell>
          <cell r="BK1882" t="str">
            <v>-</v>
          </cell>
          <cell r="BL1882" t="str">
            <v>-</v>
          </cell>
          <cell r="BM1882" t="str">
            <v>-</v>
          </cell>
          <cell r="BN1882" t="str">
            <v>-</v>
          </cell>
          <cell r="BO1882" t="str">
            <v>-</v>
          </cell>
          <cell r="BP1882" t="str">
            <v>-</v>
          </cell>
          <cell r="BQ1882" t="str">
            <v>-</v>
          </cell>
        </row>
        <row r="1883">
          <cell r="E1883">
            <v>1</v>
          </cell>
          <cell r="F1883">
            <v>2</v>
          </cell>
          <cell r="G1883">
            <v>3</v>
          </cell>
          <cell r="H1883">
            <v>4</v>
          </cell>
          <cell r="I1883">
            <v>5</v>
          </cell>
          <cell r="J1883">
            <v>6</v>
          </cell>
          <cell r="K1883">
            <v>7</v>
          </cell>
          <cell r="L1883">
            <v>8</v>
          </cell>
          <cell r="M1883">
            <v>9</v>
          </cell>
          <cell r="N1883">
            <v>10</v>
          </cell>
          <cell r="O1883">
            <v>11</v>
          </cell>
          <cell r="P1883">
            <v>12</v>
          </cell>
          <cell r="Q1883">
            <v>13</v>
          </cell>
          <cell r="R1883">
            <v>14</v>
          </cell>
          <cell r="S1883">
            <v>15</v>
          </cell>
          <cell r="T1883">
            <v>16</v>
          </cell>
          <cell r="U1883">
            <v>17</v>
          </cell>
          <cell r="V1883">
            <v>18</v>
          </cell>
          <cell r="W1883">
            <v>19</v>
          </cell>
          <cell r="X1883">
            <v>20</v>
          </cell>
          <cell r="Y1883">
            <v>21</v>
          </cell>
          <cell r="Z1883">
            <v>22</v>
          </cell>
          <cell r="AA1883">
            <v>23</v>
          </cell>
          <cell r="AB1883">
            <v>24</v>
          </cell>
          <cell r="AC1883">
            <v>25</v>
          </cell>
          <cell r="AD1883">
            <v>26</v>
          </cell>
          <cell r="AE1883">
            <v>27</v>
          </cell>
          <cell r="AF1883">
            <v>28</v>
          </cell>
          <cell r="AG1883">
            <v>29</v>
          </cell>
          <cell r="AH1883">
            <v>30</v>
          </cell>
          <cell r="AI1883">
            <v>31</v>
          </cell>
          <cell r="AJ1883">
            <v>32</v>
          </cell>
          <cell r="AK1883">
            <v>33</v>
          </cell>
          <cell r="AL1883">
            <v>34</v>
          </cell>
          <cell r="AM1883">
            <v>35</v>
          </cell>
          <cell r="AN1883">
            <v>36</v>
          </cell>
          <cell r="AO1883">
            <v>37</v>
          </cell>
          <cell r="AP1883">
            <v>38</v>
          </cell>
          <cell r="AQ1883">
            <v>39</v>
          </cell>
          <cell r="AR1883">
            <v>40</v>
          </cell>
          <cell r="AS1883">
            <v>41</v>
          </cell>
          <cell r="AT1883">
            <v>42</v>
          </cell>
          <cell r="AU1883">
            <v>43</v>
          </cell>
          <cell r="AV1883">
            <v>44</v>
          </cell>
          <cell r="AW1883">
            <v>45</v>
          </cell>
          <cell r="AX1883">
            <v>46</v>
          </cell>
          <cell r="AY1883">
            <v>47</v>
          </cell>
          <cell r="AZ1883">
            <v>48</v>
          </cell>
          <cell r="BA1883">
            <v>49</v>
          </cell>
          <cell r="BB1883">
            <v>50</v>
          </cell>
          <cell r="BC1883">
            <v>51</v>
          </cell>
          <cell r="BD1883">
            <v>52</v>
          </cell>
          <cell r="BE1883">
            <v>53</v>
          </cell>
          <cell r="BF1883">
            <v>54</v>
          </cell>
          <cell r="BG1883">
            <v>55</v>
          </cell>
          <cell r="BH1883">
            <v>56</v>
          </cell>
          <cell r="BI1883">
            <v>57</v>
          </cell>
          <cell r="BJ1883">
            <v>58</v>
          </cell>
          <cell r="BK1883">
            <v>59</v>
          </cell>
          <cell r="BL1883">
            <v>60</v>
          </cell>
          <cell r="BM1883">
            <v>61</v>
          </cell>
          <cell r="BN1883">
            <v>62</v>
          </cell>
          <cell r="BO1883">
            <v>63</v>
          </cell>
          <cell r="BP1883">
            <v>64</v>
          </cell>
          <cell r="BQ1883">
            <v>65</v>
          </cell>
        </row>
        <row r="1884">
          <cell r="E1884">
            <v>39172</v>
          </cell>
          <cell r="F1884">
            <v>39263</v>
          </cell>
          <cell r="G1884">
            <v>39355</v>
          </cell>
          <cell r="H1884">
            <v>39446</v>
          </cell>
          <cell r="I1884">
            <v>39537</v>
          </cell>
          <cell r="J1884">
            <v>39629</v>
          </cell>
          <cell r="K1884">
            <v>39721</v>
          </cell>
          <cell r="L1884">
            <v>39812</v>
          </cell>
          <cell r="M1884">
            <v>39902</v>
          </cell>
          <cell r="N1884">
            <v>39994</v>
          </cell>
          <cell r="O1884">
            <v>40086</v>
          </cell>
          <cell r="P1884">
            <v>40177</v>
          </cell>
          <cell r="Q1884">
            <v>40267</v>
          </cell>
          <cell r="R1884">
            <v>40359</v>
          </cell>
          <cell r="S1884">
            <v>40451</v>
          </cell>
          <cell r="T1884">
            <v>40542</v>
          </cell>
          <cell r="U1884">
            <v>40632</v>
          </cell>
          <cell r="V1884">
            <v>40724</v>
          </cell>
          <cell r="W1884">
            <v>40816</v>
          </cell>
          <cell r="X1884">
            <v>40907</v>
          </cell>
          <cell r="Y1884">
            <v>40998</v>
          </cell>
          <cell r="Z1884">
            <v>41090</v>
          </cell>
          <cell r="AA1884">
            <v>41182</v>
          </cell>
          <cell r="AB1884">
            <v>41273</v>
          </cell>
          <cell r="AC1884">
            <v>41363</v>
          </cell>
          <cell r="AD1884">
            <v>41455</v>
          </cell>
          <cell r="AE1884">
            <v>41547</v>
          </cell>
          <cell r="AF1884">
            <v>41638</v>
          </cell>
          <cell r="AG1884">
            <v>41728</v>
          </cell>
          <cell r="AH1884">
            <v>41820</v>
          </cell>
          <cell r="AI1884">
            <v>41912</v>
          </cell>
          <cell r="AJ1884">
            <v>42003</v>
          </cell>
          <cell r="AK1884">
            <v>42093</v>
          </cell>
          <cell r="AL1884">
            <v>42185</v>
          </cell>
          <cell r="AM1884">
            <v>42277</v>
          </cell>
          <cell r="AN1884">
            <v>42368</v>
          </cell>
          <cell r="AO1884">
            <v>42459</v>
          </cell>
          <cell r="AP1884">
            <v>42551</v>
          </cell>
          <cell r="AQ1884">
            <v>42643</v>
          </cell>
          <cell r="AR1884">
            <v>42734</v>
          </cell>
          <cell r="AS1884">
            <v>42824</v>
          </cell>
          <cell r="AT1884">
            <v>42916</v>
          </cell>
          <cell r="AU1884">
            <v>43008</v>
          </cell>
          <cell r="AV1884">
            <v>43099</v>
          </cell>
          <cell r="AW1884">
            <v>43189</v>
          </cell>
          <cell r="AX1884">
            <v>43281</v>
          </cell>
          <cell r="AY1884">
            <v>43373</v>
          </cell>
          <cell r="AZ1884">
            <v>43464</v>
          </cell>
          <cell r="BA1884">
            <v>43554</v>
          </cell>
          <cell r="BB1884">
            <v>43646</v>
          </cell>
          <cell r="BC1884">
            <v>43738</v>
          </cell>
          <cell r="BD1884">
            <v>43829</v>
          </cell>
          <cell r="BE1884">
            <v>43920</v>
          </cell>
          <cell r="BF1884">
            <v>44012</v>
          </cell>
          <cell r="BG1884">
            <v>44104</v>
          </cell>
          <cell r="BH1884">
            <v>44195</v>
          </cell>
          <cell r="BI1884">
            <v>44285</v>
          </cell>
          <cell r="BJ1884">
            <v>44377</v>
          </cell>
          <cell r="BK1884">
            <v>44469</v>
          </cell>
          <cell r="BL1884">
            <v>44560</v>
          </cell>
          <cell r="BM1884">
            <v>44650</v>
          </cell>
          <cell r="BN1884">
            <v>44742</v>
          </cell>
          <cell r="BO1884">
            <v>44834</v>
          </cell>
          <cell r="BP1884">
            <v>44925</v>
          </cell>
          <cell r="BQ1884">
            <v>45015</v>
          </cell>
        </row>
        <row r="1885">
          <cell r="D1885" t="str">
            <v>Geared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0</v>
          </cell>
          <cell r="X1885">
            <v>0</v>
          </cell>
          <cell r="Y1885">
            <v>0</v>
          </cell>
          <cell r="Z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0</v>
          </cell>
          <cell r="AQ1885">
            <v>0</v>
          </cell>
          <cell r="AR1885">
            <v>0</v>
          </cell>
          <cell r="AS1885">
            <v>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0</v>
          </cell>
          <cell r="BD1885">
            <v>0</v>
          </cell>
          <cell r="BE1885">
            <v>0</v>
          </cell>
          <cell r="BF1885">
            <v>0</v>
          </cell>
          <cell r="BG1885">
            <v>0</v>
          </cell>
          <cell r="BH1885">
            <v>0</v>
          </cell>
          <cell r="BI1885">
            <v>0</v>
          </cell>
          <cell r="BJ1885">
            <v>0</v>
          </cell>
          <cell r="BK1885">
            <v>0</v>
          </cell>
          <cell r="BL1885">
            <v>0</v>
          </cell>
          <cell r="BM1885">
            <v>0</v>
          </cell>
          <cell r="BN1885">
            <v>0</v>
          </cell>
          <cell r="BO1885">
            <v>0</v>
          </cell>
          <cell r="BP1885">
            <v>0</v>
          </cell>
          <cell r="BQ1885">
            <v>0</v>
          </cell>
        </row>
        <row r="1886">
          <cell r="D1886" t="str">
            <v>Un-geared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  <cell r="V1886">
            <v>0</v>
          </cell>
          <cell r="W1886">
            <v>0</v>
          </cell>
          <cell r="X1886">
            <v>0</v>
          </cell>
          <cell r="Y1886">
            <v>0</v>
          </cell>
          <cell r="Z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0</v>
          </cell>
          <cell r="AJ1886">
            <v>0</v>
          </cell>
          <cell r="AK1886">
            <v>0</v>
          </cell>
          <cell r="AL1886">
            <v>0</v>
          </cell>
          <cell r="AM1886">
            <v>0</v>
          </cell>
          <cell r="AN1886">
            <v>0</v>
          </cell>
          <cell r="AO1886">
            <v>0</v>
          </cell>
          <cell r="AP1886">
            <v>0</v>
          </cell>
          <cell r="AQ1886">
            <v>0</v>
          </cell>
          <cell r="AR1886">
            <v>0</v>
          </cell>
          <cell r="AS1886">
            <v>0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0</v>
          </cell>
          <cell r="BD1886">
            <v>0</v>
          </cell>
          <cell r="BE1886">
            <v>0</v>
          </cell>
          <cell r="BF1886">
            <v>0</v>
          </cell>
          <cell r="BG1886">
            <v>0</v>
          </cell>
          <cell r="BH1886">
            <v>0</v>
          </cell>
          <cell r="BI1886">
            <v>0</v>
          </cell>
          <cell r="BJ1886">
            <v>0</v>
          </cell>
          <cell r="BK1886">
            <v>0</v>
          </cell>
          <cell r="BL1886">
            <v>0</v>
          </cell>
          <cell r="BM1886">
            <v>0</v>
          </cell>
          <cell r="BN1886">
            <v>0</v>
          </cell>
          <cell r="BO1886">
            <v>0</v>
          </cell>
          <cell r="BP1886">
            <v>0</v>
          </cell>
          <cell r="BQ1886">
            <v>0</v>
          </cell>
        </row>
        <row r="1887">
          <cell r="D1887" t="str">
            <v>Geared - After Tax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  <cell r="V1887">
            <v>0</v>
          </cell>
          <cell r="W1887">
            <v>0</v>
          </cell>
          <cell r="X1887">
            <v>0</v>
          </cell>
          <cell r="Y1887">
            <v>0</v>
          </cell>
          <cell r="Z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0</v>
          </cell>
          <cell r="AJ1887">
            <v>0</v>
          </cell>
          <cell r="AK1887">
            <v>0</v>
          </cell>
          <cell r="AL1887">
            <v>0</v>
          </cell>
          <cell r="AM1887">
            <v>0</v>
          </cell>
          <cell r="AN1887">
            <v>0</v>
          </cell>
          <cell r="AO1887">
            <v>0</v>
          </cell>
          <cell r="AP1887">
            <v>0</v>
          </cell>
          <cell r="AQ1887">
            <v>0</v>
          </cell>
          <cell r="AR1887">
            <v>0</v>
          </cell>
          <cell r="AS1887">
            <v>0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0</v>
          </cell>
          <cell r="BD1887">
            <v>0</v>
          </cell>
          <cell r="BE1887">
            <v>0</v>
          </cell>
          <cell r="BF1887">
            <v>0</v>
          </cell>
          <cell r="BG1887">
            <v>0</v>
          </cell>
          <cell r="BH1887">
            <v>0</v>
          </cell>
          <cell r="BI1887">
            <v>0</v>
          </cell>
          <cell r="BJ1887">
            <v>0</v>
          </cell>
          <cell r="BK1887">
            <v>0</v>
          </cell>
          <cell r="BL1887">
            <v>0</v>
          </cell>
          <cell r="BM1887">
            <v>0</v>
          </cell>
          <cell r="BN1887">
            <v>0</v>
          </cell>
          <cell r="BO1887">
            <v>0</v>
          </cell>
          <cell r="BP1887">
            <v>0</v>
          </cell>
          <cell r="BQ1887">
            <v>0</v>
          </cell>
        </row>
        <row r="1889">
          <cell r="E1889" t="str">
            <v>Qtr Ending</v>
          </cell>
        </row>
        <row r="1890">
          <cell r="D1890">
            <v>30</v>
          </cell>
          <cell r="E1890">
            <v>39172</v>
          </cell>
          <cell r="F1890">
            <v>39263</v>
          </cell>
          <cell r="G1890">
            <v>39355</v>
          </cell>
          <cell r="H1890">
            <v>39447</v>
          </cell>
          <cell r="I1890">
            <v>39538</v>
          </cell>
          <cell r="J1890">
            <v>39629</v>
          </cell>
          <cell r="K1890">
            <v>39721</v>
          </cell>
          <cell r="L1890">
            <v>39813</v>
          </cell>
          <cell r="M1890">
            <v>39903</v>
          </cell>
          <cell r="N1890">
            <v>39994</v>
          </cell>
          <cell r="O1890">
            <v>40086</v>
          </cell>
          <cell r="P1890">
            <v>40178</v>
          </cell>
          <cell r="Q1890">
            <v>40268</v>
          </cell>
          <cell r="R1890">
            <v>40359</v>
          </cell>
          <cell r="S1890">
            <v>40451</v>
          </cell>
          <cell r="T1890">
            <v>40543</v>
          </cell>
          <cell r="U1890">
            <v>40633</v>
          </cell>
          <cell r="V1890">
            <v>40724</v>
          </cell>
          <cell r="W1890">
            <v>40816</v>
          </cell>
          <cell r="X1890">
            <v>40908</v>
          </cell>
          <cell r="Y1890">
            <v>40999</v>
          </cell>
          <cell r="Z1890">
            <v>41090</v>
          </cell>
          <cell r="AA1890">
            <v>41182</v>
          </cell>
          <cell r="AB1890">
            <v>41274</v>
          </cell>
          <cell r="AC1890">
            <v>41364</v>
          </cell>
          <cell r="AD1890">
            <v>41455</v>
          </cell>
          <cell r="AE1890">
            <v>41547</v>
          </cell>
          <cell r="AF1890">
            <v>41639</v>
          </cell>
          <cell r="AG1890">
            <v>41729</v>
          </cell>
          <cell r="AH1890">
            <v>41820</v>
          </cell>
          <cell r="AI1890">
            <v>41912</v>
          </cell>
          <cell r="AJ1890">
            <v>42004</v>
          </cell>
          <cell r="AK1890">
            <v>42094</v>
          </cell>
          <cell r="AL1890">
            <v>42185</v>
          </cell>
          <cell r="AM1890">
            <v>42277</v>
          </cell>
          <cell r="AN1890">
            <v>42369</v>
          </cell>
          <cell r="AO1890">
            <v>42460</v>
          </cell>
          <cell r="AP1890">
            <v>42551</v>
          </cell>
          <cell r="AQ1890">
            <v>42643</v>
          </cell>
          <cell r="AR1890">
            <v>42735</v>
          </cell>
          <cell r="AS1890">
            <v>42825</v>
          </cell>
          <cell r="AT1890">
            <v>42916</v>
          </cell>
          <cell r="AU1890">
            <v>43008</v>
          </cell>
          <cell r="AV1890">
            <v>43100</v>
          </cell>
          <cell r="AW1890">
            <v>43190</v>
          </cell>
          <cell r="AX1890">
            <v>43281</v>
          </cell>
          <cell r="AY1890">
            <v>43373</v>
          </cell>
          <cell r="AZ1890">
            <v>43465</v>
          </cell>
          <cell r="BA1890">
            <v>43555</v>
          </cell>
          <cell r="BB1890">
            <v>43646</v>
          </cell>
          <cell r="BC1890">
            <v>43738</v>
          </cell>
          <cell r="BD1890">
            <v>43830</v>
          </cell>
          <cell r="BE1890">
            <v>43921</v>
          </cell>
          <cell r="BF1890">
            <v>44012</v>
          </cell>
          <cell r="BG1890">
            <v>44104</v>
          </cell>
          <cell r="BH1890">
            <v>44196</v>
          </cell>
          <cell r="BI1890">
            <v>44286</v>
          </cell>
          <cell r="BJ1890">
            <v>44377</v>
          </cell>
          <cell r="BK1890">
            <v>44469</v>
          </cell>
          <cell r="BL1890">
            <v>44561</v>
          </cell>
          <cell r="BM1890">
            <v>44651</v>
          </cell>
          <cell r="BN1890">
            <v>44742</v>
          </cell>
          <cell r="BO1890">
            <v>44834</v>
          </cell>
          <cell r="BP1890">
            <v>44926</v>
          </cell>
          <cell r="BQ1890">
            <v>45016</v>
          </cell>
        </row>
        <row r="1891">
          <cell r="E1891" t="str">
            <v>Forecast</v>
          </cell>
          <cell r="F1891" t="str">
            <v>Forecast</v>
          </cell>
          <cell r="G1891" t="str">
            <v>Forecast</v>
          </cell>
          <cell r="H1891" t="str">
            <v>Forecast</v>
          </cell>
          <cell r="I1891" t="str">
            <v>Forecast</v>
          </cell>
          <cell r="J1891" t="str">
            <v>Forecast</v>
          </cell>
          <cell r="K1891" t="str">
            <v>Forecast</v>
          </cell>
          <cell r="L1891" t="str">
            <v>Forecast</v>
          </cell>
          <cell r="M1891" t="str">
            <v>Forecast</v>
          </cell>
          <cell r="N1891" t="str">
            <v>Forecast</v>
          </cell>
          <cell r="O1891" t="str">
            <v>Forecast</v>
          </cell>
          <cell r="P1891" t="str">
            <v>Forecast</v>
          </cell>
          <cell r="Q1891" t="str">
            <v>Forecast</v>
          </cell>
          <cell r="R1891" t="str">
            <v>Forecast</v>
          </cell>
          <cell r="S1891" t="str">
            <v>Forecast</v>
          </cell>
          <cell r="T1891" t="str">
            <v>Forecast</v>
          </cell>
          <cell r="U1891" t="str">
            <v>Forecast</v>
          </cell>
          <cell r="V1891" t="str">
            <v>Forecast</v>
          </cell>
          <cell r="W1891" t="str">
            <v>Forecast</v>
          </cell>
          <cell r="X1891" t="str">
            <v>Forecast</v>
          </cell>
          <cell r="Y1891" t="str">
            <v>Forecast</v>
          </cell>
          <cell r="Z1891" t="str">
            <v>Forecast</v>
          </cell>
          <cell r="AA1891" t="str">
            <v>Forecast</v>
          </cell>
          <cell r="AB1891" t="str">
            <v>Forecast</v>
          </cell>
          <cell r="AC1891" t="str">
            <v>Forecast</v>
          </cell>
          <cell r="AD1891" t="str">
            <v>Forecast</v>
          </cell>
          <cell r="AE1891" t="str">
            <v>Forecast</v>
          </cell>
          <cell r="AF1891" t="str">
            <v>Forecast</v>
          </cell>
          <cell r="AG1891" t="str">
            <v>Forecast</v>
          </cell>
          <cell r="AH1891" t="str">
            <v>Forecast</v>
          </cell>
          <cell r="AI1891" t="str">
            <v>Forecast</v>
          </cell>
          <cell r="AJ1891" t="str">
            <v>Forecast</v>
          </cell>
          <cell r="AK1891" t="str">
            <v>Forecast</v>
          </cell>
          <cell r="AL1891" t="str">
            <v>Forecast</v>
          </cell>
          <cell r="AM1891" t="str">
            <v>Forecast</v>
          </cell>
          <cell r="AN1891" t="str">
            <v>Forecast</v>
          </cell>
          <cell r="AO1891" t="str">
            <v>Forecast</v>
          </cell>
          <cell r="AP1891" t="str">
            <v>Forecast</v>
          </cell>
          <cell r="AQ1891" t="str">
            <v>Forecast</v>
          </cell>
          <cell r="AR1891" t="str">
            <v>Forecast</v>
          </cell>
          <cell r="AS1891" t="str">
            <v>Forecast</v>
          </cell>
          <cell r="AT1891" t="str">
            <v>Forecast</v>
          </cell>
          <cell r="AU1891" t="str">
            <v>Forecast</v>
          </cell>
          <cell r="AV1891" t="str">
            <v>Forecast</v>
          </cell>
          <cell r="AW1891" t="str">
            <v>Forecast</v>
          </cell>
          <cell r="AX1891" t="str">
            <v>Forecast</v>
          </cell>
          <cell r="AY1891" t="str">
            <v>Forecast</v>
          </cell>
          <cell r="AZ1891" t="str">
            <v>Forecast</v>
          </cell>
          <cell r="BA1891" t="str">
            <v>Forecast</v>
          </cell>
          <cell r="BB1891" t="str">
            <v>Forecast</v>
          </cell>
          <cell r="BC1891" t="str">
            <v>Forecast</v>
          </cell>
          <cell r="BD1891" t="str">
            <v>Forecast</v>
          </cell>
          <cell r="BE1891" t="str">
            <v>Forecast</v>
          </cell>
          <cell r="BF1891" t="str">
            <v>Forecast</v>
          </cell>
          <cell r="BG1891" t="str">
            <v>Forecast</v>
          </cell>
          <cell r="BH1891" t="str">
            <v>Forecast</v>
          </cell>
          <cell r="BI1891" t="str">
            <v>Forecast</v>
          </cell>
          <cell r="BJ1891" t="str">
            <v>Forecast</v>
          </cell>
          <cell r="BK1891" t="str">
            <v>Forecast</v>
          </cell>
          <cell r="BL1891" t="str">
            <v>Forecast</v>
          </cell>
          <cell r="BM1891" t="str">
            <v>Forecast</v>
          </cell>
          <cell r="BN1891" t="str">
            <v>Forecast</v>
          </cell>
          <cell r="BO1891" t="str">
            <v>Forecast</v>
          </cell>
          <cell r="BP1891" t="str">
            <v>Forecast</v>
          </cell>
          <cell r="BQ1891" t="str">
            <v>Forecast</v>
          </cell>
        </row>
        <row r="1894"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  <cell r="V1894">
            <v>0</v>
          </cell>
          <cell r="W1894">
            <v>0</v>
          </cell>
          <cell r="X1894">
            <v>0</v>
          </cell>
          <cell r="Y1894">
            <v>0</v>
          </cell>
          <cell r="Z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0</v>
          </cell>
          <cell r="AJ1894">
            <v>0</v>
          </cell>
          <cell r="AK1894">
            <v>0</v>
          </cell>
          <cell r="AL1894">
            <v>0</v>
          </cell>
          <cell r="AM1894">
            <v>0</v>
          </cell>
          <cell r="AN1894">
            <v>0</v>
          </cell>
          <cell r="AO1894">
            <v>0</v>
          </cell>
          <cell r="AP1894">
            <v>0</v>
          </cell>
          <cell r="AQ1894">
            <v>0</v>
          </cell>
          <cell r="AR1894">
            <v>0</v>
          </cell>
          <cell r="AS1894">
            <v>0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0</v>
          </cell>
          <cell r="BD1894">
            <v>0</v>
          </cell>
          <cell r="BE1894">
            <v>0</v>
          </cell>
          <cell r="BF1894">
            <v>0</v>
          </cell>
          <cell r="BG1894">
            <v>0</v>
          </cell>
          <cell r="BH1894">
            <v>0</v>
          </cell>
          <cell r="BI1894">
            <v>0</v>
          </cell>
          <cell r="BJ1894">
            <v>0</v>
          </cell>
          <cell r="BK1894">
            <v>0</v>
          </cell>
          <cell r="BL1894">
            <v>0</v>
          </cell>
          <cell r="BM1894">
            <v>0</v>
          </cell>
          <cell r="BN1894">
            <v>0</v>
          </cell>
          <cell r="BO1894">
            <v>0</v>
          </cell>
          <cell r="BP1894">
            <v>0</v>
          </cell>
          <cell r="BQ1894">
            <v>0</v>
          </cell>
        </row>
        <row r="1895"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  <cell r="V1895">
            <v>0</v>
          </cell>
          <cell r="W1895">
            <v>0</v>
          </cell>
          <cell r="X1895">
            <v>0</v>
          </cell>
          <cell r="Y1895">
            <v>0</v>
          </cell>
          <cell r="Z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0</v>
          </cell>
          <cell r="AJ1895">
            <v>0</v>
          </cell>
          <cell r="AK1895">
            <v>0</v>
          </cell>
          <cell r="AL1895">
            <v>0</v>
          </cell>
          <cell r="AM1895">
            <v>0</v>
          </cell>
          <cell r="AN1895">
            <v>0</v>
          </cell>
          <cell r="AO1895">
            <v>0</v>
          </cell>
          <cell r="AP1895">
            <v>0</v>
          </cell>
          <cell r="AQ1895">
            <v>0</v>
          </cell>
          <cell r="AR1895">
            <v>0</v>
          </cell>
          <cell r="AS1895">
            <v>0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0</v>
          </cell>
          <cell r="BD1895">
            <v>0</v>
          </cell>
          <cell r="BE1895">
            <v>0</v>
          </cell>
          <cell r="BF1895">
            <v>0</v>
          </cell>
          <cell r="BG1895">
            <v>0</v>
          </cell>
          <cell r="BH1895">
            <v>0</v>
          </cell>
          <cell r="BI1895">
            <v>0</v>
          </cell>
          <cell r="BJ1895">
            <v>0</v>
          </cell>
          <cell r="BK1895">
            <v>0</v>
          </cell>
          <cell r="BL1895">
            <v>0</v>
          </cell>
          <cell r="BM1895">
            <v>0</v>
          </cell>
          <cell r="BN1895">
            <v>0</v>
          </cell>
          <cell r="BO1895">
            <v>0</v>
          </cell>
          <cell r="BP1895">
            <v>0</v>
          </cell>
          <cell r="BQ1895">
            <v>0</v>
          </cell>
        </row>
        <row r="1897"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  <cell r="V1897">
            <v>0</v>
          </cell>
          <cell r="W1897">
            <v>0</v>
          </cell>
          <cell r="X1897">
            <v>0</v>
          </cell>
          <cell r="Y1897">
            <v>0</v>
          </cell>
          <cell r="Z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</v>
          </cell>
          <cell r="AJ1897">
            <v>0</v>
          </cell>
          <cell r="AK1897">
            <v>0</v>
          </cell>
          <cell r="AL1897">
            <v>0</v>
          </cell>
          <cell r="AM1897">
            <v>0</v>
          </cell>
          <cell r="AN1897">
            <v>0</v>
          </cell>
          <cell r="AO1897">
            <v>0</v>
          </cell>
          <cell r="AP1897">
            <v>0</v>
          </cell>
          <cell r="AQ1897">
            <v>0</v>
          </cell>
          <cell r="AR1897">
            <v>0</v>
          </cell>
          <cell r="AS1897">
            <v>0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0</v>
          </cell>
          <cell r="BD1897">
            <v>0</v>
          </cell>
          <cell r="BE1897">
            <v>0</v>
          </cell>
          <cell r="BF1897">
            <v>0</v>
          </cell>
          <cell r="BG1897">
            <v>0</v>
          </cell>
          <cell r="BH1897">
            <v>0</v>
          </cell>
          <cell r="BI1897">
            <v>0</v>
          </cell>
          <cell r="BJ1897">
            <v>0</v>
          </cell>
          <cell r="BK1897">
            <v>0</v>
          </cell>
          <cell r="BL1897">
            <v>0</v>
          </cell>
          <cell r="BM1897">
            <v>0</v>
          </cell>
          <cell r="BN1897">
            <v>0</v>
          </cell>
          <cell r="BO1897">
            <v>0</v>
          </cell>
          <cell r="BP1897">
            <v>0</v>
          </cell>
          <cell r="BQ1897">
            <v>0</v>
          </cell>
        </row>
        <row r="1900"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  <cell r="V1900">
            <v>0</v>
          </cell>
          <cell r="W1900">
            <v>0</v>
          </cell>
          <cell r="X1900">
            <v>0</v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0</v>
          </cell>
          <cell r="AQ1900">
            <v>0</v>
          </cell>
          <cell r="AR1900">
            <v>0</v>
          </cell>
          <cell r="AS1900">
            <v>0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  <cell r="BG1900">
            <v>0</v>
          </cell>
          <cell r="BH1900">
            <v>0</v>
          </cell>
          <cell r="BI1900">
            <v>0</v>
          </cell>
          <cell r="BJ1900">
            <v>0</v>
          </cell>
          <cell r="BK1900">
            <v>0</v>
          </cell>
          <cell r="BL1900">
            <v>0</v>
          </cell>
          <cell r="BM1900">
            <v>0</v>
          </cell>
          <cell r="BN1900">
            <v>0</v>
          </cell>
          <cell r="BO1900">
            <v>0</v>
          </cell>
          <cell r="BP1900">
            <v>0</v>
          </cell>
          <cell r="BQ1900">
            <v>0</v>
          </cell>
        </row>
        <row r="1901"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  <cell r="V1901">
            <v>0</v>
          </cell>
          <cell r="W1901">
            <v>0</v>
          </cell>
          <cell r="X1901">
            <v>0</v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0</v>
          </cell>
          <cell r="AQ1901">
            <v>0</v>
          </cell>
          <cell r="AR1901">
            <v>0</v>
          </cell>
          <cell r="AS1901">
            <v>0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  <cell r="BG1901">
            <v>0</v>
          </cell>
          <cell r="BH1901">
            <v>0</v>
          </cell>
          <cell r="BI1901">
            <v>0</v>
          </cell>
          <cell r="BJ1901">
            <v>0</v>
          </cell>
          <cell r="BK1901">
            <v>0</v>
          </cell>
          <cell r="BL1901">
            <v>0</v>
          </cell>
          <cell r="BM1901">
            <v>0</v>
          </cell>
          <cell r="BN1901">
            <v>0</v>
          </cell>
          <cell r="BO1901">
            <v>0</v>
          </cell>
          <cell r="BP1901">
            <v>0</v>
          </cell>
          <cell r="BQ1901">
            <v>0</v>
          </cell>
        </row>
        <row r="1902"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  <cell r="V1902">
            <v>0</v>
          </cell>
          <cell r="W1902">
            <v>0</v>
          </cell>
          <cell r="X1902">
            <v>0</v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  <cell r="AO1902">
            <v>0</v>
          </cell>
          <cell r="AP1902">
            <v>0</v>
          </cell>
          <cell r="AQ1902">
            <v>0</v>
          </cell>
          <cell r="AR1902">
            <v>0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  <cell r="BG1902">
            <v>0</v>
          </cell>
          <cell r="BH1902">
            <v>0</v>
          </cell>
          <cell r="BI1902">
            <v>0</v>
          </cell>
          <cell r="BJ1902">
            <v>0</v>
          </cell>
          <cell r="BK1902">
            <v>0</v>
          </cell>
          <cell r="BL1902">
            <v>0</v>
          </cell>
          <cell r="BM1902">
            <v>0</v>
          </cell>
          <cell r="BN1902">
            <v>0</v>
          </cell>
          <cell r="BO1902">
            <v>0</v>
          </cell>
          <cell r="BP1902">
            <v>0</v>
          </cell>
          <cell r="BQ1902">
            <v>0</v>
          </cell>
        </row>
        <row r="1903"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  <cell r="V1903">
            <v>0</v>
          </cell>
          <cell r="W1903">
            <v>0</v>
          </cell>
          <cell r="X1903">
            <v>0</v>
          </cell>
          <cell r="Y1903">
            <v>0</v>
          </cell>
          <cell r="Z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  <cell r="AO1903">
            <v>0</v>
          </cell>
          <cell r="AP1903">
            <v>0</v>
          </cell>
          <cell r="AQ1903">
            <v>0</v>
          </cell>
          <cell r="AR1903">
            <v>0</v>
          </cell>
          <cell r="AS1903">
            <v>0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0</v>
          </cell>
          <cell r="BF1903">
            <v>0</v>
          </cell>
          <cell r="BG1903">
            <v>0</v>
          </cell>
          <cell r="BH1903">
            <v>0</v>
          </cell>
          <cell r="BI1903">
            <v>0</v>
          </cell>
          <cell r="BJ1903">
            <v>0</v>
          </cell>
          <cell r="BK1903">
            <v>0</v>
          </cell>
          <cell r="BL1903">
            <v>0</v>
          </cell>
          <cell r="BM1903">
            <v>0</v>
          </cell>
          <cell r="BN1903">
            <v>0</v>
          </cell>
          <cell r="BO1903">
            <v>0</v>
          </cell>
          <cell r="BP1903">
            <v>0</v>
          </cell>
          <cell r="BQ1903">
            <v>0</v>
          </cell>
        </row>
        <row r="1904"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  <cell r="V1904">
            <v>0</v>
          </cell>
          <cell r="W1904">
            <v>0</v>
          </cell>
          <cell r="X1904">
            <v>0</v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0</v>
          </cell>
          <cell r="AQ1904">
            <v>0</v>
          </cell>
          <cell r="AR1904">
            <v>0</v>
          </cell>
          <cell r="AS1904">
            <v>0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  <cell r="BG1904">
            <v>0</v>
          </cell>
          <cell r="BH1904">
            <v>0</v>
          </cell>
          <cell r="BI1904">
            <v>0</v>
          </cell>
          <cell r="BJ1904">
            <v>0</v>
          </cell>
          <cell r="BK1904">
            <v>0</v>
          </cell>
          <cell r="BL1904">
            <v>0</v>
          </cell>
          <cell r="BM1904">
            <v>0</v>
          </cell>
          <cell r="BN1904">
            <v>0</v>
          </cell>
          <cell r="BO1904">
            <v>0</v>
          </cell>
          <cell r="BP1904">
            <v>0</v>
          </cell>
          <cell r="BQ1904">
            <v>0</v>
          </cell>
        </row>
        <row r="1906"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  <cell r="V1906">
            <v>0</v>
          </cell>
          <cell r="W1906">
            <v>0</v>
          </cell>
          <cell r="X1906">
            <v>0</v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0</v>
          </cell>
          <cell r="AQ1906">
            <v>0</v>
          </cell>
          <cell r="AR1906">
            <v>0</v>
          </cell>
          <cell r="AS1906">
            <v>0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  <cell r="BG1906">
            <v>0</v>
          </cell>
          <cell r="BH1906">
            <v>0</v>
          </cell>
          <cell r="BI1906">
            <v>0</v>
          </cell>
          <cell r="BJ1906">
            <v>0</v>
          </cell>
          <cell r="BK1906">
            <v>0</v>
          </cell>
          <cell r="BL1906">
            <v>0</v>
          </cell>
          <cell r="BM1906">
            <v>0</v>
          </cell>
          <cell r="BN1906">
            <v>0</v>
          </cell>
          <cell r="BO1906">
            <v>0</v>
          </cell>
          <cell r="BP1906">
            <v>0</v>
          </cell>
          <cell r="BQ1906">
            <v>0</v>
          </cell>
        </row>
        <row r="1908"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  <cell r="V1908">
            <v>0</v>
          </cell>
          <cell r="W1908">
            <v>0</v>
          </cell>
          <cell r="X1908">
            <v>0</v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0</v>
          </cell>
          <cell r="AQ1908">
            <v>0</v>
          </cell>
          <cell r="AR1908">
            <v>0</v>
          </cell>
          <cell r="AS1908">
            <v>0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  <cell r="BD1908">
            <v>0</v>
          </cell>
          <cell r="BE1908">
            <v>0</v>
          </cell>
          <cell r="BF1908">
            <v>0</v>
          </cell>
          <cell r="BG1908">
            <v>0</v>
          </cell>
          <cell r="BH1908">
            <v>0</v>
          </cell>
          <cell r="BI1908">
            <v>0</v>
          </cell>
          <cell r="BJ1908">
            <v>0</v>
          </cell>
          <cell r="BK1908">
            <v>0</v>
          </cell>
          <cell r="BL1908">
            <v>0</v>
          </cell>
          <cell r="BM1908">
            <v>0</v>
          </cell>
          <cell r="BN1908">
            <v>0</v>
          </cell>
          <cell r="BO1908">
            <v>0</v>
          </cell>
          <cell r="BP1908">
            <v>0</v>
          </cell>
          <cell r="BQ1908">
            <v>0</v>
          </cell>
        </row>
        <row r="1911"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  <cell r="V1911">
            <v>0</v>
          </cell>
          <cell r="W1911">
            <v>0</v>
          </cell>
          <cell r="X1911">
            <v>0</v>
          </cell>
          <cell r="Y1911">
            <v>0</v>
          </cell>
          <cell r="Z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0</v>
          </cell>
          <cell r="AQ1911">
            <v>0</v>
          </cell>
          <cell r="AR1911">
            <v>0</v>
          </cell>
          <cell r="AS1911">
            <v>0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0</v>
          </cell>
          <cell r="BF1911">
            <v>0</v>
          </cell>
          <cell r="BG1911">
            <v>0</v>
          </cell>
          <cell r="BH1911">
            <v>0</v>
          </cell>
          <cell r="BI1911">
            <v>0</v>
          </cell>
          <cell r="BJ1911">
            <v>0</v>
          </cell>
          <cell r="BK1911">
            <v>0</v>
          </cell>
          <cell r="BL1911">
            <v>0</v>
          </cell>
          <cell r="BM1911">
            <v>0</v>
          </cell>
          <cell r="BN1911">
            <v>0</v>
          </cell>
          <cell r="BO1911">
            <v>0</v>
          </cell>
          <cell r="BP1911">
            <v>0</v>
          </cell>
          <cell r="BQ1911">
            <v>0</v>
          </cell>
        </row>
        <row r="1912"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  <cell r="V1912">
            <v>0</v>
          </cell>
          <cell r="W1912">
            <v>0</v>
          </cell>
          <cell r="X1912">
            <v>0</v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Q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  <cell r="BG1912">
            <v>0</v>
          </cell>
          <cell r="BH1912">
            <v>0</v>
          </cell>
          <cell r="BI1912">
            <v>0</v>
          </cell>
          <cell r="BJ1912">
            <v>0</v>
          </cell>
          <cell r="BK1912">
            <v>0</v>
          </cell>
          <cell r="BL1912">
            <v>0</v>
          </cell>
          <cell r="BM1912">
            <v>0</v>
          </cell>
          <cell r="BN1912">
            <v>0</v>
          </cell>
          <cell r="BO1912">
            <v>0</v>
          </cell>
          <cell r="BP1912">
            <v>0</v>
          </cell>
          <cell r="BQ1912">
            <v>0</v>
          </cell>
        </row>
        <row r="1913"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  <cell r="V1913">
            <v>0</v>
          </cell>
          <cell r="W1913">
            <v>0</v>
          </cell>
          <cell r="X1913">
            <v>0</v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0</v>
          </cell>
          <cell r="AQ1913">
            <v>0</v>
          </cell>
          <cell r="AR1913">
            <v>0</v>
          </cell>
          <cell r="AS1913">
            <v>0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  <cell r="BG1913">
            <v>0</v>
          </cell>
          <cell r="BH1913">
            <v>0</v>
          </cell>
          <cell r="BI1913">
            <v>0</v>
          </cell>
          <cell r="BJ1913">
            <v>0</v>
          </cell>
          <cell r="BK1913">
            <v>0</v>
          </cell>
          <cell r="BL1913">
            <v>0</v>
          </cell>
          <cell r="BM1913">
            <v>0</v>
          </cell>
          <cell r="BN1913">
            <v>0</v>
          </cell>
          <cell r="BO1913">
            <v>0</v>
          </cell>
          <cell r="BP1913">
            <v>0</v>
          </cell>
          <cell r="BQ1913">
            <v>0</v>
          </cell>
        </row>
        <row r="1915"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  <cell r="V1915">
            <v>0</v>
          </cell>
          <cell r="W1915">
            <v>0</v>
          </cell>
          <cell r="X1915">
            <v>0</v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0</v>
          </cell>
          <cell r="AQ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  <cell r="BG1915">
            <v>0</v>
          </cell>
          <cell r="BH1915">
            <v>0</v>
          </cell>
          <cell r="BI1915">
            <v>0</v>
          </cell>
          <cell r="BJ1915">
            <v>0</v>
          </cell>
          <cell r="BK1915">
            <v>0</v>
          </cell>
          <cell r="BL1915">
            <v>0</v>
          </cell>
          <cell r="BM1915">
            <v>0</v>
          </cell>
          <cell r="BN1915">
            <v>0</v>
          </cell>
          <cell r="BO1915">
            <v>0</v>
          </cell>
          <cell r="BP1915">
            <v>0</v>
          </cell>
          <cell r="BQ1915">
            <v>0</v>
          </cell>
        </row>
        <row r="1918"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  <cell r="V1918">
            <v>0</v>
          </cell>
          <cell r="W1918">
            <v>0</v>
          </cell>
          <cell r="X1918">
            <v>0</v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0</v>
          </cell>
          <cell r="AQ1918">
            <v>0</v>
          </cell>
          <cell r="AR1918">
            <v>0</v>
          </cell>
          <cell r="AS1918">
            <v>0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  <cell r="BG1918">
            <v>0</v>
          </cell>
          <cell r="BH1918">
            <v>0</v>
          </cell>
          <cell r="BI1918">
            <v>0</v>
          </cell>
          <cell r="BJ1918">
            <v>0</v>
          </cell>
          <cell r="BK1918">
            <v>0</v>
          </cell>
          <cell r="BL1918">
            <v>0</v>
          </cell>
          <cell r="BM1918">
            <v>0</v>
          </cell>
          <cell r="BN1918">
            <v>0</v>
          </cell>
          <cell r="BO1918">
            <v>0</v>
          </cell>
          <cell r="BP1918">
            <v>0</v>
          </cell>
          <cell r="BQ1918">
            <v>0</v>
          </cell>
        </row>
        <row r="1919"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  <cell r="V1919">
            <v>0</v>
          </cell>
          <cell r="W1919">
            <v>0</v>
          </cell>
          <cell r="X1919">
            <v>0</v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0</v>
          </cell>
          <cell r="AQ1919">
            <v>0</v>
          </cell>
          <cell r="AR1919">
            <v>0</v>
          </cell>
          <cell r="AS1919">
            <v>0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  <cell r="BG1919">
            <v>0</v>
          </cell>
          <cell r="BH1919">
            <v>0</v>
          </cell>
          <cell r="BI1919">
            <v>0</v>
          </cell>
          <cell r="BJ1919">
            <v>0</v>
          </cell>
          <cell r="BK1919">
            <v>0</v>
          </cell>
          <cell r="BL1919">
            <v>0</v>
          </cell>
          <cell r="BM1919">
            <v>0</v>
          </cell>
          <cell r="BN1919">
            <v>0</v>
          </cell>
          <cell r="BO1919">
            <v>0</v>
          </cell>
          <cell r="BP1919">
            <v>0</v>
          </cell>
          <cell r="BQ1919">
            <v>0</v>
          </cell>
        </row>
        <row r="1920"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  <cell r="V1920">
            <v>0</v>
          </cell>
          <cell r="W1920">
            <v>0</v>
          </cell>
          <cell r="X1920">
            <v>0</v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0</v>
          </cell>
          <cell r="AQ1920">
            <v>0</v>
          </cell>
          <cell r="AR1920">
            <v>0</v>
          </cell>
          <cell r="AS1920">
            <v>0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  <cell r="BG1920">
            <v>0</v>
          </cell>
          <cell r="BH1920">
            <v>0</v>
          </cell>
          <cell r="BI1920">
            <v>0</v>
          </cell>
          <cell r="BJ1920">
            <v>0</v>
          </cell>
          <cell r="BK1920">
            <v>0</v>
          </cell>
          <cell r="BL1920">
            <v>0</v>
          </cell>
          <cell r="BM1920">
            <v>0</v>
          </cell>
          <cell r="BN1920">
            <v>0</v>
          </cell>
          <cell r="BO1920">
            <v>0</v>
          </cell>
          <cell r="BP1920">
            <v>0</v>
          </cell>
          <cell r="BQ1920">
            <v>0</v>
          </cell>
        </row>
        <row r="1921"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  <cell r="V1921">
            <v>0</v>
          </cell>
          <cell r="W1921">
            <v>0</v>
          </cell>
          <cell r="X1921">
            <v>0</v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  <cell r="AO1921">
            <v>0</v>
          </cell>
          <cell r="AP1921">
            <v>0</v>
          </cell>
          <cell r="AQ1921">
            <v>0</v>
          </cell>
          <cell r="AR1921">
            <v>0</v>
          </cell>
          <cell r="AS1921">
            <v>0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  <cell r="BG1921">
            <v>0</v>
          </cell>
          <cell r="BH1921">
            <v>0</v>
          </cell>
          <cell r="BI1921">
            <v>0</v>
          </cell>
          <cell r="BJ1921">
            <v>0</v>
          </cell>
          <cell r="BK1921">
            <v>0</v>
          </cell>
          <cell r="BL1921">
            <v>0</v>
          </cell>
          <cell r="BM1921">
            <v>0</v>
          </cell>
          <cell r="BN1921">
            <v>0</v>
          </cell>
          <cell r="BO1921">
            <v>0</v>
          </cell>
          <cell r="BP1921">
            <v>0</v>
          </cell>
          <cell r="BQ1921">
            <v>0</v>
          </cell>
        </row>
        <row r="1923"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  <cell r="V1923">
            <v>0</v>
          </cell>
          <cell r="W1923">
            <v>0</v>
          </cell>
          <cell r="X1923">
            <v>0</v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0</v>
          </cell>
          <cell r="AQ1923">
            <v>0</v>
          </cell>
          <cell r="AR1923">
            <v>0</v>
          </cell>
          <cell r="AS1923">
            <v>0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  <cell r="BD1923">
            <v>0</v>
          </cell>
          <cell r="BE1923">
            <v>0</v>
          </cell>
          <cell r="BF1923">
            <v>0</v>
          </cell>
          <cell r="BG1923">
            <v>0</v>
          </cell>
          <cell r="BH1923">
            <v>0</v>
          </cell>
          <cell r="BI1923">
            <v>0</v>
          </cell>
          <cell r="BJ1923">
            <v>0</v>
          </cell>
          <cell r="BK1923">
            <v>0</v>
          </cell>
          <cell r="BL1923">
            <v>0</v>
          </cell>
          <cell r="BM1923">
            <v>0</v>
          </cell>
          <cell r="BN1923">
            <v>0</v>
          </cell>
          <cell r="BO1923">
            <v>0</v>
          </cell>
          <cell r="BP1923">
            <v>0</v>
          </cell>
          <cell r="BQ1923">
            <v>0</v>
          </cell>
        </row>
        <row r="1926"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  <cell r="V1926">
            <v>0</v>
          </cell>
          <cell r="W1926">
            <v>0</v>
          </cell>
          <cell r="X1926">
            <v>0</v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0</v>
          </cell>
          <cell r="AQ1926">
            <v>0</v>
          </cell>
          <cell r="AR1926">
            <v>0</v>
          </cell>
          <cell r="AS1926">
            <v>0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  <cell r="BG1926">
            <v>0</v>
          </cell>
          <cell r="BH1926">
            <v>0</v>
          </cell>
          <cell r="BI1926">
            <v>0</v>
          </cell>
          <cell r="BJ1926">
            <v>0</v>
          </cell>
          <cell r="BK1926">
            <v>0</v>
          </cell>
          <cell r="BL1926">
            <v>0</v>
          </cell>
          <cell r="BM1926">
            <v>0</v>
          </cell>
          <cell r="BN1926">
            <v>0</v>
          </cell>
          <cell r="BO1926">
            <v>0</v>
          </cell>
          <cell r="BP1926">
            <v>0</v>
          </cell>
          <cell r="BQ1926">
            <v>0</v>
          </cell>
        </row>
        <row r="1927"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  <cell r="V1927">
            <v>0</v>
          </cell>
          <cell r="W1927">
            <v>0</v>
          </cell>
          <cell r="X1927">
            <v>0</v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0</v>
          </cell>
          <cell r="AQ1927">
            <v>0</v>
          </cell>
          <cell r="AR1927">
            <v>0</v>
          </cell>
          <cell r="AS1927">
            <v>0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0</v>
          </cell>
          <cell r="BE1927">
            <v>0</v>
          </cell>
          <cell r="BF1927">
            <v>0</v>
          </cell>
          <cell r="BG1927">
            <v>0</v>
          </cell>
          <cell r="BH1927">
            <v>0</v>
          </cell>
          <cell r="BI1927">
            <v>0</v>
          </cell>
          <cell r="BJ1927">
            <v>0</v>
          </cell>
          <cell r="BK1927">
            <v>0</v>
          </cell>
          <cell r="BL1927">
            <v>0</v>
          </cell>
          <cell r="BM1927">
            <v>0</v>
          </cell>
          <cell r="BN1927">
            <v>0</v>
          </cell>
          <cell r="BO1927">
            <v>0</v>
          </cell>
          <cell r="BP1927">
            <v>0</v>
          </cell>
          <cell r="BQ1927">
            <v>0</v>
          </cell>
        </row>
        <row r="1929"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  <cell r="V1929">
            <v>0</v>
          </cell>
          <cell r="W1929">
            <v>0</v>
          </cell>
          <cell r="X1929">
            <v>0</v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0</v>
          </cell>
          <cell r="AQ1929">
            <v>0</v>
          </cell>
          <cell r="AR1929">
            <v>0</v>
          </cell>
          <cell r="AS1929">
            <v>0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0</v>
          </cell>
          <cell r="BE1929">
            <v>0</v>
          </cell>
          <cell r="BF1929">
            <v>0</v>
          </cell>
          <cell r="BG1929">
            <v>0</v>
          </cell>
          <cell r="BH1929">
            <v>0</v>
          </cell>
          <cell r="BI1929">
            <v>0</v>
          </cell>
          <cell r="BJ1929">
            <v>0</v>
          </cell>
          <cell r="BK1929">
            <v>0</v>
          </cell>
          <cell r="BL1929">
            <v>0</v>
          </cell>
          <cell r="BM1929">
            <v>0</v>
          </cell>
          <cell r="BN1929">
            <v>0</v>
          </cell>
          <cell r="BO1929">
            <v>0</v>
          </cell>
          <cell r="BP1929">
            <v>0</v>
          </cell>
          <cell r="BQ1929">
            <v>0</v>
          </cell>
        </row>
        <row r="1932"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0</v>
          </cell>
          <cell r="AQ1932">
            <v>0</v>
          </cell>
          <cell r="AR1932">
            <v>0</v>
          </cell>
          <cell r="AS1932">
            <v>0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  <cell r="BG1932">
            <v>0</v>
          </cell>
          <cell r="BH1932">
            <v>0</v>
          </cell>
          <cell r="BI1932">
            <v>0</v>
          </cell>
          <cell r="BJ1932">
            <v>0</v>
          </cell>
          <cell r="BK1932">
            <v>0</v>
          </cell>
          <cell r="BL1932">
            <v>0</v>
          </cell>
          <cell r="BM1932">
            <v>0</v>
          </cell>
          <cell r="BN1932">
            <v>0</v>
          </cell>
          <cell r="BO1932">
            <v>0</v>
          </cell>
          <cell r="BP1932">
            <v>0</v>
          </cell>
          <cell r="BQ1932">
            <v>0</v>
          </cell>
        </row>
        <row r="1933"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  <cell r="V1933">
            <v>0</v>
          </cell>
          <cell r="W1933">
            <v>0</v>
          </cell>
          <cell r="X1933">
            <v>0</v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0</v>
          </cell>
          <cell r="AQ1933">
            <v>0</v>
          </cell>
          <cell r="AR1933">
            <v>0</v>
          </cell>
          <cell r="AS1933">
            <v>0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  <cell r="BG1933">
            <v>0</v>
          </cell>
          <cell r="BH1933">
            <v>0</v>
          </cell>
          <cell r="BI1933">
            <v>0</v>
          </cell>
          <cell r="BJ1933">
            <v>0</v>
          </cell>
          <cell r="BK1933">
            <v>0</v>
          </cell>
          <cell r="BL1933">
            <v>0</v>
          </cell>
          <cell r="BM1933">
            <v>0</v>
          </cell>
          <cell r="BN1933">
            <v>0</v>
          </cell>
          <cell r="BO1933">
            <v>0</v>
          </cell>
          <cell r="BP1933">
            <v>0</v>
          </cell>
          <cell r="BQ1933">
            <v>0</v>
          </cell>
        </row>
        <row r="1934"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  <cell r="V1934">
            <v>0</v>
          </cell>
          <cell r="W1934">
            <v>0</v>
          </cell>
          <cell r="X1934">
            <v>0</v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0</v>
          </cell>
          <cell r="AQ1934">
            <v>0</v>
          </cell>
          <cell r="AR1934">
            <v>0</v>
          </cell>
          <cell r="AS1934">
            <v>0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  <cell r="BG1934">
            <v>0</v>
          </cell>
          <cell r="BH1934">
            <v>0</v>
          </cell>
          <cell r="BI1934">
            <v>0</v>
          </cell>
          <cell r="BJ1934">
            <v>0</v>
          </cell>
          <cell r="BK1934">
            <v>0</v>
          </cell>
          <cell r="BL1934">
            <v>0</v>
          </cell>
          <cell r="BM1934">
            <v>0</v>
          </cell>
          <cell r="BN1934">
            <v>0</v>
          </cell>
          <cell r="BO1934">
            <v>0</v>
          </cell>
          <cell r="BP1934">
            <v>0</v>
          </cell>
          <cell r="BQ1934">
            <v>0</v>
          </cell>
        </row>
        <row r="1936"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  <cell r="V1936">
            <v>0</v>
          </cell>
          <cell r="W1936">
            <v>0</v>
          </cell>
          <cell r="X1936">
            <v>0</v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0</v>
          </cell>
          <cell r="AQ1936">
            <v>0</v>
          </cell>
          <cell r="AR1936">
            <v>0</v>
          </cell>
          <cell r="AS1936">
            <v>0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  <cell r="BG1936">
            <v>0</v>
          </cell>
          <cell r="BH1936">
            <v>0</v>
          </cell>
          <cell r="BI1936">
            <v>0</v>
          </cell>
          <cell r="BJ1936">
            <v>0</v>
          </cell>
          <cell r="BK1936">
            <v>0</v>
          </cell>
          <cell r="BL1936">
            <v>0</v>
          </cell>
          <cell r="BM1936">
            <v>0</v>
          </cell>
          <cell r="BN1936">
            <v>0</v>
          </cell>
          <cell r="BO1936">
            <v>0</v>
          </cell>
          <cell r="BP1936">
            <v>0</v>
          </cell>
          <cell r="BQ1936">
            <v>0</v>
          </cell>
        </row>
        <row r="1938"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  <cell r="V1938">
            <v>0</v>
          </cell>
          <cell r="W1938">
            <v>0</v>
          </cell>
          <cell r="X1938">
            <v>0</v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0</v>
          </cell>
          <cell r="AQ1938">
            <v>0</v>
          </cell>
          <cell r="AR1938">
            <v>0</v>
          </cell>
          <cell r="AS1938">
            <v>0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  <cell r="BG1938">
            <v>0</v>
          </cell>
          <cell r="BH1938">
            <v>0</v>
          </cell>
          <cell r="BI1938">
            <v>0</v>
          </cell>
          <cell r="BJ1938">
            <v>0</v>
          </cell>
          <cell r="BK1938">
            <v>0</v>
          </cell>
          <cell r="BL1938">
            <v>0</v>
          </cell>
          <cell r="BM1938">
            <v>0</v>
          </cell>
          <cell r="BN1938">
            <v>0</v>
          </cell>
          <cell r="BO1938">
            <v>0</v>
          </cell>
          <cell r="BP1938">
            <v>0</v>
          </cell>
          <cell r="BQ1938">
            <v>0</v>
          </cell>
        </row>
        <row r="1940"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  <cell r="V1940">
            <v>0</v>
          </cell>
          <cell r="W1940">
            <v>0</v>
          </cell>
          <cell r="X1940">
            <v>0</v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0</v>
          </cell>
          <cell r="AQ1940">
            <v>0</v>
          </cell>
          <cell r="AR1940">
            <v>0</v>
          </cell>
          <cell r="AS1940">
            <v>0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  <cell r="BG1940">
            <v>0</v>
          </cell>
          <cell r="BH1940">
            <v>0</v>
          </cell>
          <cell r="BI1940">
            <v>0</v>
          </cell>
          <cell r="BJ1940">
            <v>0</v>
          </cell>
          <cell r="BK1940">
            <v>0</v>
          </cell>
          <cell r="BL1940">
            <v>0</v>
          </cell>
          <cell r="BM1940">
            <v>0</v>
          </cell>
          <cell r="BN1940">
            <v>0</v>
          </cell>
          <cell r="BO1940">
            <v>0</v>
          </cell>
          <cell r="BP1940">
            <v>0</v>
          </cell>
          <cell r="BQ1940">
            <v>0</v>
          </cell>
        </row>
        <row r="1942"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0</v>
          </cell>
          <cell r="AQ1942">
            <v>0</v>
          </cell>
          <cell r="AR1942">
            <v>0</v>
          </cell>
          <cell r="AS1942">
            <v>0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  <cell r="BG1942">
            <v>0</v>
          </cell>
          <cell r="BH1942">
            <v>0</v>
          </cell>
          <cell r="BI1942">
            <v>0</v>
          </cell>
          <cell r="BJ1942">
            <v>0</v>
          </cell>
          <cell r="BK1942">
            <v>0</v>
          </cell>
          <cell r="BL1942">
            <v>0</v>
          </cell>
          <cell r="BM1942">
            <v>0</v>
          </cell>
          <cell r="BN1942">
            <v>0</v>
          </cell>
          <cell r="BO1942">
            <v>0</v>
          </cell>
          <cell r="BP1942">
            <v>0</v>
          </cell>
          <cell r="BQ1942">
            <v>0</v>
          </cell>
        </row>
        <row r="1943"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  <cell r="V1943">
            <v>0</v>
          </cell>
          <cell r="W1943">
            <v>0</v>
          </cell>
          <cell r="X1943">
            <v>0</v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0</v>
          </cell>
          <cell r="AQ1943">
            <v>0</v>
          </cell>
          <cell r="AR1943">
            <v>0</v>
          </cell>
          <cell r="AS1943">
            <v>0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  <cell r="BG1943">
            <v>0</v>
          </cell>
          <cell r="BH1943">
            <v>0</v>
          </cell>
          <cell r="BI1943">
            <v>0</v>
          </cell>
          <cell r="BJ1943">
            <v>0</v>
          </cell>
          <cell r="BK1943">
            <v>0</v>
          </cell>
          <cell r="BL1943">
            <v>0</v>
          </cell>
          <cell r="BM1943">
            <v>0</v>
          </cell>
          <cell r="BN1943">
            <v>0</v>
          </cell>
          <cell r="BO1943">
            <v>0</v>
          </cell>
          <cell r="BP1943">
            <v>0</v>
          </cell>
          <cell r="BQ1943">
            <v>0</v>
          </cell>
        </row>
        <row r="1944">
          <cell r="E1944" t="str">
            <v>-</v>
          </cell>
          <cell r="F1944" t="str">
            <v>-</v>
          </cell>
          <cell r="G1944" t="str">
            <v>-</v>
          </cell>
          <cell r="H1944" t="str">
            <v>-</v>
          </cell>
          <cell r="I1944" t="str">
            <v>-</v>
          </cell>
          <cell r="J1944" t="str">
            <v>-</v>
          </cell>
          <cell r="K1944" t="str">
            <v>-</v>
          </cell>
          <cell r="L1944" t="str">
            <v>-</v>
          </cell>
          <cell r="M1944" t="str">
            <v>-</v>
          </cell>
          <cell r="N1944" t="str">
            <v>-</v>
          </cell>
          <cell r="O1944" t="str">
            <v>-</v>
          </cell>
          <cell r="P1944" t="str">
            <v>-</v>
          </cell>
          <cell r="Q1944" t="str">
            <v>-</v>
          </cell>
          <cell r="R1944" t="str">
            <v>-</v>
          </cell>
          <cell r="S1944" t="str">
            <v>-</v>
          </cell>
          <cell r="T1944" t="str">
            <v>-</v>
          </cell>
          <cell r="U1944" t="str">
            <v>-</v>
          </cell>
          <cell r="V1944" t="str">
            <v>-</v>
          </cell>
          <cell r="W1944" t="str">
            <v>-</v>
          </cell>
          <cell r="X1944" t="str">
            <v>-</v>
          </cell>
          <cell r="Y1944" t="str">
            <v>-</v>
          </cell>
          <cell r="Z1944" t="str">
            <v>-</v>
          </cell>
          <cell r="AA1944" t="str">
            <v>-</v>
          </cell>
          <cell r="AB1944" t="str">
            <v>-</v>
          </cell>
          <cell r="AC1944" t="str">
            <v>-</v>
          </cell>
          <cell r="AD1944" t="str">
            <v>-</v>
          </cell>
          <cell r="AE1944" t="str">
            <v>-</v>
          </cell>
          <cell r="AF1944" t="str">
            <v>-</v>
          </cell>
          <cell r="AG1944" t="str">
            <v>-</v>
          </cell>
          <cell r="AH1944" t="str">
            <v>-</v>
          </cell>
          <cell r="AI1944" t="str">
            <v>-</v>
          </cell>
          <cell r="AJ1944" t="str">
            <v>-</v>
          </cell>
          <cell r="AK1944" t="str">
            <v>-</v>
          </cell>
          <cell r="AL1944" t="str">
            <v>-</v>
          </cell>
          <cell r="AM1944" t="str">
            <v>-</v>
          </cell>
          <cell r="AN1944" t="str">
            <v>-</v>
          </cell>
          <cell r="AO1944" t="str">
            <v>-</v>
          </cell>
          <cell r="AP1944" t="str">
            <v>-</v>
          </cell>
          <cell r="AQ1944" t="str">
            <v>-</v>
          </cell>
          <cell r="AR1944" t="str">
            <v>-</v>
          </cell>
          <cell r="AS1944" t="str">
            <v>-</v>
          </cell>
          <cell r="AT1944" t="str">
            <v>-</v>
          </cell>
          <cell r="AU1944" t="str">
            <v>-</v>
          </cell>
          <cell r="AV1944" t="str">
            <v>-</v>
          </cell>
          <cell r="AW1944" t="str">
            <v>-</v>
          </cell>
          <cell r="AX1944" t="str">
            <v>-</v>
          </cell>
          <cell r="AY1944" t="str">
            <v>-</v>
          </cell>
          <cell r="AZ1944" t="str">
            <v>-</v>
          </cell>
          <cell r="BA1944" t="str">
            <v>-</v>
          </cell>
          <cell r="BB1944" t="str">
            <v>-</v>
          </cell>
          <cell r="BC1944" t="str">
            <v>-</v>
          </cell>
          <cell r="BD1944" t="str">
            <v>-</v>
          </cell>
          <cell r="BE1944" t="str">
            <v>-</v>
          </cell>
          <cell r="BF1944" t="str">
            <v>-</v>
          </cell>
          <cell r="BG1944" t="str">
            <v>-</v>
          </cell>
          <cell r="BH1944" t="str">
            <v>-</v>
          </cell>
          <cell r="BI1944" t="str">
            <v>-</v>
          </cell>
          <cell r="BJ1944" t="str">
            <v>-</v>
          </cell>
          <cell r="BK1944" t="str">
            <v>-</v>
          </cell>
          <cell r="BL1944" t="str">
            <v>-</v>
          </cell>
          <cell r="BM1944" t="str">
            <v>-</v>
          </cell>
          <cell r="BN1944" t="str">
            <v>-</v>
          </cell>
          <cell r="BO1944" t="str">
            <v>-</v>
          </cell>
          <cell r="BP1944" t="str">
            <v>-</v>
          </cell>
          <cell r="BQ1944" t="str">
            <v>-</v>
          </cell>
        </row>
        <row r="1945">
          <cell r="E1945">
            <v>1</v>
          </cell>
          <cell r="F1945">
            <v>2</v>
          </cell>
          <cell r="G1945">
            <v>3</v>
          </cell>
          <cell r="H1945">
            <v>4</v>
          </cell>
          <cell r="I1945">
            <v>5</v>
          </cell>
          <cell r="J1945">
            <v>6</v>
          </cell>
          <cell r="K1945">
            <v>7</v>
          </cell>
          <cell r="L1945">
            <v>8</v>
          </cell>
          <cell r="M1945">
            <v>9</v>
          </cell>
          <cell r="N1945">
            <v>10</v>
          </cell>
          <cell r="O1945">
            <v>11</v>
          </cell>
          <cell r="P1945">
            <v>12</v>
          </cell>
          <cell r="Q1945">
            <v>13</v>
          </cell>
          <cell r="R1945">
            <v>14</v>
          </cell>
          <cell r="S1945">
            <v>15</v>
          </cell>
          <cell r="T1945">
            <v>16</v>
          </cell>
          <cell r="U1945">
            <v>17</v>
          </cell>
          <cell r="V1945">
            <v>18</v>
          </cell>
          <cell r="W1945">
            <v>19</v>
          </cell>
          <cell r="X1945">
            <v>20</v>
          </cell>
          <cell r="Y1945">
            <v>21</v>
          </cell>
          <cell r="Z1945">
            <v>22</v>
          </cell>
          <cell r="AA1945">
            <v>23</v>
          </cell>
          <cell r="AB1945">
            <v>24</v>
          </cell>
          <cell r="AC1945">
            <v>25</v>
          </cell>
          <cell r="AD1945">
            <v>26</v>
          </cell>
          <cell r="AE1945">
            <v>27</v>
          </cell>
          <cell r="AF1945">
            <v>28</v>
          </cell>
          <cell r="AG1945">
            <v>29</v>
          </cell>
          <cell r="AH1945">
            <v>30</v>
          </cell>
          <cell r="AI1945">
            <v>31</v>
          </cell>
          <cell r="AJ1945">
            <v>32</v>
          </cell>
          <cell r="AK1945">
            <v>33</v>
          </cell>
          <cell r="AL1945">
            <v>34</v>
          </cell>
          <cell r="AM1945">
            <v>35</v>
          </cell>
          <cell r="AN1945">
            <v>36</v>
          </cell>
          <cell r="AO1945">
            <v>37</v>
          </cell>
          <cell r="AP1945">
            <v>38</v>
          </cell>
          <cell r="AQ1945">
            <v>39</v>
          </cell>
          <cell r="AR1945">
            <v>40</v>
          </cell>
          <cell r="AS1945">
            <v>41</v>
          </cell>
          <cell r="AT1945">
            <v>42</v>
          </cell>
          <cell r="AU1945">
            <v>43</v>
          </cell>
          <cell r="AV1945">
            <v>44</v>
          </cell>
          <cell r="AW1945">
            <v>45</v>
          </cell>
          <cell r="AX1945">
            <v>46</v>
          </cell>
          <cell r="AY1945">
            <v>47</v>
          </cell>
          <cell r="AZ1945">
            <v>48</v>
          </cell>
          <cell r="BA1945">
            <v>49</v>
          </cell>
          <cell r="BB1945">
            <v>50</v>
          </cell>
          <cell r="BC1945">
            <v>51</v>
          </cell>
          <cell r="BD1945">
            <v>52</v>
          </cell>
          <cell r="BE1945">
            <v>53</v>
          </cell>
          <cell r="BF1945">
            <v>54</v>
          </cell>
          <cell r="BG1945">
            <v>55</v>
          </cell>
          <cell r="BH1945">
            <v>56</v>
          </cell>
          <cell r="BI1945">
            <v>57</v>
          </cell>
          <cell r="BJ1945">
            <v>58</v>
          </cell>
          <cell r="BK1945">
            <v>59</v>
          </cell>
          <cell r="BL1945">
            <v>60</v>
          </cell>
          <cell r="BM1945">
            <v>61</v>
          </cell>
          <cell r="BN1945">
            <v>62</v>
          </cell>
          <cell r="BO1945">
            <v>63</v>
          </cell>
          <cell r="BP1945">
            <v>64</v>
          </cell>
          <cell r="BQ1945">
            <v>65</v>
          </cell>
        </row>
        <row r="1946">
          <cell r="E1946">
            <v>39172</v>
          </cell>
          <cell r="F1946">
            <v>39263</v>
          </cell>
          <cell r="G1946">
            <v>39355</v>
          </cell>
          <cell r="H1946">
            <v>39446</v>
          </cell>
          <cell r="I1946">
            <v>39537</v>
          </cell>
          <cell r="J1946">
            <v>39629</v>
          </cell>
          <cell r="K1946">
            <v>39721</v>
          </cell>
          <cell r="L1946">
            <v>39812</v>
          </cell>
          <cell r="M1946">
            <v>39902</v>
          </cell>
          <cell r="N1946">
            <v>39994</v>
          </cell>
          <cell r="O1946">
            <v>40086</v>
          </cell>
          <cell r="P1946">
            <v>40177</v>
          </cell>
          <cell r="Q1946">
            <v>40267</v>
          </cell>
          <cell r="R1946">
            <v>40359</v>
          </cell>
          <cell r="S1946">
            <v>40451</v>
          </cell>
          <cell r="T1946">
            <v>40542</v>
          </cell>
          <cell r="U1946">
            <v>40632</v>
          </cell>
          <cell r="V1946">
            <v>40724</v>
          </cell>
          <cell r="W1946">
            <v>40816</v>
          </cell>
          <cell r="X1946">
            <v>40907</v>
          </cell>
          <cell r="Y1946">
            <v>40998</v>
          </cell>
          <cell r="Z1946">
            <v>41090</v>
          </cell>
          <cell r="AA1946">
            <v>41182</v>
          </cell>
          <cell r="AB1946">
            <v>41273</v>
          </cell>
          <cell r="AC1946">
            <v>41363</v>
          </cell>
          <cell r="AD1946">
            <v>41455</v>
          </cell>
          <cell r="AE1946">
            <v>41547</v>
          </cell>
          <cell r="AF1946">
            <v>41638</v>
          </cell>
          <cell r="AG1946">
            <v>41728</v>
          </cell>
          <cell r="AH1946">
            <v>41820</v>
          </cell>
          <cell r="AI1946">
            <v>41912</v>
          </cell>
          <cell r="AJ1946">
            <v>42003</v>
          </cell>
          <cell r="AK1946">
            <v>42093</v>
          </cell>
          <cell r="AL1946">
            <v>42185</v>
          </cell>
          <cell r="AM1946">
            <v>42277</v>
          </cell>
          <cell r="AN1946">
            <v>42368</v>
          </cell>
          <cell r="AO1946">
            <v>42459</v>
          </cell>
          <cell r="AP1946">
            <v>42551</v>
          </cell>
          <cell r="AQ1946">
            <v>42643</v>
          </cell>
          <cell r="AR1946">
            <v>42734</v>
          </cell>
          <cell r="AS1946">
            <v>42824</v>
          </cell>
          <cell r="AT1946">
            <v>42916</v>
          </cell>
          <cell r="AU1946">
            <v>43008</v>
          </cell>
          <cell r="AV1946">
            <v>43099</v>
          </cell>
          <cell r="AW1946">
            <v>43189</v>
          </cell>
          <cell r="AX1946">
            <v>43281</v>
          </cell>
          <cell r="AY1946">
            <v>43373</v>
          </cell>
          <cell r="AZ1946">
            <v>43464</v>
          </cell>
          <cell r="BA1946">
            <v>43554</v>
          </cell>
          <cell r="BB1946">
            <v>43646</v>
          </cell>
          <cell r="BC1946">
            <v>43738</v>
          </cell>
          <cell r="BD1946">
            <v>43829</v>
          </cell>
          <cell r="BE1946">
            <v>43920</v>
          </cell>
          <cell r="BF1946">
            <v>44012</v>
          </cell>
          <cell r="BG1946">
            <v>44104</v>
          </cell>
          <cell r="BH1946">
            <v>44195</v>
          </cell>
          <cell r="BI1946">
            <v>44285</v>
          </cell>
          <cell r="BJ1946">
            <v>44377</v>
          </cell>
          <cell r="BK1946">
            <v>44469</v>
          </cell>
          <cell r="BL1946">
            <v>44560</v>
          </cell>
          <cell r="BM1946">
            <v>44650</v>
          </cell>
          <cell r="BN1946">
            <v>44742</v>
          </cell>
          <cell r="BO1946">
            <v>44834</v>
          </cell>
          <cell r="BP1946">
            <v>44925</v>
          </cell>
          <cell r="BQ1946">
            <v>45015</v>
          </cell>
        </row>
        <row r="1947">
          <cell r="D1947" t="str">
            <v>Geared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  <cell r="V1947">
            <v>0</v>
          </cell>
          <cell r="W1947">
            <v>0</v>
          </cell>
          <cell r="X1947">
            <v>0</v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  <cell r="AO1947">
            <v>0</v>
          </cell>
          <cell r="AP1947">
            <v>0</v>
          </cell>
          <cell r="AQ1947">
            <v>0</v>
          </cell>
          <cell r="AR1947">
            <v>0</v>
          </cell>
          <cell r="AS1947">
            <v>0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  <cell r="BG1947">
            <v>0</v>
          </cell>
          <cell r="BH1947">
            <v>0</v>
          </cell>
          <cell r="BI1947">
            <v>0</v>
          </cell>
          <cell r="BJ1947">
            <v>0</v>
          </cell>
          <cell r="BK1947">
            <v>0</v>
          </cell>
          <cell r="BL1947">
            <v>0</v>
          </cell>
          <cell r="BM1947">
            <v>0</v>
          </cell>
          <cell r="BN1947">
            <v>0</v>
          </cell>
          <cell r="BO1947">
            <v>0</v>
          </cell>
          <cell r="BP1947">
            <v>0</v>
          </cell>
          <cell r="BQ1947">
            <v>0</v>
          </cell>
        </row>
        <row r="1948">
          <cell r="D1948" t="str">
            <v>Un-geared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  <cell r="V1948">
            <v>0</v>
          </cell>
          <cell r="W1948">
            <v>0</v>
          </cell>
          <cell r="X1948">
            <v>0</v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Q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  <cell r="BG1948">
            <v>0</v>
          </cell>
          <cell r="BH1948">
            <v>0</v>
          </cell>
          <cell r="BI1948">
            <v>0</v>
          </cell>
          <cell r="BJ1948">
            <v>0</v>
          </cell>
          <cell r="BK1948">
            <v>0</v>
          </cell>
          <cell r="BL1948">
            <v>0</v>
          </cell>
          <cell r="BM1948">
            <v>0</v>
          </cell>
          <cell r="BN1948">
            <v>0</v>
          </cell>
          <cell r="BO1948">
            <v>0</v>
          </cell>
          <cell r="BP1948">
            <v>0</v>
          </cell>
          <cell r="BQ1948">
            <v>0</v>
          </cell>
        </row>
        <row r="1949">
          <cell r="D1949" t="str">
            <v>Geared - After Tax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  <cell r="V1949">
            <v>0</v>
          </cell>
          <cell r="W1949">
            <v>0</v>
          </cell>
          <cell r="X1949">
            <v>0</v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Q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  <cell r="BG1949">
            <v>0</v>
          </cell>
          <cell r="BH1949">
            <v>0</v>
          </cell>
          <cell r="BI1949">
            <v>0</v>
          </cell>
          <cell r="BJ1949">
            <v>0</v>
          </cell>
          <cell r="BK1949">
            <v>0</v>
          </cell>
          <cell r="BL1949">
            <v>0</v>
          </cell>
          <cell r="BM1949">
            <v>0</v>
          </cell>
          <cell r="BN1949">
            <v>0</v>
          </cell>
          <cell r="BO1949">
            <v>0</v>
          </cell>
          <cell r="BP1949">
            <v>0</v>
          </cell>
          <cell r="BQ1949">
            <v>0</v>
          </cell>
        </row>
      </sheetData>
      <sheetData sheetId="4"/>
      <sheetData sheetId="5" refreshError="1">
        <row r="6">
          <cell r="C6">
            <v>39083</v>
          </cell>
        </row>
        <row r="8">
          <cell r="C8">
            <v>39447</v>
          </cell>
        </row>
        <row r="13">
          <cell r="BG13">
            <v>39447</v>
          </cell>
          <cell r="BH13">
            <v>39813</v>
          </cell>
          <cell r="BI13">
            <v>40178</v>
          </cell>
          <cell r="BJ13">
            <v>40543</v>
          </cell>
          <cell r="BK13">
            <v>40908</v>
          </cell>
          <cell r="BL13">
            <v>41274</v>
          </cell>
          <cell r="BM13">
            <v>41639</v>
          </cell>
          <cell r="BN13">
            <v>42004</v>
          </cell>
          <cell r="BO13">
            <v>42369</v>
          </cell>
          <cell r="BP13">
            <v>42735</v>
          </cell>
          <cell r="BQ13">
            <v>43100</v>
          </cell>
          <cell r="BR13">
            <v>39447</v>
          </cell>
          <cell r="BS13">
            <v>39813</v>
          </cell>
          <cell r="BT13">
            <v>40178</v>
          </cell>
          <cell r="BU13">
            <v>40543</v>
          </cell>
          <cell r="BV13">
            <v>40908</v>
          </cell>
          <cell r="BW13">
            <v>41274</v>
          </cell>
          <cell r="BX13">
            <v>41639</v>
          </cell>
          <cell r="BY13">
            <v>42004</v>
          </cell>
          <cell r="BZ13">
            <v>42369</v>
          </cell>
          <cell r="CA13">
            <v>42735</v>
          </cell>
          <cell r="CB13">
            <v>43100</v>
          </cell>
          <cell r="CC13">
            <v>39447</v>
          </cell>
          <cell r="CD13">
            <v>39813</v>
          </cell>
          <cell r="CE13">
            <v>40178</v>
          </cell>
          <cell r="CF13">
            <v>40543</v>
          </cell>
          <cell r="CG13">
            <v>40908</v>
          </cell>
          <cell r="CH13">
            <v>41274</v>
          </cell>
          <cell r="CI13">
            <v>41639</v>
          </cell>
          <cell r="CJ13">
            <v>42004</v>
          </cell>
          <cell r="CK13">
            <v>42369</v>
          </cell>
          <cell r="CL13">
            <v>42735</v>
          </cell>
          <cell r="CM13">
            <v>43100</v>
          </cell>
          <cell r="CN13">
            <v>39447</v>
          </cell>
          <cell r="CO13">
            <v>39813</v>
          </cell>
          <cell r="CP13">
            <v>40178</v>
          </cell>
          <cell r="CQ13">
            <v>40543</v>
          </cell>
          <cell r="CR13">
            <v>40908</v>
          </cell>
          <cell r="CS13">
            <v>41274</v>
          </cell>
          <cell r="CT13">
            <v>41639</v>
          </cell>
          <cell r="CU13">
            <v>42004</v>
          </cell>
          <cell r="CV13">
            <v>42369</v>
          </cell>
          <cell r="CW13">
            <v>42735</v>
          </cell>
          <cell r="CX13">
            <v>43100</v>
          </cell>
          <cell r="CY13">
            <v>39447</v>
          </cell>
          <cell r="CZ13">
            <v>39813</v>
          </cell>
          <cell r="DA13">
            <v>40178</v>
          </cell>
          <cell r="DB13">
            <v>40543</v>
          </cell>
          <cell r="DC13">
            <v>40908</v>
          </cell>
          <cell r="DD13">
            <v>41274</v>
          </cell>
          <cell r="DE13">
            <v>41639</v>
          </cell>
          <cell r="DF13">
            <v>42004</v>
          </cell>
          <cell r="DG13">
            <v>42369</v>
          </cell>
          <cell r="DH13">
            <v>42735</v>
          </cell>
          <cell r="DI13">
            <v>43100</v>
          </cell>
          <cell r="DJ13">
            <v>39447</v>
          </cell>
          <cell r="DK13">
            <v>39813</v>
          </cell>
          <cell r="DL13">
            <v>40178</v>
          </cell>
          <cell r="DM13">
            <v>40543</v>
          </cell>
          <cell r="DN13">
            <v>40908</v>
          </cell>
          <cell r="DO13">
            <v>41274</v>
          </cell>
          <cell r="DP13">
            <v>41639</v>
          </cell>
          <cell r="DQ13">
            <v>42004</v>
          </cell>
          <cell r="DR13">
            <v>42369</v>
          </cell>
          <cell r="DS13">
            <v>42735</v>
          </cell>
          <cell r="DT13">
            <v>43100</v>
          </cell>
        </row>
        <row r="15">
          <cell r="BG15">
            <v>0.04</v>
          </cell>
          <cell r="BH15">
            <v>0.04</v>
          </cell>
          <cell r="BI15">
            <v>0.04</v>
          </cell>
          <cell r="BJ15">
            <v>0.04</v>
          </cell>
          <cell r="BK15">
            <v>0.04</v>
          </cell>
          <cell r="BL15">
            <v>0.04</v>
          </cell>
          <cell r="BM15">
            <v>0.04</v>
          </cell>
          <cell r="BN15">
            <v>0.04</v>
          </cell>
          <cell r="BO15">
            <v>0.04</v>
          </cell>
          <cell r="BP15">
            <v>0.04</v>
          </cell>
          <cell r="BQ15">
            <v>0.04</v>
          </cell>
          <cell r="BR15">
            <v>2.5000000000000001E-2</v>
          </cell>
          <cell r="BS15">
            <v>2.5000000000000001E-2</v>
          </cell>
          <cell r="BT15">
            <v>2.5000000000000001E-2</v>
          </cell>
          <cell r="BU15">
            <v>2.5000000000000001E-2</v>
          </cell>
          <cell r="BV15">
            <v>2.5000000000000001E-2</v>
          </cell>
          <cell r="BW15">
            <v>2.5000000000000001E-2</v>
          </cell>
          <cell r="BX15">
            <v>2.5000000000000001E-2</v>
          </cell>
          <cell r="BY15">
            <v>2.5000000000000001E-2</v>
          </cell>
          <cell r="BZ15">
            <v>2.5000000000000001E-2</v>
          </cell>
          <cell r="CA15">
            <v>2.5000000000000001E-2</v>
          </cell>
          <cell r="CB15">
            <v>2.5000000000000001E-2</v>
          </cell>
          <cell r="CC15">
            <v>2.5000000000000001E-2</v>
          </cell>
          <cell r="CD15">
            <v>2.5000000000000001E-2</v>
          </cell>
          <cell r="CE15">
            <v>2.5000000000000001E-2</v>
          </cell>
          <cell r="CF15">
            <v>2.5000000000000001E-2</v>
          </cell>
          <cell r="CG15">
            <v>2.5000000000000001E-2</v>
          </cell>
          <cell r="CH15">
            <v>2.5000000000000001E-2</v>
          </cell>
          <cell r="CI15">
            <v>2.5000000000000001E-2</v>
          </cell>
          <cell r="CJ15">
            <v>2.5000000000000001E-2</v>
          </cell>
          <cell r="CK15">
            <v>2.5000000000000001E-2</v>
          </cell>
          <cell r="CL15">
            <v>2.5000000000000001E-2</v>
          </cell>
          <cell r="CM15">
            <v>2.5000000000000001E-2</v>
          </cell>
          <cell r="CN15">
            <v>2.5000000000000001E-2</v>
          </cell>
          <cell r="CO15">
            <v>2.5000000000000001E-2</v>
          </cell>
          <cell r="CP15">
            <v>2.5000000000000001E-2</v>
          </cell>
          <cell r="CQ15">
            <v>2.5000000000000001E-2</v>
          </cell>
          <cell r="CR15">
            <v>2.5000000000000001E-2</v>
          </cell>
          <cell r="CS15">
            <v>2.5000000000000001E-2</v>
          </cell>
          <cell r="CT15">
            <v>2.5000000000000001E-2</v>
          </cell>
          <cell r="CU15">
            <v>2.5000000000000001E-2</v>
          </cell>
          <cell r="CV15">
            <v>2.5000000000000001E-2</v>
          </cell>
          <cell r="CW15">
            <v>2.5000000000000001E-2</v>
          </cell>
          <cell r="CX15">
            <v>2.5000000000000001E-2</v>
          </cell>
          <cell r="CY15">
            <v>2.5000000000000001E-2</v>
          </cell>
          <cell r="CZ15">
            <v>2.5000000000000001E-2</v>
          </cell>
          <cell r="DA15">
            <v>2.5000000000000001E-2</v>
          </cell>
          <cell r="DB15">
            <v>2.5000000000000001E-2</v>
          </cell>
          <cell r="DC15">
            <v>2.5000000000000001E-2</v>
          </cell>
          <cell r="DD15">
            <v>2.5000000000000001E-2</v>
          </cell>
          <cell r="DE15">
            <v>2.5000000000000001E-2</v>
          </cell>
          <cell r="DF15">
            <v>2.5000000000000001E-2</v>
          </cell>
          <cell r="DG15">
            <v>2.5000000000000001E-2</v>
          </cell>
          <cell r="DH15">
            <v>2.5000000000000001E-2</v>
          </cell>
          <cell r="DI15">
            <v>2.5000000000000001E-2</v>
          </cell>
          <cell r="DJ15">
            <v>2.5000000000000001E-2</v>
          </cell>
          <cell r="DK15">
            <v>2.5000000000000001E-2</v>
          </cell>
          <cell r="DL15">
            <v>2.5000000000000001E-2</v>
          </cell>
          <cell r="DM15">
            <v>2.5000000000000001E-2</v>
          </cell>
          <cell r="DN15">
            <v>2.5000000000000001E-2</v>
          </cell>
          <cell r="DO15">
            <v>2.5000000000000001E-2</v>
          </cell>
          <cell r="DP15">
            <v>2.5000000000000001E-2</v>
          </cell>
          <cell r="DQ15">
            <v>2.5000000000000001E-2</v>
          </cell>
          <cell r="DR15">
            <v>2.5000000000000001E-2</v>
          </cell>
          <cell r="DS15">
            <v>2.5000000000000001E-2</v>
          </cell>
          <cell r="DT15">
            <v>2.5000000000000001E-2</v>
          </cell>
          <cell r="DV15">
            <v>1</v>
          </cell>
          <cell r="DW15" t="str">
            <v>no</v>
          </cell>
          <cell r="DX15" t="str">
            <v>YES</v>
          </cell>
          <cell r="DY15" t="str">
            <v>YES</v>
          </cell>
          <cell r="DZ15" t="str">
            <v>YES</v>
          </cell>
          <cell r="EA15" t="str">
            <v>YES</v>
          </cell>
          <cell r="EB15" t="str">
            <v>YES</v>
          </cell>
          <cell r="EC15" t="str">
            <v>YES</v>
          </cell>
          <cell r="ED15" t="str">
            <v>YES</v>
          </cell>
          <cell r="EE15" t="str">
            <v>YES</v>
          </cell>
          <cell r="EF15" t="str">
            <v>YES</v>
          </cell>
          <cell r="EG15" t="str">
            <v>YES</v>
          </cell>
          <cell r="EH15" t="str">
            <v>YES</v>
          </cell>
          <cell r="EI15" t="str">
            <v>YES</v>
          </cell>
          <cell r="EJ15" t="str">
            <v>YES</v>
          </cell>
          <cell r="EK15" t="str">
            <v>YES</v>
          </cell>
          <cell r="EL15" t="str">
            <v>YES</v>
          </cell>
          <cell r="EM15" t="str">
            <v>YES</v>
          </cell>
          <cell r="EN15" t="str">
            <v>YES</v>
          </cell>
          <cell r="EO15" t="str">
            <v>YES</v>
          </cell>
          <cell r="EP15" t="str">
            <v>YES</v>
          </cell>
          <cell r="EQ15" t="str">
            <v>YES</v>
          </cell>
          <cell r="ER15" t="str">
            <v>NO</v>
          </cell>
          <cell r="ES15" t="str">
            <v>NO</v>
          </cell>
          <cell r="ET15" t="str">
            <v>NO</v>
          </cell>
          <cell r="EU15" t="str">
            <v>NO</v>
          </cell>
          <cell r="EV15" t="str">
            <v>NO</v>
          </cell>
          <cell r="EW15" t="str">
            <v>NO</v>
          </cell>
          <cell r="EX15" t="str">
            <v>NO</v>
          </cell>
          <cell r="EY15" t="str">
            <v>NO</v>
          </cell>
          <cell r="EZ15" t="str">
            <v>NO</v>
          </cell>
          <cell r="FA15" t="str">
            <v>NO</v>
          </cell>
          <cell r="FB15" t="str">
            <v>NO</v>
          </cell>
          <cell r="FC15" t="str">
            <v>NO</v>
          </cell>
          <cell r="FD15" t="str">
            <v>NO</v>
          </cell>
          <cell r="FE15" t="str">
            <v>NO</v>
          </cell>
          <cell r="FF15" t="str">
            <v>NO</v>
          </cell>
          <cell r="FG15" t="str">
            <v>NO</v>
          </cell>
          <cell r="FH15" t="str">
            <v>NO</v>
          </cell>
          <cell r="FI15" t="str">
            <v>NO</v>
          </cell>
          <cell r="FJ15" t="str">
            <v>NO</v>
          </cell>
          <cell r="FK15" t="str">
            <v>NO</v>
          </cell>
          <cell r="FL15" t="str">
            <v>NO</v>
          </cell>
          <cell r="FM15" t="str">
            <v>NO</v>
          </cell>
          <cell r="FN15" t="str">
            <v>NO</v>
          </cell>
          <cell r="FO15" t="str">
            <v>NO</v>
          </cell>
          <cell r="FP15" t="str">
            <v>NO</v>
          </cell>
          <cell r="FQ15" t="str">
            <v>NO</v>
          </cell>
          <cell r="FR15" t="str">
            <v>NO</v>
          </cell>
          <cell r="FS15" t="str">
            <v>NO</v>
          </cell>
          <cell r="FT15" t="str">
            <v>NO</v>
          </cell>
          <cell r="FU15" t="str">
            <v>NO</v>
          </cell>
          <cell r="FV15" t="str">
            <v>NO</v>
          </cell>
          <cell r="FW15" t="str">
            <v>NO</v>
          </cell>
          <cell r="FX15" t="str">
            <v>NO</v>
          </cell>
          <cell r="FY15" t="str">
            <v>NO</v>
          </cell>
          <cell r="FZ15" t="str">
            <v>NO</v>
          </cell>
          <cell r="GA15" t="str">
            <v>NO</v>
          </cell>
          <cell r="GB15" t="str">
            <v>NO</v>
          </cell>
          <cell r="GC15" t="str">
            <v>NO</v>
          </cell>
          <cell r="GD15" t="str">
            <v>NO</v>
          </cell>
          <cell r="GE15" t="str">
            <v>NO</v>
          </cell>
          <cell r="GF15" t="str">
            <v>NO</v>
          </cell>
          <cell r="GG15" t="str">
            <v>NO</v>
          </cell>
          <cell r="GH15" t="str">
            <v>NO</v>
          </cell>
          <cell r="GI15" t="str">
            <v>NO</v>
          </cell>
          <cell r="GJ15" t="str">
            <v>NO</v>
          </cell>
        </row>
        <row r="16">
          <cell r="BG16">
            <v>0.04</v>
          </cell>
          <cell r="BH16">
            <v>0.04</v>
          </cell>
          <cell r="BI16">
            <v>0.04</v>
          </cell>
          <cell r="BJ16">
            <v>0.04</v>
          </cell>
          <cell r="BK16">
            <v>0.04</v>
          </cell>
          <cell r="BL16">
            <v>0.04</v>
          </cell>
          <cell r="BM16">
            <v>0.04</v>
          </cell>
          <cell r="BN16">
            <v>0.04</v>
          </cell>
          <cell r="BO16">
            <v>0.04</v>
          </cell>
          <cell r="BP16">
            <v>0.04</v>
          </cell>
          <cell r="BQ16">
            <v>0.04</v>
          </cell>
          <cell r="BR16">
            <v>2.5000000000000001E-2</v>
          </cell>
          <cell r="BS16">
            <v>2.5000000000000001E-2</v>
          </cell>
          <cell r="BT16">
            <v>2.5000000000000001E-2</v>
          </cell>
          <cell r="BU16">
            <v>2.5000000000000001E-2</v>
          </cell>
          <cell r="BV16">
            <v>2.5000000000000001E-2</v>
          </cell>
          <cell r="BW16">
            <v>2.5000000000000001E-2</v>
          </cell>
          <cell r="BX16">
            <v>2.5000000000000001E-2</v>
          </cell>
          <cell r="BY16">
            <v>2.5000000000000001E-2</v>
          </cell>
          <cell r="BZ16">
            <v>2.5000000000000001E-2</v>
          </cell>
          <cell r="CA16">
            <v>2.5000000000000001E-2</v>
          </cell>
          <cell r="CB16">
            <v>2.5000000000000001E-2</v>
          </cell>
          <cell r="CC16">
            <v>2.5000000000000001E-2</v>
          </cell>
          <cell r="CD16">
            <v>2.5000000000000001E-2</v>
          </cell>
          <cell r="CE16">
            <v>2.5000000000000001E-2</v>
          </cell>
          <cell r="CF16">
            <v>2.5000000000000001E-2</v>
          </cell>
          <cell r="CG16">
            <v>2.5000000000000001E-2</v>
          </cell>
          <cell r="CH16">
            <v>2.5000000000000001E-2</v>
          </cell>
          <cell r="CI16">
            <v>2.5000000000000001E-2</v>
          </cell>
          <cell r="CJ16">
            <v>2.5000000000000001E-2</v>
          </cell>
          <cell r="CK16">
            <v>2.5000000000000001E-2</v>
          </cell>
          <cell r="CL16">
            <v>2.5000000000000001E-2</v>
          </cell>
          <cell r="CM16">
            <v>2.5000000000000001E-2</v>
          </cell>
          <cell r="CN16">
            <v>2.5000000000000001E-2</v>
          </cell>
          <cell r="CO16">
            <v>2.5000000000000001E-2</v>
          </cell>
          <cell r="CP16">
            <v>2.5000000000000001E-2</v>
          </cell>
          <cell r="CQ16">
            <v>2.5000000000000001E-2</v>
          </cell>
          <cell r="CR16">
            <v>2.5000000000000001E-2</v>
          </cell>
          <cell r="CS16">
            <v>2.5000000000000001E-2</v>
          </cell>
          <cell r="CT16">
            <v>2.5000000000000001E-2</v>
          </cell>
          <cell r="CU16">
            <v>2.5000000000000001E-2</v>
          </cell>
          <cell r="CV16">
            <v>2.5000000000000001E-2</v>
          </cell>
          <cell r="CW16">
            <v>2.5000000000000001E-2</v>
          </cell>
          <cell r="CX16">
            <v>2.5000000000000001E-2</v>
          </cell>
          <cell r="CY16">
            <v>2.5000000000000001E-2</v>
          </cell>
          <cell r="CZ16">
            <v>2.5000000000000001E-2</v>
          </cell>
          <cell r="DA16">
            <v>2.5000000000000001E-2</v>
          </cell>
          <cell r="DB16">
            <v>2.5000000000000001E-2</v>
          </cell>
          <cell r="DC16">
            <v>2.5000000000000001E-2</v>
          </cell>
          <cell r="DD16">
            <v>2.5000000000000001E-2</v>
          </cell>
          <cell r="DE16">
            <v>2.5000000000000001E-2</v>
          </cell>
          <cell r="DF16">
            <v>2.5000000000000001E-2</v>
          </cell>
          <cell r="DG16">
            <v>2.5000000000000001E-2</v>
          </cell>
          <cell r="DH16">
            <v>2.5000000000000001E-2</v>
          </cell>
          <cell r="DI16">
            <v>2.5000000000000001E-2</v>
          </cell>
          <cell r="DJ16">
            <v>2.5000000000000001E-2</v>
          </cell>
          <cell r="DK16">
            <v>2.5000000000000001E-2</v>
          </cell>
          <cell r="DL16">
            <v>2.5000000000000001E-2</v>
          </cell>
          <cell r="DM16">
            <v>2.5000000000000001E-2</v>
          </cell>
          <cell r="DN16">
            <v>2.5000000000000001E-2</v>
          </cell>
          <cell r="DO16">
            <v>2.5000000000000001E-2</v>
          </cell>
          <cell r="DP16">
            <v>2.5000000000000001E-2</v>
          </cell>
          <cell r="DQ16">
            <v>2.5000000000000001E-2</v>
          </cell>
          <cell r="DR16">
            <v>2.5000000000000001E-2</v>
          </cell>
          <cell r="DS16">
            <v>2.5000000000000001E-2</v>
          </cell>
          <cell r="DT16">
            <v>2.5000000000000001E-2</v>
          </cell>
          <cell r="DV16">
            <v>2</v>
          </cell>
          <cell r="DW16" t="str">
            <v>no</v>
          </cell>
          <cell r="DX16" t="str">
            <v>YES</v>
          </cell>
          <cell r="DY16" t="str">
            <v>YES</v>
          </cell>
          <cell r="DZ16" t="str">
            <v>YES</v>
          </cell>
          <cell r="EA16" t="str">
            <v>YES</v>
          </cell>
          <cell r="EB16" t="str">
            <v>YES</v>
          </cell>
          <cell r="EC16" t="str">
            <v>YES</v>
          </cell>
          <cell r="ED16" t="str">
            <v>YES</v>
          </cell>
          <cell r="EE16" t="str">
            <v>YES</v>
          </cell>
          <cell r="EF16" t="str">
            <v>YES</v>
          </cell>
          <cell r="EG16" t="str">
            <v>YES</v>
          </cell>
          <cell r="EH16" t="str">
            <v>YES</v>
          </cell>
          <cell r="EI16" t="str">
            <v>YES</v>
          </cell>
          <cell r="EJ16" t="str">
            <v>YES</v>
          </cell>
          <cell r="EK16" t="str">
            <v>YES</v>
          </cell>
          <cell r="EL16" t="str">
            <v>YES</v>
          </cell>
          <cell r="EM16" t="str">
            <v>YES</v>
          </cell>
          <cell r="EN16" t="str">
            <v>YES</v>
          </cell>
          <cell r="EO16" t="str">
            <v>YES</v>
          </cell>
          <cell r="EP16" t="str">
            <v>YES</v>
          </cell>
          <cell r="EQ16" t="str">
            <v>YES</v>
          </cell>
          <cell r="ER16" t="str">
            <v>NO</v>
          </cell>
          <cell r="ES16" t="str">
            <v>NO</v>
          </cell>
          <cell r="ET16" t="str">
            <v>NO</v>
          </cell>
          <cell r="EU16" t="str">
            <v>NO</v>
          </cell>
          <cell r="EV16" t="str">
            <v>NO</v>
          </cell>
          <cell r="EW16" t="str">
            <v>NO</v>
          </cell>
          <cell r="EX16" t="str">
            <v>NO</v>
          </cell>
          <cell r="EY16" t="str">
            <v>NO</v>
          </cell>
          <cell r="EZ16" t="str">
            <v>NO</v>
          </cell>
          <cell r="FA16" t="str">
            <v>NO</v>
          </cell>
          <cell r="FB16" t="str">
            <v>NO</v>
          </cell>
          <cell r="FC16" t="str">
            <v>NO</v>
          </cell>
          <cell r="FD16" t="str">
            <v>NO</v>
          </cell>
          <cell r="FE16" t="str">
            <v>NO</v>
          </cell>
          <cell r="FF16" t="str">
            <v>NO</v>
          </cell>
          <cell r="FG16" t="str">
            <v>NO</v>
          </cell>
          <cell r="FH16" t="str">
            <v>NO</v>
          </cell>
          <cell r="FI16" t="str">
            <v>NO</v>
          </cell>
          <cell r="FJ16" t="str">
            <v>NO</v>
          </cell>
          <cell r="FK16" t="str">
            <v>NO</v>
          </cell>
          <cell r="FL16" t="str">
            <v>NO</v>
          </cell>
          <cell r="FM16" t="str">
            <v>NO</v>
          </cell>
          <cell r="FN16" t="str">
            <v>NO</v>
          </cell>
          <cell r="FO16" t="str">
            <v>NO</v>
          </cell>
          <cell r="FP16" t="str">
            <v>NO</v>
          </cell>
          <cell r="FQ16" t="str">
            <v>NO</v>
          </cell>
          <cell r="FR16" t="str">
            <v>NO</v>
          </cell>
          <cell r="FS16" t="str">
            <v>NO</v>
          </cell>
          <cell r="FT16" t="str">
            <v>NO</v>
          </cell>
          <cell r="FU16" t="str">
            <v>NO</v>
          </cell>
          <cell r="FV16" t="str">
            <v>NO</v>
          </cell>
          <cell r="FW16" t="str">
            <v>NO</v>
          </cell>
          <cell r="FX16" t="str">
            <v>NO</v>
          </cell>
          <cell r="FY16" t="str">
            <v>NO</v>
          </cell>
          <cell r="FZ16" t="str">
            <v>NO</v>
          </cell>
          <cell r="GA16" t="str">
            <v>NO</v>
          </cell>
          <cell r="GB16" t="str">
            <v>NO</v>
          </cell>
          <cell r="GC16" t="str">
            <v>NO</v>
          </cell>
          <cell r="GD16" t="str">
            <v>NO</v>
          </cell>
          <cell r="GE16" t="str">
            <v>NO</v>
          </cell>
          <cell r="GF16" t="str">
            <v>NO</v>
          </cell>
          <cell r="GG16" t="str">
            <v>NO</v>
          </cell>
          <cell r="GH16" t="str">
            <v>NO</v>
          </cell>
          <cell r="GI16" t="str">
            <v>NO</v>
          </cell>
          <cell r="GJ16" t="str">
            <v>NO</v>
          </cell>
        </row>
        <row r="17">
          <cell r="BG17">
            <v>0.04</v>
          </cell>
          <cell r="BH17">
            <v>0.04</v>
          </cell>
          <cell r="BI17">
            <v>0.04</v>
          </cell>
          <cell r="BJ17">
            <v>0.04</v>
          </cell>
          <cell r="BK17">
            <v>0.04</v>
          </cell>
          <cell r="BL17">
            <v>0.04</v>
          </cell>
          <cell r="BM17">
            <v>0.04</v>
          </cell>
          <cell r="BN17">
            <v>0.04</v>
          </cell>
          <cell r="BO17">
            <v>0.04</v>
          </cell>
          <cell r="BP17">
            <v>0.04</v>
          </cell>
          <cell r="BQ17">
            <v>0.04</v>
          </cell>
          <cell r="BR17">
            <v>2.5000000000000001E-2</v>
          </cell>
          <cell r="BS17">
            <v>2.5000000000000001E-2</v>
          </cell>
          <cell r="BT17">
            <v>2.5000000000000001E-2</v>
          </cell>
          <cell r="BU17">
            <v>2.5000000000000001E-2</v>
          </cell>
          <cell r="BV17">
            <v>2.5000000000000001E-2</v>
          </cell>
          <cell r="BW17">
            <v>2.5000000000000001E-2</v>
          </cell>
          <cell r="BX17">
            <v>2.5000000000000001E-2</v>
          </cell>
          <cell r="BY17">
            <v>2.5000000000000001E-2</v>
          </cell>
          <cell r="BZ17">
            <v>2.5000000000000001E-2</v>
          </cell>
          <cell r="CA17">
            <v>2.5000000000000001E-2</v>
          </cell>
          <cell r="CB17">
            <v>2.5000000000000001E-2</v>
          </cell>
          <cell r="CC17">
            <v>2.5000000000000001E-2</v>
          </cell>
          <cell r="CD17">
            <v>2.5000000000000001E-2</v>
          </cell>
          <cell r="CE17">
            <v>2.5000000000000001E-2</v>
          </cell>
          <cell r="CF17">
            <v>2.5000000000000001E-2</v>
          </cell>
          <cell r="CG17">
            <v>2.5000000000000001E-2</v>
          </cell>
          <cell r="CH17">
            <v>2.5000000000000001E-2</v>
          </cell>
          <cell r="CI17">
            <v>2.5000000000000001E-2</v>
          </cell>
          <cell r="CJ17">
            <v>2.5000000000000001E-2</v>
          </cell>
          <cell r="CK17">
            <v>2.5000000000000001E-2</v>
          </cell>
          <cell r="CL17">
            <v>2.5000000000000001E-2</v>
          </cell>
          <cell r="CM17">
            <v>2.5000000000000001E-2</v>
          </cell>
          <cell r="CN17">
            <v>2.5000000000000001E-2</v>
          </cell>
          <cell r="CO17">
            <v>2.5000000000000001E-2</v>
          </cell>
          <cell r="CP17">
            <v>2.5000000000000001E-2</v>
          </cell>
          <cell r="CQ17">
            <v>2.5000000000000001E-2</v>
          </cell>
          <cell r="CR17">
            <v>2.5000000000000001E-2</v>
          </cell>
          <cell r="CS17">
            <v>2.5000000000000001E-2</v>
          </cell>
          <cell r="CT17">
            <v>2.5000000000000001E-2</v>
          </cell>
          <cell r="CU17">
            <v>2.5000000000000001E-2</v>
          </cell>
          <cell r="CV17">
            <v>2.5000000000000001E-2</v>
          </cell>
          <cell r="CW17">
            <v>2.5000000000000001E-2</v>
          </cell>
          <cell r="CX17">
            <v>2.5000000000000001E-2</v>
          </cell>
          <cell r="CY17">
            <v>2.5000000000000001E-2</v>
          </cell>
          <cell r="CZ17">
            <v>2.5000000000000001E-2</v>
          </cell>
          <cell r="DA17">
            <v>2.5000000000000001E-2</v>
          </cell>
          <cell r="DB17">
            <v>2.5000000000000001E-2</v>
          </cell>
          <cell r="DC17">
            <v>2.5000000000000001E-2</v>
          </cell>
          <cell r="DD17">
            <v>2.5000000000000001E-2</v>
          </cell>
          <cell r="DE17">
            <v>2.5000000000000001E-2</v>
          </cell>
          <cell r="DF17">
            <v>2.5000000000000001E-2</v>
          </cell>
          <cell r="DG17">
            <v>2.5000000000000001E-2</v>
          </cell>
          <cell r="DH17">
            <v>2.5000000000000001E-2</v>
          </cell>
          <cell r="DI17">
            <v>2.5000000000000001E-2</v>
          </cell>
          <cell r="DJ17">
            <v>2.5000000000000001E-2</v>
          </cell>
          <cell r="DK17">
            <v>2.5000000000000001E-2</v>
          </cell>
          <cell r="DL17">
            <v>2.5000000000000001E-2</v>
          </cell>
          <cell r="DM17">
            <v>2.5000000000000001E-2</v>
          </cell>
          <cell r="DN17">
            <v>2.5000000000000001E-2</v>
          </cell>
          <cell r="DO17">
            <v>2.5000000000000001E-2</v>
          </cell>
          <cell r="DP17">
            <v>2.5000000000000001E-2</v>
          </cell>
          <cell r="DQ17">
            <v>2.5000000000000001E-2</v>
          </cell>
          <cell r="DR17">
            <v>2.5000000000000001E-2</v>
          </cell>
          <cell r="DS17">
            <v>2.5000000000000001E-2</v>
          </cell>
          <cell r="DT17">
            <v>2.5000000000000001E-2</v>
          </cell>
          <cell r="DV17">
            <v>3</v>
          </cell>
          <cell r="DW17" t="str">
            <v>no</v>
          </cell>
          <cell r="DX17" t="str">
            <v>YES</v>
          </cell>
          <cell r="DY17" t="str">
            <v>YES</v>
          </cell>
          <cell r="DZ17" t="str">
            <v>YES</v>
          </cell>
          <cell r="EA17" t="str">
            <v>YES</v>
          </cell>
          <cell r="EB17" t="str">
            <v>YES</v>
          </cell>
          <cell r="EC17" t="str">
            <v>YES</v>
          </cell>
          <cell r="ED17" t="str">
            <v>YES</v>
          </cell>
          <cell r="EE17" t="str">
            <v>YES</v>
          </cell>
          <cell r="EF17" t="str">
            <v>YES</v>
          </cell>
          <cell r="EG17" t="str">
            <v>YES</v>
          </cell>
          <cell r="EH17" t="str">
            <v>YES</v>
          </cell>
          <cell r="EI17" t="str">
            <v>YES</v>
          </cell>
          <cell r="EJ17" t="str">
            <v>YES</v>
          </cell>
          <cell r="EK17" t="str">
            <v>YES</v>
          </cell>
          <cell r="EL17" t="str">
            <v>YES</v>
          </cell>
          <cell r="EM17" t="str">
            <v>YES</v>
          </cell>
          <cell r="EN17" t="str">
            <v>YES</v>
          </cell>
          <cell r="EO17" t="str">
            <v>YES</v>
          </cell>
          <cell r="EP17" t="str">
            <v>YES</v>
          </cell>
          <cell r="EQ17" t="str">
            <v>YES</v>
          </cell>
          <cell r="ER17" t="str">
            <v>NO</v>
          </cell>
          <cell r="ES17" t="str">
            <v>NO</v>
          </cell>
          <cell r="ET17" t="str">
            <v>NO</v>
          </cell>
          <cell r="EU17" t="str">
            <v>NO</v>
          </cell>
          <cell r="EV17" t="str">
            <v>NO</v>
          </cell>
          <cell r="EW17" t="str">
            <v>NO</v>
          </cell>
          <cell r="EX17" t="str">
            <v>NO</v>
          </cell>
          <cell r="EY17" t="str">
            <v>NO</v>
          </cell>
          <cell r="EZ17" t="str">
            <v>NO</v>
          </cell>
          <cell r="FA17" t="str">
            <v>NO</v>
          </cell>
          <cell r="FB17" t="str">
            <v>NO</v>
          </cell>
          <cell r="FC17" t="str">
            <v>NO</v>
          </cell>
          <cell r="FD17" t="str">
            <v>NO</v>
          </cell>
          <cell r="FE17" t="str">
            <v>NO</v>
          </cell>
          <cell r="FF17" t="str">
            <v>NO</v>
          </cell>
          <cell r="FG17" t="str">
            <v>NO</v>
          </cell>
          <cell r="FH17" t="str">
            <v>NO</v>
          </cell>
          <cell r="FI17" t="str">
            <v>NO</v>
          </cell>
          <cell r="FJ17" t="str">
            <v>NO</v>
          </cell>
          <cell r="FK17" t="str">
            <v>NO</v>
          </cell>
          <cell r="FL17" t="str">
            <v>NO</v>
          </cell>
          <cell r="FM17" t="str">
            <v>NO</v>
          </cell>
          <cell r="FN17" t="str">
            <v>NO</v>
          </cell>
          <cell r="FO17" t="str">
            <v>NO</v>
          </cell>
          <cell r="FP17" t="str">
            <v>NO</v>
          </cell>
          <cell r="FQ17" t="str">
            <v>NO</v>
          </cell>
          <cell r="FR17" t="str">
            <v>NO</v>
          </cell>
          <cell r="FS17" t="str">
            <v>NO</v>
          </cell>
          <cell r="FT17" t="str">
            <v>NO</v>
          </cell>
          <cell r="FU17" t="str">
            <v>NO</v>
          </cell>
          <cell r="FV17" t="str">
            <v>NO</v>
          </cell>
          <cell r="FW17" t="str">
            <v>NO</v>
          </cell>
          <cell r="FX17" t="str">
            <v>NO</v>
          </cell>
          <cell r="FY17" t="str">
            <v>NO</v>
          </cell>
          <cell r="FZ17" t="str">
            <v>NO</v>
          </cell>
          <cell r="GA17" t="str">
            <v>NO</v>
          </cell>
          <cell r="GB17" t="str">
            <v>NO</v>
          </cell>
          <cell r="GC17" t="str">
            <v>NO</v>
          </cell>
          <cell r="GD17" t="str">
            <v>NO</v>
          </cell>
          <cell r="GE17" t="str">
            <v>NO</v>
          </cell>
          <cell r="GF17" t="str">
            <v>NO</v>
          </cell>
          <cell r="GG17" t="str">
            <v>NO</v>
          </cell>
          <cell r="GH17" t="str">
            <v>NO</v>
          </cell>
          <cell r="GI17" t="str">
            <v>NO</v>
          </cell>
          <cell r="GJ17" t="str">
            <v>NO</v>
          </cell>
        </row>
        <row r="18">
          <cell r="BG18">
            <v>5.0500000000000003E-2</v>
          </cell>
          <cell r="BH18">
            <v>5.0500000000000003E-2</v>
          </cell>
          <cell r="BI18">
            <v>5.0500000000000003E-2</v>
          </cell>
          <cell r="BJ18">
            <v>5.0500000000000003E-2</v>
          </cell>
          <cell r="BK18">
            <v>5.0500000000000003E-2</v>
          </cell>
          <cell r="BL18">
            <v>5.0500000000000003E-2</v>
          </cell>
          <cell r="BM18">
            <v>5.0500000000000003E-2</v>
          </cell>
          <cell r="BN18">
            <v>5.0500000000000003E-2</v>
          </cell>
          <cell r="BO18">
            <v>5.0500000000000003E-2</v>
          </cell>
          <cell r="BP18">
            <v>5.0500000000000003E-2</v>
          </cell>
          <cell r="BQ18">
            <v>5.0500000000000003E-2</v>
          </cell>
          <cell r="BR18">
            <v>2.5000000000000001E-2</v>
          </cell>
          <cell r="BS18">
            <v>2.5000000000000001E-2</v>
          </cell>
          <cell r="BT18">
            <v>2.5000000000000001E-2</v>
          </cell>
          <cell r="BU18">
            <v>2.5000000000000001E-2</v>
          </cell>
          <cell r="BV18">
            <v>2.5000000000000001E-2</v>
          </cell>
          <cell r="BW18">
            <v>2.5000000000000001E-2</v>
          </cell>
          <cell r="BX18">
            <v>2.5000000000000001E-2</v>
          </cell>
          <cell r="BY18">
            <v>2.5000000000000001E-2</v>
          </cell>
          <cell r="BZ18">
            <v>2.5000000000000001E-2</v>
          </cell>
          <cell r="CA18">
            <v>2.5000000000000001E-2</v>
          </cell>
          <cell r="CB18">
            <v>2.5000000000000001E-2</v>
          </cell>
          <cell r="CC18">
            <v>2.5000000000000001E-2</v>
          </cell>
          <cell r="CD18">
            <v>2.5000000000000001E-2</v>
          </cell>
          <cell r="CE18">
            <v>2.5000000000000001E-2</v>
          </cell>
          <cell r="CF18">
            <v>2.5000000000000001E-2</v>
          </cell>
          <cell r="CG18">
            <v>2.5000000000000001E-2</v>
          </cell>
          <cell r="CH18">
            <v>2.5000000000000001E-2</v>
          </cell>
          <cell r="CI18">
            <v>2.5000000000000001E-2</v>
          </cell>
          <cell r="CJ18">
            <v>2.5000000000000001E-2</v>
          </cell>
          <cell r="CK18">
            <v>2.5000000000000001E-2</v>
          </cell>
          <cell r="CL18">
            <v>2.5000000000000001E-2</v>
          </cell>
          <cell r="CM18">
            <v>2.5000000000000001E-2</v>
          </cell>
          <cell r="CN18">
            <v>2.5000000000000001E-2</v>
          </cell>
          <cell r="CO18">
            <v>2.5000000000000001E-2</v>
          </cell>
          <cell r="CP18">
            <v>2.5000000000000001E-2</v>
          </cell>
          <cell r="CQ18">
            <v>2.5000000000000001E-2</v>
          </cell>
          <cell r="CR18">
            <v>2.5000000000000001E-2</v>
          </cell>
          <cell r="CS18">
            <v>2.5000000000000001E-2</v>
          </cell>
          <cell r="CT18">
            <v>2.5000000000000001E-2</v>
          </cell>
          <cell r="CU18">
            <v>2.5000000000000001E-2</v>
          </cell>
          <cell r="CV18">
            <v>2.5000000000000001E-2</v>
          </cell>
          <cell r="CW18">
            <v>2.5000000000000001E-2</v>
          </cell>
          <cell r="CX18">
            <v>2.5000000000000001E-2</v>
          </cell>
          <cell r="CY18">
            <v>2.5000000000000001E-2</v>
          </cell>
          <cell r="CZ18">
            <v>2.5000000000000001E-2</v>
          </cell>
          <cell r="DA18">
            <v>2.5000000000000001E-2</v>
          </cell>
          <cell r="DB18">
            <v>2.5000000000000001E-2</v>
          </cell>
          <cell r="DC18">
            <v>2.5000000000000001E-2</v>
          </cell>
          <cell r="DD18">
            <v>2.5000000000000001E-2</v>
          </cell>
          <cell r="DE18">
            <v>2.5000000000000001E-2</v>
          </cell>
          <cell r="DF18">
            <v>2.5000000000000001E-2</v>
          </cell>
          <cell r="DG18">
            <v>2.5000000000000001E-2</v>
          </cell>
          <cell r="DH18">
            <v>2.5000000000000001E-2</v>
          </cell>
          <cell r="DI18">
            <v>2.5000000000000001E-2</v>
          </cell>
          <cell r="DJ18">
            <v>2.5000000000000001E-2</v>
          </cell>
          <cell r="DK18">
            <v>2.5000000000000001E-2</v>
          </cell>
          <cell r="DL18">
            <v>2.5000000000000001E-2</v>
          </cell>
          <cell r="DM18">
            <v>2.5000000000000001E-2</v>
          </cell>
          <cell r="DN18">
            <v>2.5000000000000001E-2</v>
          </cell>
          <cell r="DO18">
            <v>2.5000000000000001E-2</v>
          </cell>
          <cell r="DP18">
            <v>2.5000000000000001E-2</v>
          </cell>
          <cell r="DQ18">
            <v>2.5000000000000001E-2</v>
          </cell>
          <cell r="DR18">
            <v>2.5000000000000001E-2</v>
          </cell>
          <cell r="DS18">
            <v>2.5000000000000001E-2</v>
          </cell>
          <cell r="DT18">
            <v>2.5000000000000001E-2</v>
          </cell>
          <cell r="DV18">
            <v>4</v>
          </cell>
          <cell r="DW18" t="str">
            <v>no</v>
          </cell>
          <cell r="DX18" t="str">
            <v>YES</v>
          </cell>
          <cell r="DY18" t="str">
            <v>YES</v>
          </cell>
          <cell r="DZ18" t="str">
            <v>YES</v>
          </cell>
          <cell r="EA18" t="str">
            <v>YES</v>
          </cell>
          <cell r="EB18" t="str">
            <v>YES</v>
          </cell>
          <cell r="EC18" t="str">
            <v>YES</v>
          </cell>
          <cell r="ED18" t="str">
            <v>YES</v>
          </cell>
          <cell r="EE18" t="str">
            <v>YES</v>
          </cell>
          <cell r="EF18" t="str">
            <v>YES</v>
          </cell>
          <cell r="EG18" t="str">
            <v>YES</v>
          </cell>
          <cell r="EH18" t="str">
            <v>YES</v>
          </cell>
          <cell r="EI18" t="str">
            <v>YES</v>
          </cell>
          <cell r="EJ18" t="str">
            <v>YES</v>
          </cell>
          <cell r="EK18" t="str">
            <v>YES</v>
          </cell>
          <cell r="EL18" t="str">
            <v>YES</v>
          </cell>
          <cell r="EM18" t="str">
            <v>YES</v>
          </cell>
          <cell r="EN18" t="str">
            <v>YES</v>
          </cell>
          <cell r="EO18" t="str">
            <v>YES</v>
          </cell>
          <cell r="EP18" t="str">
            <v>YES</v>
          </cell>
          <cell r="EQ18" t="str">
            <v>YES</v>
          </cell>
          <cell r="ER18" t="str">
            <v>NO</v>
          </cell>
          <cell r="ES18" t="str">
            <v>NO</v>
          </cell>
          <cell r="ET18" t="str">
            <v>NO</v>
          </cell>
          <cell r="EU18" t="str">
            <v>NO</v>
          </cell>
          <cell r="EV18" t="str">
            <v>NO</v>
          </cell>
          <cell r="EW18" t="str">
            <v>NO</v>
          </cell>
          <cell r="EX18" t="str">
            <v>NO</v>
          </cell>
          <cell r="EY18" t="str">
            <v>NO</v>
          </cell>
          <cell r="EZ18" t="str">
            <v>NO</v>
          </cell>
          <cell r="FA18" t="str">
            <v>NO</v>
          </cell>
          <cell r="FB18" t="str">
            <v>NO</v>
          </cell>
          <cell r="FC18" t="str">
            <v>NO</v>
          </cell>
          <cell r="FD18" t="str">
            <v>NO</v>
          </cell>
          <cell r="FE18" t="str">
            <v>NO</v>
          </cell>
          <cell r="FF18" t="str">
            <v>NO</v>
          </cell>
          <cell r="FG18" t="str">
            <v>NO</v>
          </cell>
          <cell r="FH18" t="str">
            <v>NO</v>
          </cell>
          <cell r="FI18" t="str">
            <v>NO</v>
          </cell>
          <cell r="FJ18" t="str">
            <v>NO</v>
          </cell>
          <cell r="FK18" t="str">
            <v>NO</v>
          </cell>
          <cell r="FL18" t="str">
            <v>NO</v>
          </cell>
          <cell r="FM18" t="str">
            <v>NO</v>
          </cell>
          <cell r="FN18" t="str">
            <v>NO</v>
          </cell>
          <cell r="FO18" t="str">
            <v>NO</v>
          </cell>
          <cell r="FP18" t="str">
            <v>NO</v>
          </cell>
          <cell r="FQ18" t="str">
            <v>NO</v>
          </cell>
          <cell r="FR18" t="str">
            <v>NO</v>
          </cell>
          <cell r="FS18" t="str">
            <v>NO</v>
          </cell>
          <cell r="FT18" t="str">
            <v>NO</v>
          </cell>
          <cell r="FU18" t="str">
            <v>NO</v>
          </cell>
          <cell r="FV18" t="str">
            <v>NO</v>
          </cell>
          <cell r="FW18" t="str">
            <v>NO</v>
          </cell>
          <cell r="FX18" t="str">
            <v>NO</v>
          </cell>
          <cell r="FY18" t="str">
            <v>NO</v>
          </cell>
          <cell r="FZ18" t="str">
            <v>NO</v>
          </cell>
          <cell r="GA18" t="str">
            <v>NO</v>
          </cell>
          <cell r="GB18" t="str">
            <v>NO</v>
          </cell>
          <cell r="GC18" t="str">
            <v>NO</v>
          </cell>
          <cell r="GD18" t="str">
            <v>NO</v>
          </cell>
          <cell r="GE18" t="str">
            <v>NO</v>
          </cell>
          <cell r="GF18" t="str">
            <v>NO</v>
          </cell>
          <cell r="GG18" t="str">
            <v>NO</v>
          </cell>
          <cell r="GH18" t="str">
            <v>NO</v>
          </cell>
          <cell r="GI18" t="str">
            <v>NO</v>
          </cell>
          <cell r="GJ18" t="str">
            <v>NO</v>
          </cell>
        </row>
        <row r="19">
          <cell r="BG19">
            <v>5.0500000000000003E-2</v>
          </cell>
          <cell r="BH19">
            <v>5.0500000000000003E-2</v>
          </cell>
          <cell r="BI19">
            <v>5.0500000000000003E-2</v>
          </cell>
          <cell r="BJ19">
            <v>5.0500000000000003E-2</v>
          </cell>
          <cell r="BK19">
            <v>5.0500000000000003E-2</v>
          </cell>
          <cell r="BL19">
            <v>5.0500000000000003E-2</v>
          </cell>
          <cell r="BM19">
            <v>5.0500000000000003E-2</v>
          </cell>
          <cell r="BN19">
            <v>5.0500000000000003E-2</v>
          </cell>
          <cell r="BO19">
            <v>5.0500000000000003E-2</v>
          </cell>
          <cell r="BP19">
            <v>5.0500000000000003E-2</v>
          </cell>
          <cell r="BQ19">
            <v>5.0500000000000003E-2</v>
          </cell>
          <cell r="BR19">
            <v>2.5000000000000001E-2</v>
          </cell>
          <cell r="BS19">
            <v>2.5000000000000001E-2</v>
          </cell>
          <cell r="BT19">
            <v>2.5000000000000001E-2</v>
          </cell>
          <cell r="BU19">
            <v>2.5000000000000001E-2</v>
          </cell>
          <cell r="BV19">
            <v>2.5000000000000001E-2</v>
          </cell>
          <cell r="BW19">
            <v>2.5000000000000001E-2</v>
          </cell>
          <cell r="BX19">
            <v>2.5000000000000001E-2</v>
          </cell>
          <cell r="BY19">
            <v>2.5000000000000001E-2</v>
          </cell>
          <cell r="BZ19">
            <v>2.5000000000000001E-2</v>
          </cell>
          <cell r="CA19">
            <v>2.5000000000000001E-2</v>
          </cell>
          <cell r="CB19">
            <v>2.5000000000000001E-2</v>
          </cell>
          <cell r="CC19">
            <v>2.5000000000000001E-2</v>
          </cell>
          <cell r="CD19">
            <v>2.5000000000000001E-2</v>
          </cell>
          <cell r="CE19">
            <v>2.5000000000000001E-2</v>
          </cell>
          <cell r="CF19">
            <v>2.5000000000000001E-2</v>
          </cell>
          <cell r="CG19">
            <v>2.5000000000000001E-2</v>
          </cell>
          <cell r="CH19">
            <v>2.5000000000000001E-2</v>
          </cell>
          <cell r="CI19">
            <v>2.5000000000000001E-2</v>
          </cell>
          <cell r="CJ19">
            <v>2.5000000000000001E-2</v>
          </cell>
          <cell r="CK19">
            <v>2.5000000000000001E-2</v>
          </cell>
          <cell r="CL19">
            <v>2.5000000000000001E-2</v>
          </cell>
          <cell r="CM19">
            <v>2.5000000000000001E-2</v>
          </cell>
          <cell r="CN19">
            <v>2.5000000000000001E-2</v>
          </cell>
          <cell r="CO19">
            <v>2.5000000000000001E-2</v>
          </cell>
          <cell r="CP19">
            <v>2.5000000000000001E-2</v>
          </cell>
          <cell r="CQ19">
            <v>2.5000000000000001E-2</v>
          </cell>
          <cell r="CR19">
            <v>2.5000000000000001E-2</v>
          </cell>
          <cell r="CS19">
            <v>2.5000000000000001E-2</v>
          </cell>
          <cell r="CT19">
            <v>2.5000000000000001E-2</v>
          </cell>
          <cell r="CU19">
            <v>2.5000000000000001E-2</v>
          </cell>
          <cell r="CV19">
            <v>2.5000000000000001E-2</v>
          </cell>
          <cell r="CW19">
            <v>2.5000000000000001E-2</v>
          </cell>
          <cell r="CX19">
            <v>2.5000000000000001E-2</v>
          </cell>
          <cell r="CY19">
            <v>2.5000000000000001E-2</v>
          </cell>
          <cell r="CZ19">
            <v>2.5000000000000001E-2</v>
          </cell>
          <cell r="DA19">
            <v>2.5000000000000001E-2</v>
          </cell>
          <cell r="DB19">
            <v>2.5000000000000001E-2</v>
          </cell>
          <cell r="DC19">
            <v>2.5000000000000001E-2</v>
          </cell>
          <cell r="DD19">
            <v>2.5000000000000001E-2</v>
          </cell>
          <cell r="DE19">
            <v>2.5000000000000001E-2</v>
          </cell>
          <cell r="DF19">
            <v>2.5000000000000001E-2</v>
          </cell>
          <cell r="DG19">
            <v>2.5000000000000001E-2</v>
          </cell>
          <cell r="DH19">
            <v>2.5000000000000001E-2</v>
          </cell>
          <cell r="DI19">
            <v>2.5000000000000001E-2</v>
          </cell>
          <cell r="DJ19">
            <v>2.5000000000000001E-2</v>
          </cell>
          <cell r="DK19">
            <v>2.5000000000000001E-2</v>
          </cell>
          <cell r="DL19">
            <v>2.5000000000000001E-2</v>
          </cell>
          <cell r="DM19">
            <v>2.5000000000000001E-2</v>
          </cell>
          <cell r="DN19">
            <v>2.5000000000000001E-2</v>
          </cell>
          <cell r="DO19">
            <v>2.5000000000000001E-2</v>
          </cell>
          <cell r="DP19">
            <v>2.5000000000000001E-2</v>
          </cell>
          <cell r="DQ19">
            <v>2.5000000000000001E-2</v>
          </cell>
          <cell r="DR19">
            <v>2.5000000000000001E-2</v>
          </cell>
          <cell r="DS19">
            <v>2.5000000000000001E-2</v>
          </cell>
          <cell r="DT19">
            <v>2.5000000000000001E-2</v>
          </cell>
          <cell r="DV19">
            <v>5</v>
          </cell>
          <cell r="DW19" t="str">
            <v>no</v>
          </cell>
          <cell r="DX19" t="str">
            <v>YES</v>
          </cell>
          <cell r="DY19" t="str">
            <v>YES</v>
          </cell>
          <cell r="DZ19" t="str">
            <v>YES</v>
          </cell>
          <cell r="EA19" t="str">
            <v>YES</v>
          </cell>
          <cell r="EB19" t="str">
            <v>YES</v>
          </cell>
          <cell r="EC19" t="str">
            <v>YES</v>
          </cell>
          <cell r="ED19" t="str">
            <v>YES</v>
          </cell>
          <cell r="EE19" t="str">
            <v>YES</v>
          </cell>
          <cell r="EF19" t="str">
            <v>YES</v>
          </cell>
          <cell r="EG19" t="str">
            <v>YES</v>
          </cell>
          <cell r="EH19" t="str">
            <v>YES</v>
          </cell>
          <cell r="EI19" t="str">
            <v>YES</v>
          </cell>
          <cell r="EJ19" t="str">
            <v>YES</v>
          </cell>
          <cell r="EK19" t="str">
            <v>YES</v>
          </cell>
          <cell r="EL19" t="str">
            <v>YES</v>
          </cell>
          <cell r="EM19" t="str">
            <v>YES</v>
          </cell>
          <cell r="EN19" t="str">
            <v>YES</v>
          </cell>
          <cell r="EO19" t="str">
            <v>YES</v>
          </cell>
          <cell r="EP19" t="str">
            <v>YES</v>
          </cell>
          <cell r="EQ19" t="str">
            <v>YES</v>
          </cell>
          <cell r="ER19" t="str">
            <v>NO</v>
          </cell>
          <cell r="ES19" t="str">
            <v>NO</v>
          </cell>
          <cell r="ET19" t="str">
            <v>NO</v>
          </cell>
          <cell r="EU19" t="str">
            <v>NO</v>
          </cell>
          <cell r="EV19" t="str">
            <v>NO</v>
          </cell>
          <cell r="EW19" t="str">
            <v>NO</v>
          </cell>
          <cell r="EX19" t="str">
            <v>NO</v>
          </cell>
          <cell r="EY19" t="str">
            <v>NO</v>
          </cell>
          <cell r="EZ19" t="str">
            <v>NO</v>
          </cell>
          <cell r="FA19" t="str">
            <v>NO</v>
          </cell>
          <cell r="FB19" t="str">
            <v>NO</v>
          </cell>
          <cell r="FC19" t="str">
            <v>NO</v>
          </cell>
          <cell r="FD19" t="str">
            <v>NO</v>
          </cell>
          <cell r="FE19" t="str">
            <v>NO</v>
          </cell>
          <cell r="FF19" t="str">
            <v>NO</v>
          </cell>
          <cell r="FG19" t="str">
            <v>NO</v>
          </cell>
          <cell r="FH19" t="str">
            <v>NO</v>
          </cell>
          <cell r="FI19" t="str">
            <v>NO</v>
          </cell>
          <cell r="FJ19" t="str">
            <v>NO</v>
          </cell>
          <cell r="FK19" t="str">
            <v>NO</v>
          </cell>
          <cell r="FL19" t="str">
            <v>NO</v>
          </cell>
          <cell r="FM19" t="str">
            <v>NO</v>
          </cell>
          <cell r="FN19" t="str">
            <v>NO</v>
          </cell>
          <cell r="FO19" t="str">
            <v>NO</v>
          </cell>
          <cell r="FP19" t="str">
            <v>NO</v>
          </cell>
          <cell r="FQ19" t="str">
            <v>NO</v>
          </cell>
          <cell r="FR19" t="str">
            <v>NO</v>
          </cell>
          <cell r="FS19" t="str">
            <v>NO</v>
          </cell>
          <cell r="FT19" t="str">
            <v>NO</v>
          </cell>
          <cell r="FU19" t="str">
            <v>NO</v>
          </cell>
          <cell r="FV19" t="str">
            <v>NO</v>
          </cell>
          <cell r="FW19" t="str">
            <v>NO</v>
          </cell>
          <cell r="FX19" t="str">
            <v>NO</v>
          </cell>
          <cell r="FY19" t="str">
            <v>NO</v>
          </cell>
          <cell r="FZ19" t="str">
            <v>NO</v>
          </cell>
          <cell r="GA19" t="str">
            <v>NO</v>
          </cell>
          <cell r="GB19" t="str">
            <v>NO</v>
          </cell>
          <cell r="GC19" t="str">
            <v>NO</v>
          </cell>
          <cell r="GD19" t="str">
            <v>NO</v>
          </cell>
          <cell r="GE19" t="str">
            <v>NO</v>
          </cell>
          <cell r="GF19" t="str">
            <v>NO</v>
          </cell>
          <cell r="GG19" t="str">
            <v>NO</v>
          </cell>
          <cell r="GH19" t="str">
            <v>NO</v>
          </cell>
          <cell r="GI19" t="str">
            <v>NO</v>
          </cell>
          <cell r="GJ19" t="str">
            <v>NO</v>
          </cell>
        </row>
        <row r="20">
          <cell r="BG20">
            <v>5.0500000000000003E-2</v>
          </cell>
          <cell r="BH20">
            <v>5.0500000000000003E-2</v>
          </cell>
          <cell r="BI20">
            <v>5.0500000000000003E-2</v>
          </cell>
          <cell r="BJ20">
            <v>5.0500000000000003E-2</v>
          </cell>
          <cell r="BK20">
            <v>5.0500000000000003E-2</v>
          </cell>
          <cell r="BL20">
            <v>5.0500000000000003E-2</v>
          </cell>
          <cell r="BM20">
            <v>5.0500000000000003E-2</v>
          </cell>
          <cell r="BN20">
            <v>5.0500000000000003E-2</v>
          </cell>
          <cell r="BO20">
            <v>5.0500000000000003E-2</v>
          </cell>
          <cell r="BP20">
            <v>5.0500000000000003E-2</v>
          </cell>
          <cell r="BQ20">
            <v>5.0500000000000003E-2</v>
          </cell>
          <cell r="BR20">
            <v>2.5000000000000001E-2</v>
          </cell>
          <cell r="BS20">
            <v>2.5000000000000001E-2</v>
          </cell>
          <cell r="BT20">
            <v>2.5000000000000001E-2</v>
          </cell>
          <cell r="BU20">
            <v>2.5000000000000001E-2</v>
          </cell>
          <cell r="BV20">
            <v>2.5000000000000001E-2</v>
          </cell>
          <cell r="BW20">
            <v>2.5000000000000001E-2</v>
          </cell>
          <cell r="BX20">
            <v>2.5000000000000001E-2</v>
          </cell>
          <cell r="BY20">
            <v>2.5000000000000001E-2</v>
          </cell>
          <cell r="BZ20">
            <v>2.5000000000000001E-2</v>
          </cell>
          <cell r="CA20">
            <v>2.5000000000000001E-2</v>
          </cell>
          <cell r="CB20">
            <v>2.5000000000000001E-2</v>
          </cell>
          <cell r="CC20">
            <v>2.5000000000000001E-2</v>
          </cell>
          <cell r="CD20">
            <v>2.5000000000000001E-2</v>
          </cell>
          <cell r="CE20">
            <v>2.5000000000000001E-2</v>
          </cell>
          <cell r="CF20">
            <v>2.5000000000000001E-2</v>
          </cell>
          <cell r="CG20">
            <v>2.5000000000000001E-2</v>
          </cell>
          <cell r="CH20">
            <v>2.5000000000000001E-2</v>
          </cell>
          <cell r="CI20">
            <v>2.5000000000000001E-2</v>
          </cell>
          <cell r="CJ20">
            <v>2.5000000000000001E-2</v>
          </cell>
          <cell r="CK20">
            <v>2.5000000000000001E-2</v>
          </cell>
          <cell r="CL20">
            <v>2.5000000000000001E-2</v>
          </cell>
          <cell r="CM20">
            <v>2.5000000000000001E-2</v>
          </cell>
          <cell r="CN20">
            <v>2.5000000000000001E-2</v>
          </cell>
          <cell r="CO20">
            <v>2.5000000000000001E-2</v>
          </cell>
          <cell r="CP20">
            <v>2.5000000000000001E-2</v>
          </cell>
          <cell r="CQ20">
            <v>2.5000000000000001E-2</v>
          </cell>
          <cell r="CR20">
            <v>2.5000000000000001E-2</v>
          </cell>
          <cell r="CS20">
            <v>2.5000000000000001E-2</v>
          </cell>
          <cell r="CT20">
            <v>2.5000000000000001E-2</v>
          </cell>
          <cell r="CU20">
            <v>2.5000000000000001E-2</v>
          </cell>
          <cell r="CV20">
            <v>2.5000000000000001E-2</v>
          </cell>
          <cell r="CW20">
            <v>2.5000000000000001E-2</v>
          </cell>
          <cell r="CX20">
            <v>2.5000000000000001E-2</v>
          </cell>
          <cell r="CY20">
            <v>2.5000000000000001E-2</v>
          </cell>
          <cell r="CZ20">
            <v>2.5000000000000001E-2</v>
          </cell>
          <cell r="DA20">
            <v>2.5000000000000001E-2</v>
          </cell>
          <cell r="DB20">
            <v>2.5000000000000001E-2</v>
          </cell>
          <cell r="DC20">
            <v>2.5000000000000001E-2</v>
          </cell>
          <cell r="DD20">
            <v>2.5000000000000001E-2</v>
          </cell>
          <cell r="DE20">
            <v>2.5000000000000001E-2</v>
          </cell>
          <cell r="DF20">
            <v>2.5000000000000001E-2</v>
          </cell>
          <cell r="DG20">
            <v>2.5000000000000001E-2</v>
          </cell>
          <cell r="DH20">
            <v>2.5000000000000001E-2</v>
          </cell>
          <cell r="DI20">
            <v>2.5000000000000001E-2</v>
          </cell>
          <cell r="DJ20">
            <v>2.5000000000000001E-2</v>
          </cell>
          <cell r="DK20">
            <v>2.5000000000000001E-2</v>
          </cell>
          <cell r="DL20">
            <v>2.5000000000000001E-2</v>
          </cell>
          <cell r="DM20">
            <v>2.5000000000000001E-2</v>
          </cell>
          <cell r="DN20">
            <v>2.5000000000000001E-2</v>
          </cell>
          <cell r="DO20">
            <v>2.5000000000000001E-2</v>
          </cell>
          <cell r="DP20">
            <v>2.5000000000000001E-2</v>
          </cell>
          <cell r="DQ20">
            <v>2.5000000000000001E-2</v>
          </cell>
          <cell r="DR20">
            <v>2.5000000000000001E-2</v>
          </cell>
          <cell r="DS20">
            <v>2.5000000000000001E-2</v>
          </cell>
          <cell r="DT20">
            <v>2.5000000000000001E-2</v>
          </cell>
          <cell r="DV20">
            <v>6</v>
          </cell>
          <cell r="DW20" t="str">
            <v>no</v>
          </cell>
          <cell r="DX20" t="str">
            <v>YES</v>
          </cell>
          <cell r="DY20" t="str">
            <v>YES</v>
          </cell>
          <cell r="DZ20" t="str">
            <v>YES</v>
          </cell>
          <cell r="EA20" t="str">
            <v>YES</v>
          </cell>
          <cell r="EB20" t="str">
            <v>YES</v>
          </cell>
          <cell r="EC20" t="str">
            <v>YES</v>
          </cell>
          <cell r="ED20" t="str">
            <v>YES</v>
          </cell>
          <cell r="EE20" t="str">
            <v>YES</v>
          </cell>
          <cell r="EF20" t="str">
            <v>YES</v>
          </cell>
          <cell r="EG20" t="str">
            <v>YES</v>
          </cell>
          <cell r="EH20" t="str">
            <v>YES</v>
          </cell>
          <cell r="EI20" t="str">
            <v>YES</v>
          </cell>
          <cell r="EJ20" t="str">
            <v>YES</v>
          </cell>
          <cell r="EK20" t="str">
            <v>YES</v>
          </cell>
          <cell r="EL20" t="str">
            <v>YES</v>
          </cell>
          <cell r="EM20" t="str">
            <v>YES</v>
          </cell>
          <cell r="EN20" t="str">
            <v>YES</v>
          </cell>
          <cell r="EO20" t="str">
            <v>YES</v>
          </cell>
          <cell r="EP20" t="str">
            <v>YES</v>
          </cell>
          <cell r="EQ20" t="str">
            <v>YES</v>
          </cell>
          <cell r="ER20" t="str">
            <v>NO</v>
          </cell>
          <cell r="ES20" t="str">
            <v>NO</v>
          </cell>
          <cell r="ET20" t="str">
            <v>NO</v>
          </cell>
          <cell r="EU20" t="str">
            <v>NO</v>
          </cell>
          <cell r="EV20" t="str">
            <v>NO</v>
          </cell>
          <cell r="EW20" t="str">
            <v>NO</v>
          </cell>
          <cell r="EX20" t="str">
            <v>NO</v>
          </cell>
          <cell r="EY20" t="str">
            <v>NO</v>
          </cell>
          <cell r="EZ20" t="str">
            <v>NO</v>
          </cell>
          <cell r="FA20" t="str">
            <v>NO</v>
          </cell>
          <cell r="FB20" t="str">
            <v>NO</v>
          </cell>
          <cell r="FC20" t="str">
            <v>NO</v>
          </cell>
          <cell r="FD20" t="str">
            <v>NO</v>
          </cell>
          <cell r="FE20" t="str">
            <v>NO</v>
          </cell>
          <cell r="FF20" t="str">
            <v>NO</v>
          </cell>
          <cell r="FG20" t="str">
            <v>NO</v>
          </cell>
          <cell r="FH20" t="str">
            <v>NO</v>
          </cell>
          <cell r="FI20" t="str">
            <v>NO</v>
          </cell>
          <cell r="FJ20" t="str">
            <v>NO</v>
          </cell>
          <cell r="FK20" t="str">
            <v>NO</v>
          </cell>
          <cell r="FL20" t="str">
            <v>NO</v>
          </cell>
          <cell r="FM20" t="str">
            <v>NO</v>
          </cell>
          <cell r="FN20" t="str">
            <v>NO</v>
          </cell>
          <cell r="FO20" t="str">
            <v>NO</v>
          </cell>
          <cell r="FP20" t="str">
            <v>NO</v>
          </cell>
          <cell r="FQ20" t="str">
            <v>NO</v>
          </cell>
          <cell r="FR20" t="str">
            <v>NO</v>
          </cell>
          <cell r="FS20" t="str">
            <v>NO</v>
          </cell>
          <cell r="FT20" t="str">
            <v>NO</v>
          </cell>
          <cell r="FU20" t="str">
            <v>NO</v>
          </cell>
          <cell r="FV20" t="str">
            <v>NO</v>
          </cell>
          <cell r="FW20" t="str">
            <v>NO</v>
          </cell>
          <cell r="FX20" t="str">
            <v>NO</v>
          </cell>
          <cell r="FY20" t="str">
            <v>NO</v>
          </cell>
          <cell r="FZ20" t="str">
            <v>NO</v>
          </cell>
          <cell r="GA20" t="str">
            <v>NO</v>
          </cell>
          <cell r="GB20" t="str">
            <v>NO</v>
          </cell>
          <cell r="GC20" t="str">
            <v>NO</v>
          </cell>
          <cell r="GD20" t="str">
            <v>NO</v>
          </cell>
          <cell r="GE20" t="str">
            <v>NO</v>
          </cell>
          <cell r="GF20" t="str">
            <v>NO</v>
          </cell>
          <cell r="GG20" t="str">
            <v>NO</v>
          </cell>
          <cell r="GH20" t="str">
            <v>NO</v>
          </cell>
          <cell r="GI20" t="str">
            <v>NO</v>
          </cell>
          <cell r="GJ20" t="str">
            <v>NO</v>
          </cell>
        </row>
        <row r="21">
          <cell r="BG21">
            <v>0.04</v>
          </cell>
          <cell r="BH21">
            <v>0.04</v>
          </cell>
          <cell r="BI21">
            <v>0.04</v>
          </cell>
          <cell r="BJ21">
            <v>0.04</v>
          </cell>
          <cell r="BK21">
            <v>0.04</v>
          </cell>
          <cell r="BL21">
            <v>0.04</v>
          </cell>
          <cell r="BM21">
            <v>0.04</v>
          </cell>
          <cell r="BN21">
            <v>0.04</v>
          </cell>
          <cell r="BO21">
            <v>0.04</v>
          </cell>
          <cell r="BP21">
            <v>0.04</v>
          </cell>
          <cell r="BQ21">
            <v>0.04</v>
          </cell>
          <cell r="BR21">
            <v>2.5000000000000001E-2</v>
          </cell>
          <cell r="BS21">
            <v>2.5000000000000001E-2</v>
          </cell>
          <cell r="BT21">
            <v>2.5000000000000001E-2</v>
          </cell>
          <cell r="BU21">
            <v>2.5000000000000001E-2</v>
          </cell>
          <cell r="BV21">
            <v>2.5000000000000001E-2</v>
          </cell>
          <cell r="BW21">
            <v>2.5000000000000001E-2</v>
          </cell>
          <cell r="BX21">
            <v>2.5000000000000001E-2</v>
          </cell>
          <cell r="BY21">
            <v>2.5000000000000001E-2</v>
          </cell>
          <cell r="BZ21">
            <v>2.5000000000000001E-2</v>
          </cell>
          <cell r="CA21">
            <v>2.5000000000000001E-2</v>
          </cell>
          <cell r="CB21">
            <v>2.5000000000000001E-2</v>
          </cell>
          <cell r="CC21">
            <v>2.5000000000000001E-2</v>
          </cell>
          <cell r="CD21">
            <v>2.5000000000000001E-2</v>
          </cell>
          <cell r="CE21">
            <v>2.5000000000000001E-2</v>
          </cell>
          <cell r="CF21">
            <v>2.5000000000000001E-2</v>
          </cell>
          <cell r="CG21">
            <v>2.5000000000000001E-2</v>
          </cell>
          <cell r="CH21">
            <v>2.5000000000000001E-2</v>
          </cell>
          <cell r="CI21">
            <v>2.5000000000000001E-2</v>
          </cell>
          <cell r="CJ21">
            <v>2.5000000000000001E-2</v>
          </cell>
          <cell r="CK21">
            <v>2.5000000000000001E-2</v>
          </cell>
          <cell r="CL21">
            <v>2.5000000000000001E-2</v>
          </cell>
          <cell r="CM21">
            <v>2.5000000000000001E-2</v>
          </cell>
          <cell r="CN21">
            <v>2.5000000000000001E-2</v>
          </cell>
          <cell r="CO21">
            <v>2.5000000000000001E-2</v>
          </cell>
          <cell r="CP21">
            <v>2.5000000000000001E-2</v>
          </cell>
          <cell r="CQ21">
            <v>2.5000000000000001E-2</v>
          </cell>
          <cell r="CR21">
            <v>2.5000000000000001E-2</v>
          </cell>
          <cell r="CS21">
            <v>2.5000000000000001E-2</v>
          </cell>
          <cell r="CT21">
            <v>2.5000000000000001E-2</v>
          </cell>
          <cell r="CU21">
            <v>2.5000000000000001E-2</v>
          </cell>
          <cell r="CV21">
            <v>2.5000000000000001E-2</v>
          </cell>
          <cell r="CW21">
            <v>2.5000000000000001E-2</v>
          </cell>
          <cell r="CX21">
            <v>2.5000000000000001E-2</v>
          </cell>
          <cell r="CY21">
            <v>2.5000000000000001E-2</v>
          </cell>
          <cell r="CZ21">
            <v>2.5000000000000001E-2</v>
          </cell>
          <cell r="DA21">
            <v>2.5000000000000001E-2</v>
          </cell>
          <cell r="DB21">
            <v>2.5000000000000001E-2</v>
          </cell>
          <cell r="DC21">
            <v>2.5000000000000001E-2</v>
          </cell>
          <cell r="DD21">
            <v>2.5000000000000001E-2</v>
          </cell>
          <cell r="DE21">
            <v>2.5000000000000001E-2</v>
          </cell>
          <cell r="DF21">
            <v>2.5000000000000001E-2</v>
          </cell>
          <cell r="DG21">
            <v>2.5000000000000001E-2</v>
          </cell>
          <cell r="DH21">
            <v>2.5000000000000001E-2</v>
          </cell>
          <cell r="DI21">
            <v>2.5000000000000001E-2</v>
          </cell>
          <cell r="DJ21">
            <v>2.5000000000000001E-2</v>
          </cell>
          <cell r="DK21">
            <v>2.5000000000000001E-2</v>
          </cell>
          <cell r="DL21">
            <v>2.5000000000000001E-2</v>
          </cell>
          <cell r="DM21">
            <v>2.5000000000000001E-2</v>
          </cell>
          <cell r="DN21">
            <v>2.5000000000000001E-2</v>
          </cell>
          <cell r="DO21">
            <v>2.5000000000000001E-2</v>
          </cell>
          <cell r="DP21">
            <v>2.5000000000000001E-2</v>
          </cell>
          <cell r="DQ21">
            <v>2.5000000000000001E-2</v>
          </cell>
          <cell r="DR21">
            <v>2.5000000000000001E-2</v>
          </cell>
          <cell r="DS21">
            <v>2.5000000000000001E-2</v>
          </cell>
          <cell r="DT21">
            <v>2.5000000000000001E-2</v>
          </cell>
          <cell r="DV21">
            <v>7</v>
          </cell>
          <cell r="DW21" t="str">
            <v>no</v>
          </cell>
          <cell r="DX21" t="str">
            <v>YES</v>
          </cell>
          <cell r="DY21" t="str">
            <v>YES</v>
          </cell>
          <cell r="DZ21" t="str">
            <v>YES</v>
          </cell>
          <cell r="EA21" t="str">
            <v>YES</v>
          </cell>
          <cell r="EB21" t="str">
            <v>YES</v>
          </cell>
          <cell r="EC21" t="str">
            <v>YES</v>
          </cell>
          <cell r="ED21" t="str">
            <v>YES</v>
          </cell>
          <cell r="EE21" t="str">
            <v>YES</v>
          </cell>
          <cell r="EF21" t="str">
            <v>YES</v>
          </cell>
          <cell r="EG21" t="str">
            <v>YES</v>
          </cell>
          <cell r="EH21" t="str">
            <v>YES</v>
          </cell>
          <cell r="EI21" t="str">
            <v>YES</v>
          </cell>
          <cell r="EJ21" t="str">
            <v>YES</v>
          </cell>
          <cell r="EK21" t="str">
            <v>YES</v>
          </cell>
          <cell r="EL21" t="str">
            <v>YES</v>
          </cell>
          <cell r="EM21" t="str">
            <v>YES</v>
          </cell>
          <cell r="EN21" t="str">
            <v>YES</v>
          </cell>
          <cell r="EO21" t="str">
            <v>YES</v>
          </cell>
          <cell r="EP21" t="str">
            <v>YES</v>
          </cell>
          <cell r="EQ21" t="str">
            <v>YES</v>
          </cell>
          <cell r="ER21" t="str">
            <v>NO</v>
          </cell>
          <cell r="ES21" t="str">
            <v>NO</v>
          </cell>
          <cell r="ET21" t="str">
            <v>NO</v>
          </cell>
          <cell r="EU21" t="str">
            <v>NO</v>
          </cell>
          <cell r="EV21" t="str">
            <v>NO</v>
          </cell>
          <cell r="EW21" t="str">
            <v>NO</v>
          </cell>
          <cell r="EX21" t="str">
            <v>NO</v>
          </cell>
          <cell r="EY21" t="str">
            <v>NO</v>
          </cell>
          <cell r="EZ21" t="str">
            <v>NO</v>
          </cell>
          <cell r="FA21" t="str">
            <v>NO</v>
          </cell>
          <cell r="FB21" t="str">
            <v>NO</v>
          </cell>
          <cell r="FC21" t="str">
            <v>NO</v>
          </cell>
          <cell r="FD21" t="str">
            <v>NO</v>
          </cell>
          <cell r="FE21" t="str">
            <v>NO</v>
          </cell>
          <cell r="FF21" t="str">
            <v>NO</v>
          </cell>
          <cell r="FG21" t="str">
            <v>NO</v>
          </cell>
          <cell r="FH21" t="str">
            <v>NO</v>
          </cell>
          <cell r="FI21" t="str">
            <v>NO</v>
          </cell>
          <cell r="FJ21" t="str">
            <v>NO</v>
          </cell>
          <cell r="FK21" t="str">
            <v>NO</v>
          </cell>
          <cell r="FL21" t="str">
            <v>NO</v>
          </cell>
          <cell r="FM21" t="str">
            <v>NO</v>
          </cell>
          <cell r="FN21" t="str">
            <v>NO</v>
          </cell>
          <cell r="FO21" t="str">
            <v>NO</v>
          </cell>
          <cell r="FP21" t="str">
            <v>NO</v>
          </cell>
          <cell r="FQ21" t="str">
            <v>NO</v>
          </cell>
          <cell r="FR21" t="str">
            <v>NO</v>
          </cell>
          <cell r="FS21" t="str">
            <v>NO</v>
          </cell>
          <cell r="FT21" t="str">
            <v>NO</v>
          </cell>
          <cell r="FU21" t="str">
            <v>NO</v>
          </cell>
          <cell r="FV21" t="str">
            <v>NO</v>
          </cell>
          <cell r="FW21" t="str">
            <v>NO</v>
          </cell>
          <cell r="FX21" t="str">
            <v>NO</v>
          </cell>
          <cell r="FY21" t="str">
            <v>NO</v>
          </cell>
          <cell r="FZ21" t="str">
            <v>NO</v>
          </cell>
          <cell r="GA21" t="str">
            <v>NO</v>
          </cell>
          <cell r="GB21" t="str">
            <v>NO</v>
          </cell>
          <cell r="GC21" t="str">
            <v>NO</v>
          </cell>
          <cell r="GD21" t="str">
            <v>NO</v>
          </cell>
          <cell r="GE21" t="str">
            <v>NO</v>
          </cell>
          <cell r="GF21" t="str">
            <v>NO</v>
          </cell>
          <cell r="GG21" t="str">
            <v>NO</v>
          </cell>
          <cell r="GH21" t="str">
            <v>NO</v>
          </cell>
          <cell r="GI21" t="str">
            <v>NO</v>
          </cell>
          <cell r="GJ21" t="str">
            <v>NO</v>
          </cell>
        </row>
        <row r="22">
          <cell r="BG22">
            <v>5.0500000000000003E-2</v>
          </cell>
          <cell r="BH22">
            <v>5.0500000000000003E-2</v>
          </cell>
          <cell r="BI22">
            <v>5.0500000000000003E-2</v>
          </cell>
          <cell r="BJ22">
            <v>5.0500000000000003E-2</v>
          </cell>
          <cell r="BK22">
            <v>5.0500000000000003E-2</v>
          </cell>
          <cell r="BL22">
            <v>5.0500000000000003E-2</v>
          </cell>
          <cell r="BM22">
            <v>5.0500000000000003E-2</v>
          </cell>
          <cell r="BN22">
            <v>5.0500000000000003E-2</v>
          </cell>
          <cell r="BO22">
            <v>5.0500000000000003E-2</v>
          </cell>
          <cell r="BP22">
            <v>5.0500000000000003E-2</v>
          </cell>
          <cell r="BQ22">
            <v>5.0500000000000003E-2</v>
          </cell>
          <cell r="BR22">
            <v>2.5000000000000001E-2</v>
          </cell>
          <cell r="BS22">
            <v>2.5000000000000001E-2</v>
          </cell>
          <cell r="BT22">
            <v>2.5000000000000001E-2</v>
          </cell>
          <cell r="BU22">
            <v>2.5000000000000001E-2</v>
          </cell>
          <cell r="BV22">
            <v>2.5000000000000001E-2</v>
          </cell>
          <cell r="BW22">
            <v>2.5000000000000001E-2</v>
          </cell>
          <cell r="BX22">
            <v>2.5000000000000001E-2</v>
          </cell>
          <cell r="BY22">
            <v>2.5000000000000001E-2</v>
          </cell>
          <cell r="BZ22">
            <v>2.5000000000000001E-2</v>
          </cell>
          <cell r="CA22">
            <v>2.5000000000000001E-2</v>
          </cell>
          <cell r="CB22">
            <v>2.5000000000000001E-2</v>
          </cell>
          <cell r="CC22">
            <v>2.5000000000000001E-2</v>
          </cell>
          <cell r="CD22">
            <v>2.5000000000000001E-2</v>
          </cell>
          <cell r="CE22">
            <v>2.5000000000000001E-2</v>
          </cell>
          <cell r="CF22">
            <v>2.5000000000000001E-2</v>
          </cell>
          <cell r="CG22">
            <v>2.5000000000000001E-2</v>
          </cell>
          <cell r="CH22">
            <v>2.5000000000000001E-2</v>
          </cell>
          <cell r="CI22">
            <v>2.5000000000000001E-2</v>
          </cell>
          <cell r="CJ22">
            <v>2.5000000000000001E-2</v>
          </cell>
          <cell r="CK22">
            <v>2.5000000000000001E-2</v>
          </cell>
          <cell r="CL22">
            <v>2.5000000000000001E-2</v>
          </cell>
          <cell r="CM22">
            <v>2.5000000000000001E-2</v>
          </cell>
          <cell r="CN22">
            <v>2.5000000000000001E-2</v>
          </cell>
          <cell r="CO22">
            <v>2.5000000000000001E-2</v>
          </cell>
          <cell r="CP22">
            <v>2.5000000000000001E-2</v>
          </cell>
          <cell r="CQ22">
            <v>2.5000000000000001E-2</v>
          </cell>
          <cell r="CR22">
            <v>2.5000000000000001E-2</v>
          </cell>
          <cell r="CS22">
            <v>2.5000000000000001E-2</v>
          </cell>
          <cell r="CT22">
            <v>2.5000000000000001E-2</v>
          </cell>
          <cell r="CU22">
            <v>2.5000000000000001E-2</v>
          </cell>
          <cell r="CV22">
            <v>2.5000000000000001E-2</v>
          </cell>
          <cell r="CW22">
            <v>2.5000000000000001E-2</v>
          </cell>
          <cell r="CX22">
            <v>2.5000000000000001E-2</v>
          </cell>
          <cell r="CY22">
            <v>2.5000000000000001E-2</v>
          </cell>
          <cell r="CZ22">
            <v>2.5000000000000001E-2</v>
          </cell>
          <cell r="DA22">
            <v>2.5000000000000001E-2</v>
          </cell>
          <cell r="DB22">
            <v>2.5000000000000001E-2</v>
          </cell>
          <cell r="DC22">
            <v>2.5000000000000001E-2</v>
          </cell>
          <cell r="DD22">
            <v>2.5000000000000001E-2</v>
          </cell>
          <cell r="DE22">
            <v>2.5000000000000001E-2</v>
          </cell>
          <cell r="DF22">
            <v>2.5000000000000001E-2</v>
          </cell>
          <cell r="DG22">
            <v>2.5000000000000001E-2</v>
          </cell>
          <cell r="DH22">
            <v>2.5000000000000001E-2</v>
          </cell>
          <cell r="DI22">
            <v>2.5000000000000001E-2</v>
          </cell>
          <cell r="DJ22">
            <v>2.5000000000000001E-2</v>
          </cell>
          <cell r="DK22">
            <v>2.5000000000000001E-2</v>
          </cell>
          <cell r="DL22">
            <v>2.5000000000000001E-2</v>
          </cell>
          <cell r="DM22">
            <v>2.5000000000000001E-2</v>
          </cell>
          <cell r="DN22">
            <v>2.5000000000000001E-2</v>
          </cell>
          <cell r="DO22">
            <v>2.5000000000000001E-2</v>
          </cell>
          <cell r="DP22">
            <v>2.5000000000000001E-2</v>
          </cell>
          <cell r="DQ22">
            <v>2.5000000000000001E-2</v>
          </cell>
          <cell r="DR22">
            <v>2.5000000000000001E-2</v>
          </cell>
          <cell r="DS22">
            <v>2.5000000000000001E-2</v>
          </cell>
          <cell r="DT22">
            <v>2.5000000000000001E-2</v>
          </cell>
          <cell r="DV22">
            <v>8</v>
          </cell>
          <cell r="DW22" t="str">
            <v>no</v>
          </cell>
          <cell r="DX22" t="str">
            <v>YES</v>
          </cell>
          <cell r="DY22" t="str">
            <v>YES</v>
          </cell>
          <cell r="DZ22" t="str">
            <v>YES</v>
          </cell>
          <cell r="EA22" t="str">
            <v>YES</v>
          </cell>
          <cell r="EB22" t="str">
            <v>YES</v>
          </cell>
          <cell r="EC22" t="str">
            <v>YES</v>
          </cell>
          <cell r="ED22" t="str">
            <v>YES</v>
          </cell>
          <cell r="EE22" t="str">
            <v>YES</v>
          </cell>
          <cell r="EF22" t="str">
            <v>YES</v>
          </cell>
          <cell r="EG22" t="str">
            <v>YES</v>
          </cell>
          <cell r="EH22" t="str">
            <v>YES</v>
          </cell>
          <cell r="EI22" t="str">
            <v>YES</v>
          </cell>
          <cell r="EJ22" t="str">
            <v>YES</v>
          </cell>
          <cell r="EK22" t="str">
            <v>YES</v>
          </cell>
          <cell r="EL22" t="str">
            <v>YES</v>
          </cell>
          <cell r="EM22" t="str">
            <v>YES</v>
          </cell>
          <cell r="EN22" t="str">
            <v>YES</v>
          </cell>
          <cell r="EO22" t="str">
            <v>YES</v>
          </cell>
          <cell r="EP22" t="str">
            <v>YES</v>
          </cell>
          <cell r="EQ22" t="str">
            <v>YES</v>
          </cell>
          <cell r="ER22" t="str">
            <v>NO</v>
          </cell>
          <cell r="ES22" t="str">
            <v>NO</v>
          </cell>
          <cell r="ET22" t="str">
            <v>NO</v>
          </cell>
          <cell r="EU22" t="str">
            <v>NO</v>
          </cell>
          <cell r="EV22" t="str">
            <v>NO</v>
          </cell>
          <cell r="EW22" t="str">
            <v>NO</v>
          </cell>
          <cell r="EX22" t="str">
            <v>NO</v>
          </cell>
          <cell r="EY22" t="str">
            <v>NO</v>
          </cell>
          <cell r="EZ22" t="str">
            <v>NO</v>
          </cell>
          <cell r="FA22" t="str">
            <v>NO</v>
          </cell>
          <cell r="FB22" t="str">
            <v>NO</v>
          </cell>
          <cell r="FC22" t="str">
            <v>NO</v>
          </cell>
          <cell r="FD22" t="str">
            <v>NO</v>
          </cell>
          <cell r="FE22" t="str">
            <v>NO</v>
          </cell>
          <cell r="FF22" t="str">
            <v>NO</v>
          </cell>
          <cell r="FG22" t="str">
            <v>NO</v>
          </cell>
          <cell r="FH22" t="str">
            <v>NO</v>
          </cell>
          <cell r="FI22" t="str">
            <v>NO</v>
          </cell>
          <cell r="FJ22" t="str">
            <v>NO</v>
          </cell>
          <cell r="FK22" t="str">
            <v>NO</v>
          </cell>
          <cell r="FL22" t="str">
            <v>NO</v>
          </cell>
          <cell r="FM22" t="str">
            <v>NO</v>
          </cell>
          <cell r="FN22" t="str">
            <v>NO</v>
          </cell>
          <cell r="FO22" t="str">
            <v>NO</v>
          </cell>
          <cell r="FP22" t="str">
            <v>NO</v>
          </cell>
          <cell r="FQ22" t="str">
            <v>NO</v>
          </cell>
          <cell r="FR22" t="str">
            <v>NO</v>
          </cell>
          <cell r="FS22" t="str">
            <v>NO</v>
          </cell>
          <cell r="FT22" t="str">
            <v>NO</v>
          </cell>
          <cell r="FU22" t="str">
            <v>NO</v>
          </cell>
          <cell r="FV22" t="str">
            <v>NO</v>
          </cell>
          <cell r="FW22" t="str">
            <v>NO</v>
          </cell>
          <cell r="FX22" t="str">
            <v>NO</v>
          </cell>
          <cell r="FY22" t="str">
            <v>NO</v>
          </cell>
          <cell r="FZ22" t="str">
            <v>NO</v>
          </cell>
          <cell r="GA22" t="str">
            <v>NO</v>
          </cell>
          <cell r="GB22" t="str">
            <v>NO</v>
          </cell>
          <cell r="GC22" t="str">
            <v>NO</v>
          </cell>
          <cell r="GD22" t="str">
            <v>NO</v>
          </cell>
          <cell r="GE22" t="str">
            <v>NO</v>
          </cell>
          <cell r="GF22" t="str">
            <v>NO</v>
          </cell>
          <cell r="GG22" t="str">
            <v>NO</v>
          </cell>
          <cell r="GH22" t="str">
            <v>NO</v>
          </cell>
          <cell r="GI22" t="str">
            <v>NO</v>
          </cell>
          <cell r="GJ22" t="str">
            <v>NO</v>
          </cell>
        </row>
        <row r="23">
          <cell r="BG23">
            <v>5.0500000000000003E-2</v>
          </cell>
          <cell r="BH23">
            <v>5.0500000000000003E-2</v>
          </cell>
          <cell r="BI23">
            <v>5.0500000000000003E-2</v>
          </cell>
          <cell r="BJ23">
            <v>5.0500000000000003E-2</v>
          </cell>
          <cell r="BK23">
            <v>5.0500000000000003E-2</v>
          </cell>
          <cell r="BL23">
            <v>5.0500000000000003E-2</v>
          </cell>
          <cell r="BM23">
            <v>5.0500000000000003E-2</v>
          </cell>
          <cell r="BN23">
            <v>5.0500000000000003E-2</v>
          </cell>
          <cell r="BO23">
            <v>5.0500000000000003E-2</v>
          </cell>
          <cell r="BP23">
            <v>5.0500000000000003E-2</v>
          </cell>
          <cell r="BQ23">
            <v>5.0500000000000003E-2</v>
          </cell>
          <cell r="BR23">
            <v>2.5000000000000001E-2</v>
          </cell>
          <cell r="BS23">
            <v>2.5000000000000001E-2</v>
          </cell>
          <cell r="BT23">
            <v>2.5000000000000001E-2</v>
          </cell>
          <cell r="BU23">
            <v>2.5000000000000001E-2</v>
          </cell>
          <cell r="BV23">
            <v>2.5000000000000001E-2</v>
          </cell>
          <cell r="BW23">
            <v>2.5000000000000001E-2</v>
          </cell>
          <cell r="BX23">
            <v>2.5000000000000001E-2</v>
          </cell>
          <cell r="BY23">
            <v>2.5000000000000001E-2</v>
          </cell>
          <cell r="BZ23">
            <v>2.5000000000000001E-2</v>
          </cell>
          <cell r="CA23">
            <v>2.5000000000000001E-2</v>
          </cell>
          <cell r="CB23">
            <v>2.5000000000000001E-2</v>
          </cell>
          <cell r="CC23">
            <v>2.5000000000000001E-2</v>
          </cell>
          <cell r="CD23">
            <v>2.5000000000000001E-2</v>
          </cell>
          <cell r="CE23">
            <v>2.5000000000000001E-2</v>
          </cell>
          <cell r="CF23">
            <v>2.5000000000000001E-2</v>
          </cell>
          <cell r="CG23">
            <v>2.5000000000000001E-2</v>
          </cell>
          <cell r="CH23">
            <v>2.5000000000000001E-2</v>
          </cell>
          <cell r="CI23">
            <v>2.5000000000000001E-2</v>
          </cell>
          <cell r="CJ23">
            <v>2.5000000000000001E-2</v>
          </cell>
          <cell r="CK23">
            <v>2.5000000000000001E-2</v>
          </cell>
          <cell r="CL23">
            <v>2.5000000000000001E-2</v>
          </cell>
          <cell r="CM23">
            <v>2.5000000000000001E-2</v>
          </cell>
          <cell r="CN23">
            <v>2.5000000000000001E-2</v>
          </cell>
          <cell r="CO23">
            <v>2.5000000000000001E-2</v>
          </cell>
          <cell r="CP23">
            <v>2.5000000000000001E-2</v>
          </cell>
          <cell r="CQ23">
            <v>2.5000000000000001E-2</v>
          </cell>
          <cell r="CR23">
            <v>2.5000000000000001E-2</v>
          </cell>
          <cell r="CS23">
            <v>2.5000000000000001E-2</v>
          </cell>
          <cell r="CT23">
            <v>2.5000000000000001E-2</v>
          </cell>
          <cell r="CU23">
            <v>2.5000000000000001E-2</v>
          </cell>
          <cell r="CV23">
            <v>2.5000000000000001E-2</v>
          </cell>
          <cell r="CW23">
            <v>2.5000000000000001E-2</v>
          </cell>
          <cell r="CX23">
            <v>2.5000000000000001E-2</v>
          </cell>
          <cell r="CY23">
            <v>2.5000000000000001E-2</v>
          </cell>
          <cell r="CZ23">
            <v>2.5000000000000001E-2</v>
          </cell>
          <cell r="DA23">
            <v>2.5000000000000001E-2</v>
          </cell>
          <cell r="DB23">
            <v>2.5000000000000001E-2</v>
          </cell>
          <cell r="DC23">
            <v>2.5000000000000001E-2</v>
          </cell>
          <cell r="DD23">
            <v>2.5000000000000001E-2</v>
          </cell>
          <cell r="DE23">
            <v>2.5000000000000001E-2</v>
          </cell>
          <cell r="DF23">
            <v>2.5000000000000001E-2</v>
          </cell>
          <cell r="DG23">
            <v>2.5000000000000001E-2</v>
          </cell>
          <cell r="DH23">
            <v>2.5000000000000001E-2</v>
          </cell>
          <cell r="DI23">
            <v>2.5000000000000001E-2</v>
          </cell>
          <cell r="DJ23">
            <v>2.5000000000000001E-2</v>
          </cell>
          <cell r="DK23">
            <v>2.5000000000000001E-2</v>
          </cell>
          <cell r="DL23">
            <v>2.5000000000000001E-2</v>
          </cell>
          <cell r="DM23">
            <v>2.5000000000000001E-2</v>
          </cell>
          <cell r="DN23">
            <v>2.5000000000000001E-2</v>
          </cell>
          <cell r="DO23">
            <v>2.5000000000000001E-2</v>
          </cell>
          <cell r="DP23">
            <v>2.5000000000000001E-2</v>
          </cell>
          <cell r="DQ23">
            <v>2.5000000000000001E-2</v>
          </cell>
          <cell r="DR23">
            <v>2.5000000000000001E-2</v>
          </cell>
          <cell r="DS23">
            <v>2.5000000000000001E-2</v>
          </cell>
          <cell r="DT23">
            <v>2.5000000000000001E-2</v>
          </cell>
          <cell r="DV23">
            <v>9</v>
          </cell>
          <cell r="DW23" t="str">
            <v>no</v>
          </cell>
          <cell r="DX23" t="str">
            <v>YES</v>
          </cell>
          <cell r="DY23" t="str">
            <v>YES</v>
          </cell>
          <cell r="DZ23" t="str">
            <v>YES</v>
          </cell>
          <cell r="EA23" t="str">
            <v>YES</v>
          </cell>
          <cell r="EB23" t="str">
            <v>YES</v>
          </cell>
          <cell r="EC23" t="str">
            <v>YES</v>
          </cell>
          <cell r="ED23" t="str">
            <v>YES</v>
          </cell>
          <cell r="EE23" t="str">
            <v>YES</v>
          </cell>
          <cell r="EF23" t="str">
            <v>YES</v>
          </cell>
          <cell r="EG23" t="str">
            <v>YES</v>
          </cell>
          <cell r="EH23" t="str">
            <v>YES</v>
          </cell>
          <cell r="EI23" t="str">
            <v>YES</v>
          </cell>
          <cell r="EJ23" t="str">
            <v>YES</v>
          </cell>
          <cell r="EK23" t="str">
            <v>YES</v>
          </cell>
          <cell r="EL23" t="str">
            <v>YES</v>
          </cell>
          <cell r="EM23" t="str">
            <v>YES</v>
          </cell>
          <cell r="EN23" t="str">
            <v>YES</v>
          </cell>
          <cell r="EO23" t="str">
            <v>YES</v>
          </cell>
          <cell r="EP23" t="str">
            <v>YES</v>
          </cell>
          <cell r="EQ23" t="str">
            <v>YES</v>
          </cell>
          <cell r="ER23" t="str">
            <v>NO</v>
          </cell>
          <cell r="ES23" t="str">
            <v>NO</v>
          </cell>
          <cell r="ET23" t="str">
            <v>NO</v>
          </cell>
          <cell r="EU23" t="str">
            <v>NO</v>
          </cell>
          <cell r="EV23" t="str">
            <v>NO</v>
          </cell>
          <cell r="EW23" t="str">
            <v>NO</v>
          </cell>
          <cell r="EX23" t="str">
            <v>NO</v>
          </cell>
          <cell r="EY23" t="str">
            <v>NO</v>
          </cell>
          <cell r="EZ23" t="str">
            <v>NO</v>
          </cell>
          <cell r="FA23" t="str">
            <v>NO</v>
          </cell>
          <cell r="FB23" t="str">
            <v>NO</v>
          </cell>
          <cell r="FC23" t="str">
            <v>NO</v>
          </cell>
          <cell r="FD23" t="str">
            <v>NO</v>
          </cell>
          <cell r="FE23" t="str">
            <v>NO</v>
          </cell>
          <cell r="FF23" t="str">
            <v>NO</v>
          </cell>
          <cell r="FG23" t="str">
            <v>NO</v>
          </cell>
          <cell r="FH23" t="str">
            <v>NO</v>
          </cell>
          <cell r="FI23" t="str">
            <v>NO</v>
          </cell>
          <cell r="FJ23" t="str">
            <v>NO</v>
          </cell>
          <cell r="FK23" t="str">
            <v>NO</v>
          </cell>
          <cell r="FL23" t="str">
            <v>NO</v>
          </cell>
          <cell r="FM23" t="str">
            <v>NO</v>
          </cell>
          <cell r="FN23" t="str">
            <v>NO</v>
          </cell>
          <cell r="FO23" t="str">
            <v>NO</v>
          </cell>
          <cell r="FP23" t="str">
            <v>NO</v>
          </cell>
          <cell r="FQ23" t="str">
            <v>NO</v>
          </cell>
          <cell r="FR23" t="str">
            <v>NO</v>
          </cell>
          <cell r="FS23" t="str">
            <v>NO</v>
          </cell>
          <cell r="FT23" t="str">
            <v>NO</v>
          </cell>
          <cell r="FU23" t="str">
            <v>NO</v>
          </cell>
          <cell r="FV23" t="str">
            <v>NO</v>
          </cell>
          <cell r="FW23" t="str">
            <v>NO</v>
          </cell>
          <cell r="FX23" t="str">
            <v>NO</v>
          </cell>
          <cell r="FY23" t="str">
            <v>NO</v>
          </cell>
          <cell r="FZ23" t="str">
            <v>NO</v>
          </cell>
          <cell r="GA23" t="str">
            <v>NO</v>
          </cell>
          <cell r="GB23" t="str">
            <v>NO</v>
          </cell>
          <cell r="GC23" t="str">
            <v>NO</v>
          </cell>
          <cell r="GD23" t="str">
            <v>NO</v>
          </cell>
          <cell r="GE23" t="str">
            <v>NO</v>
          </cell>
          <cell r="GF23" t="str">
            <v>NO</v>
          </cell>
          <cell r="GG23" t="str">
            <v>NO</v>
          </cell>
          <cell r="GH23" t="str">
            <v>NO</v>
          </cell>
          <cell r="GI23" t="str">
            <v>NO</v>
          </cell>
          <cell r="GJ23" t="str">
            <v>NO</v>
          </cell>
        </row>
        <row r="24">
          <cell r="BG24">
            <v>5.0500000000000003E-2</v>
          </cell>
          <cell r="BH24">
            <v>5.0500000000000003E-2</v>
          </cell>
          <cell r="BI24">
            <v>5.0500000000000003E-2</v>
          </cell>
          <cell r="BJ24">
            <v>5.0500000000000003E-2</v>
          </cell>
          <cell r="BK24">
            <v>5.0500000000000003E-2</v>
          </cell>
          <cell r="BL24">
            <v>5.0500000000000003E-2</v>
          </cell>
          <cell r="BM24">
            <v>5.0500000000000003E-2</v>
          </cell>
          <cell r="BN24">
            <v>5.0500000000000003E-2</v>
          </cell>
          <cell r="BO24">
            <v>5.0500000000000003E-2</v>
          </cell>
          <cell r="BP24">
            <v>5.0500000000000003E-2</v>
          </cell>
          <cell r="BQ24">
            <v>5.0500000000000003E-2</v>
          </cell>
          <cell r="BR24">
            <v>2.5000000000000001E-2</v>
          </cell>
          <cell r="BS24">
            <v>2.5000000000000001E-2</v>
          </cell>
          <cell r="BT24">
            <v>2.5000000000000001E-2</v>
          </cell>
          <cell r="BU24">
            <v>2.5000000000000001E-2</v>
          </cell>
          <cell r="BV24">
            <v>2.5000000000000001E-2</v>
          </cell>
          <cell r="BW24">
            <v>2.5000000000000001E-2</v>
          </cell>
          <cell r="BX24">
            <v>2.5000000000000001E-2</v>
          </cell>
          <cell r="BY24">
            <v>2.5000000000000001E-2</v>
          </cell>
          <cell r="BZ24">
            <v>2.5000000000000001E-2</v>
          </cell>
          <cell r="CA24">
            <v>2.5000000000000001E-2</v>
          </cell>
          <cell r="CB24">
            <v>2.5000000000000001E-2</v>
          </cell>
          <cell r="CC24">
            <v>2.5000000000000001E-2</v>
          </cell>
          <cell r="CD24">
            <v>2.5000000000000001E-2</v>
          </cell>
          <cell r="CE24">
            <v>2.5000000000000001E-2</v>
          </cell>
          <cell r="CF24">
            <v>2.5000000000000001E-2</v>
          </cell>
          <cell r="CG24">
            <v>2.5000000000000001E-2</v>
          </cell>
          <cell r="CH24">
            <v>2.5000000000000001E-2</v>
          </cell>
          <cell r="CI24">
            <v>2.5000000000000001E-2</v>
          </cell>
          <cell r="CJ24">
            <v>2.5000000000000001E-2</v>
          </cell>
          <cell r="CK24">
            <v>2.5000000000000001E-2</v>
          </cell>
          <cell r="CL24">
            <v>2.5000000000000001E-2</v>
          </cell>
          <cell r="CM24">
            <v>2.5000000000000001E-2</v>
          </cell>
          <cell r="CN24">
            <v>2.5000000000000001E-2</v>
          </cell>
          <cell r="CO24">
            <v>2.5000000000000001E-2</v>
          </cell>
          <cell r="CP24">
            <v>2.5000000000000001E-2</v>
          </cell>
          <cell r="CQ24">
            <v>2.5000000000000001E-2</v>
          </cell>
          <cell r="CR24">
            <v>2.5000000000000001E-2</v>
          </cell>
          <cell r="CS24">
            <v>2.5000000000000001E-2</v>
          </cell>
          <cell r="CT24">
            <v>2.5000000000000001E-2</v>
          </cell>
          <cell r="CU24">
            <v>2.5000000000000001E-2</v>
          </cell>
          <cell r="CV24">
            <v>2.5000000000000001E-2</v>
          </cell>
          <cell r="CW24">
            <v>2.5000000000000001E-2</v>
          </cell>
          <cell r="CX24">
            <v>2.5000000000000001E-2</v>
          </cell>
          <cell r="CY24">
            <v>2.5000000000000001E-2</v>
          </cell>
          <cell r="CZ24">
            <v>2.5000000000000001E-2</v>
          </cell>
          <cell r="DA24">
            <v>2.5000000000000001E-2</v>
          </cell>
          <cell r="DB24">
            <v>2.5000000000000001E-2</v>
          </cell>
          <cell r="DC24">
            <v>2.5000000000000001E-2</v>
          </cell>
          <cell r="DD24">
            <v>2.5000000000000001E-2</v>
          </cell>
          <cell r="DE24">
            <v>2.5000000000000001E-2</v>
          </cell>
          <cell r="DF24">
            <v>2.5000000000000001E-2</v>
          </cell>
          <cell r="DG24">
            <v>2.5000000000000001E-2</v>
          </cell>
          <cell r="DH24">
            <v>2.5000000000000001E-2</v>
          </cell>
          <cell r="DI24">
            <v>2.5000000000000001E-2</v>
          </cell>
          <cell r="DJ24">
            <v>2.5000000000000001E-2</v>
          </cell>
          <cell r="DK24">
            <v>2.5000000000000001E-2</v>
          </cell>
          <cell r="DL24">
            <v>2.5000000000000001E-2</v>
          </cell>
          <cell r="DM24">
            <v>2.5000000000000001E-2</v>
          </cell>
          <cell r="DN24">
            <v>2.5000000000000001E-2</v>
          </cell>
          <cell r="DO24">
            <v>2.5000000000000001E-2</v>
          </cell>
          <cell r="DP24">
            <v>2.5000000000000001E-2</v>
          </cell>
          <cell r="DQ24">
            <v>2.5000000000000001E-2</v>
          </cell>
          <cell r="DR24">
            <v>2.5000000000000001E-2</v>
          </cell>
          <cell r="DS24">
            <v>2.5000000000000001E-2</v>
          </cell>
          <cell r="DT24">
            <v>2.5000000000000001E-2</v>
          </cell>
          <cell r="DV24">
            <v>10</v>
          </cell>
          <cell r="DW24" t="str">
            <v>no</v>
          </cell>
          <cell r="DX24" t="str">
            <v>YES</v>
          </cell>
          <cell r="DY24" t="str">
            <v>YES</v>
          </cell>
          <cell r="DZ24" t="str">
            <v>YES</v>
          </cell>
          <cell r="EA24" t="str">
            <v>YES</v>
          </cell>
          <cell r="EB24" t="str">
            <v>YES</v>
          </cell>
          <cell r="EC24" t="str">
            <v>YES</v>
          </cell>
          <cell r="ED24" t="str">
            <v>YES</v>
          </cell>
          <cell r="EE24" t="str">
            <v>YES</v>
          </cell>
          <cell r="EF24" t="str">
            <v>YES</v>
          </cell>
          <cell r="EG24" t="str">
            <v>YES</v>
          </cell>
          <cell r="EH24" t="str">
            <v>YES</v>
          </cell>
          <cell r="EI24" t="str">
            <v>YES</v>
          </cell>
          <cell r="EJ24" t="str">
            <v>YES</v>
          </cell>
          <cell r="EK24" t="str">
            <v>YES</v>
          </cell>
          <cell r="EL24" t="str">
            <v>YES</v>
          </cell>
          <cell r="EM24" t="str">
            <v>YES</v>
          </cell>
          <cell r="EN24" t="str">
            <v>YES</v>
          </cell>
          <cell r="EO24" t="str">
            <v>YES</v>
          </cell>
          <cell r="EP24" t="str">
            <v>YES</v>
          </cell>
          <cell r="EQ24" t="str">
            <v>YES</v>
          </cell>
          <cell r="ER24" t="str">
            <v>NO</v>
          </cell>
          <cell r="ES24" t="str">
            <v>NO</v>
          </cell>
          <cell r="ET24" t="str">
            <v>NO</v>
          </cell>
          <cell r="EU24" t="str">
            <v>NO</v>
          </cell>
          <cell r="EV24" t="str">
            <v>NO</v>
          </cell>
          <cell r="EW24" t="str">
            <v>NO</v>
          </cell>
          <cell r="EX24" t="str">
            <v>NO</v>
          </cell>
          <cell r="EY24" t="str">
            <v>NO</v>
          </cell>
          <cell r="EZ24" t="str">
            <v>NO</v>
          </cell>
          <cell r="FA24" t="str">
            <v>NO</v>
          </cell>
          <cell r="FB24" t="str">
            <v>NO</v>
          </cell>
          <cell r="FC24" t="str">
            <v>NO</v>
          </cell>
          <cell r="FD24" t="str">
            <v>NO</v>
          </cell>
          <cell r="FE24" t="str">
            <v>NO</v>
          </cell>
          <cell r="FF24" t="str">
            <v>NO</v>
          </cell>
          <cell r="FG24" t="str">
            <v>NO</v>
          </cell>
          <cell r="FH24" t="str">
            <v>NO</v>
          </cell>
          <cell r="FI24" t="str">
            <v>NO</v>
          </cell>
          <cell r="FJ24" t="str">
            <v>NO</v>
          </cell>
          <cell r="FK24" t="str">
            <v>NO</v>
          </cell>
          <cell r="FL24" t="str">
            <v>NO</v>
          </cell>
          <cell r="FM24" t="str">
            <v>NO</v>
          </cell>
          <cell r="FN24" t="str">
            <v>NO</v>
          </cell>
          <cell r="FO24" t="str">
            <v>NO</v>
          </cell>
          <cell r="FP24" t="str">
            <v>NO</v>
          </cell>
          <cell r="FQ24" t="str">
            <v>NO</v>
          </cell>
          <cell r="FR24" t="str">
            <v>NO</v>
          </cell>
          <cell r="FS24" t="str">
            <v>NO</v>
          </cell>
          <cell r="FT24" t="str">
            <v>NO</v>
          </cell>
          <cell r="FU24" t="str">
            <v>NO</v>
          </cell>
          <cell r="FV24" t="str">
            <v>NO</v>
          </cell>
          <cell r="FW24" t="str">
            <v>NO</v>
          </cell>
          <cell r="FX24" t="str">
            <v>NO</v>
          </cell>
          <cell r="FY24" t="str">
            <v>NO</v>
          </cell>
          <cell r="FZ24" t="str">
            <v>NO</v>
          </cell>
          <cell r="GA24" t="str">
            <v>NO</v>
          </cell>
          <cell r="GB24" t="str">
            <v>NO</v>
          </cell>
          <cell r="GC24" t="str">
            <v>NO</v>
          </cell>
          <cell r="GD24" t="str">
            <v>NO</v>
          </cell>
          <cell r="GE24" t="str">
            <v>NO</v>
          </cell>
          <cell r="GF24" t="str">
            <v>NO</v>
          </cell>
          <cell r="GG24" t="str">
            <v>NO</v>
          </cell>
          <cell r="GH24" t="str">
            <v>NO</v>
          </cell>
          <cell r="GI24" t="str">
            <v>NO</v>
          </cell>
          <cell r="GJ24" t="str">
            <v>NO</v>
          </cell>
        </row>
        <row r="25">
          <cell r="BG25">
            <v>0.04</v>
          </cell>
          <cell r="BH25">
            <v>0.04</v>
          </cell>
          <cell r="BI25">
            <v>0.04</v>
          </cell>
          <cell r="BJ25">
            <v>0.04</v>
          </cell>
          <cell r="BK25">
            <v>0.04</v>
          </cell>
          <cell r="BL25">
            <v>0.04</v>
          </cell>
          <cell r="BM25">
            <v>0.04</v>
          </cell>
          <cell r="BN25">
            <v>0.04</v>
          </cell>
          <cell r="BO25">
            <v>0.04</v>
          </cell>
          <cell r="BP25">
            <v>0.04</v>
          </cell>
          <cell r="BQ25">
            <v>0.04</v>
          </cell>
          <cell r="BR25">
            <v>2.5000000000000001E-2</v>
          </cell>
          <cell r="BS25">
            <v>2.5000000000000001E-2</v>
          </cell>
          <cell r="BT25">
            <v>2.5000000000000001E-2</v>
          </cell>
          <cell r="BU25">
            <v>2.5000000000000001E-2</v>
          </cell>
          <cell r="BV25">
            <v>2.5000000000000001E-2</v>
          </cell>
          <cell r="BW25">
            <v>2.5000000000000001E-2</v>
          </cell>
          <cell r="BX25">
            <v>2.5000000000000001E-2</v>
          </cell>
          <cell r="BY25">
            <v>2.5000000000000001E-2</v>
          </cell>
          <cell r="BZ25">
            <v>2.5000000000000001E-2</v>
          </cell>
          <cell r="CA25">
            <v>2.5000000000000001E-2</v>
          </cell>
          <cell r="CB25">
            <v>2.5000000000000001E-2</v>
          </cell>
          <cell r="CC25">
            <v>2.5000000000000001E-2</v>
          </cell>
          <cell r="CD25">
            <v>2.5000000000000001E-2</v>
          </cell>
          <cell r="CE25">
            <v>2.5000000000000001E-2</v>
          </cell>
          <cell r="CF25">
            <v>2.5000000000000001E-2</v>
          </cell>
          <cell r="CG25">
            <v>2.5000000000000001E-2</v>
          </cell>
          <cell r="CH25">
            <v>2.5000000000000001E-2</v>
          </cell>
          <cell r="CI25">
            <v>2.5000000000000001E-2</v>
          </cell>
          <cell r="CJ25">
            <v>2.5000000000000001E-2</v>
          </cell>
          <cell r="CK25">
            <v>2.5000000000000001E-2</v>
          </cell>
          <cell r="CL25">
            <v>2.5000000000000001E-2</v>
          </cell>
          <cell r="CM25">
            <v>2.5000000000000001E-2</v>
          </cell>
          <cell r="CN25">
            <v>2.5000000000000001E-2</v>
          </cell>
          <cell r="CO25">
            <v>2.5000000000000001E-2</v>
          </cell>
          <cell r="CP25">
            <v>2.5000000000000001E-2</v>
          </cell>
          <cell r="CQ25">
            <v>2.5000000000000001E-2</v>
          </cell>
          <cell r="CR25">
            <v>2.5000000000000001E-2</v>
          </cell>
          <cell r="CS25">
            <v>2.5000000000000001E-2</v>
          </cell>
          <cell r="CT25">
            <v>2.5000000000000001E-2</v>
          </cell>
          <cell r="CU25">
            <v>2.5000000000000001E-2</v>
          </cell>
          <cell r="CV25">
            <v>2.5000000000000001E-2</v>
          </cell>
          <cell r="CW25">
            <v>2.5000000000000001E-2</v>
          </cell>
          <cell r="CX25">
            <v>2.5000000000000001E-2</v>
          </cell>
          <cell r="CY25">
            <v>2.5000000000000001E-2</v>
          </cell>
          <cell r="CZ25">
            <v>2.5000000000000001E-2</v>
          </cell>
          <cell r="DA25">
            <v>2.5000000000000001E-2</v>
          </cell>
          <cell r="DB25">
            <v>2.5000000000000001E-2</v>
          </cell>
          <cell r="DC25">
            <v>2.5000000000000001E-2</v>
          </cell>
          <cell r="DD25">
            <v>2.5000000000000001E-2</v>
          </cell>
          <cell r="DE25">
            <v>2.5000000000000001E-2</v>
          </cell>
          <cell r="DF25">
            <v>2.5000000000000001E-2</v>
          </cell>
          <cell r="DG25">
            <v>2.5000000000000001E-2</v>
          </cell>
          <cell r="DH25">
            <v>2.5000000000000001E-2</v>
          </cell>
          <cell r="DI25">
            <v>2.5000000000000001E-2</v>
          </cell>
          <cell r="DJ25">
            <v>2.5000000000000001E-2</v>
          </cell>
          <cell r="DK25">
            <v>2.5000000000000001E-2</v>
          </cell>
          <cell r="DL25">
            <v>2.5000000000000001E-2</v>
          </cell>
          <cell r="DM25">
            <v>2.5000000000000001E-2</v>
          </cell>
          <cell r="DN25">
            <v>2.5000000000000001E-2</v>
          </cell>
          <cell r="DO25">
            <v>2.5000000000000001E-2</v>
          </cell>
          <cell r="DP25">
            <v>2.5000000000000001E-2</v>
          </cell>
          <cell r="DQ25">
            <v>2.5000000000000001E-2</v>
          </cell>
          <cell r="DR25">
            <v>2.5000000000000001E-2</v>
          </cell>
          <cell r="DS25">
            <v>2.5000000000000001E-2</v>
          </cell>
          <cell r="DT25">
            <v>2.5000000000000001E-2</v>
          </cell>
          <cell r="DV25">
            <v>11</v>
          </cell>
          <cell r="DW25" t="str">
            <v>no</v>
          </cell>
          <cell r="DX25" t="str">
            <v>YES</v>
          </cell>
          <cell r="DY25" t="str">
            <v>YES</v>
          </cell>
          <cell r="DZ25" t="str">
            <v>YES</v>
          </cell>
          <cell r="EA25" t="str">
            <v>YES</v>
          </cell>
          <cell r="EB25" t="str">
            <v>YES</v>
          </cell>
          <cell r="EC25" t="str">
            <v>YES</v>
          </cell>
          <cell r="ED25" t="str">
            <v>YES</v>
          </cell>
          <cell r="EE25" t="str">
            <v>YES</v>
          </cell>
          <cell r="EF25" t="str">
            <v>YES</v>
          </cell>
          <cell r="EG25" t="str">
            <v>YES</v>
          </cell>
          <cell r="EH25" t="str">
            <v>YES</v>
          </cell>
          <cell r="EI25" t="str">
            <v>YES</v>
          </cell>
          <cell r="EJ25" t="str">
            <v>YES</v>
          </cell>
          <cell r="EK25" t="str">
            <v>YES</v>
          </cell>
          <cell r="EL25" t="str">
            <v>YES</v>
          </cell>
          <cell r="EM25" t="str">
            <v>YES</v>
          </cell>
          <cell r="EN25" t="str">
            <v>YES</v>
          </cell>
          <cell r="EO25" t="str">
            <v>YES</v>
          </cell>
          <cell r="EP25" t="str">
            <v>YES</v>
          </cell>
          <cell r="EQ25" t="str">
            <v>YES</v>
          </cell>
          <cell r="ER25" t="str">
            <v>NO</v>
          </cell>
          <cell r="ES25" t="str">
            <v>NO</v>
          </cell>
          <cell r="ET25" t="str">
            <v>NO</v>
          </cell>
          <cell r="EU25" t="str">
            <v>NO</v>
          </cell>
          <cell r="EV25" t="str">
            <v>NO</v>
          </cell>
          <cell r="EW25" t="str">
            <v>NO</v>
          </cell>
          <cell r="EX25" t="str">
            <v>NO</v>
          </cell>
          <cell r="EY25" t="str">
            <v>NO</v>
          </cell>
          <cell r="EZ25" t="str">
            <v>NO</v>
          </cell>
          <cell r="FA25" t="str">
            <v>NO</v>
          </cell>
          <cell r="FB25" t="str">
            <v>NO</v>
          </cell>
          <cell r="FC25" t="str">
            <v>NO</v>
          </cell>
          <cell r="FD25" t="str">
            <v>NO</v>
          </cell>
          <cell r="FE25" t="str">
            <v>NO</v>
          </cell>
          <cell r="FF25" t="str">
            <v>NO</v>
          </cell>
          <cell r="FG25" t="str">
            <v>NO</v>
          </cell>
          <cell r="FH25" t="str">
            <v>NO</v>
          </cell>
          <cell r="FI25" t="str">
            <v>NO</v>
          </cell>
          <cell r="FJ25" t="str">
            <v>NO</v>
          </cell>
          <cell r="FK25" t="str">
            <v>NO</v>
          </cell>
          <cell r="FL25" t="str">
            <v>NO</v>
          </cell>
          <cell r="FM25" t="str">
            <v>NO</v>
          </cell>
          <cell r="FN25" t="str">
            <v>NO</v>
          </cell>
          <cell r="FO25" t="str">
            <v>NO</v>
          </cell>
          <cell r="FP25" t="str">
            <v>NO</v>
          </cell>
          <cell r="FQ25" t="str">
            <v>NO</v>
          </cell>
          <cell r="FR25" t="str">
            <v>NO</v>
          </cell>
          <cell r="FS25" t="str">
            <v>NO</v>
          </cell>
          <cell r="FT25" t="str">
            <v>NO</v>
          </cell>
          <cell r="FU25" t="str">
            <v>NO</v>
          </cell>
          <cell r="FV25" t="str">
            <v>NO</v>
          </cell>
          <cell r="FW25" t="str">
            <v>NO</v>
          </cell>
          <cell r="FX25" t="str">
            <v>NO</v>
          </cell>
          <cell r="FY25" t="str">
            <v>NO</v>
          </cell>
          <cell r="FZ25" t="str">
            <v>NO</v>
          </cell>
          <cell r="GA25" t="str">
            <v>NO</v>
          </cell>
          <cell r="GB25" t="str">
            <v>NO</v>
          </cell>
          <cell r="GC25" t="str">
            <v>NO</v>
          </cell>
          <cell r="GD25" t="str">
            <v>NO</v>
          </cell>
          <cell r="GE25" t="str">
            <v>NO</v>
          </cell>
          <cell r="GF25" t="str">
            <v>NO</v>
          </cell>
          <cell r="GG25" t="str">
            <v>NO</v>
          </cell>
          <cell r="GH25" t="str">
            <v>NO</v>
          </cell>
          <cell r="GI25" t="str">
            <v>NO</v>
          </cell>
          <cell r="GJ25" t="str">
            <v>NO</v>
          </cell>
        </row>
        <row r="26">
          <cell r="BG26">
            <v>0.04</v>
          </cell>
          <cell r="BH26">
            <v>0.04</v>
          </cell>
          <cell r="BI26">
            <v>0.04</v>
          </cell>
          <cell r="BJ26">
            <v>0.04</v>
          </cell>
          <cell r="BK26">
            <v>0.04</v>
          </cell>
          <cell r="BL26">
            <v>0.04</v>
          </cell>
          <cell r="BM26">
            <v>0.04</v>
          </cell>
          <cell r="BN26">
            <v>0.04</v>
          </cell>
          <cell r="BO26">
            <v>0.04</v>
          </cell>
          <cell r="BP26">
            <v>0.04</v>
          </cell>
          <cell r="BQ26">
            <v>0.04</v>
          </cell>
          <cell r="BR26">
            <v>2.5000000000000001E-2</v>
          </cell>
          <cell r="BS26">
            <v>2.5000000000000001E-2</v>
          </cell>
          <cell r="BT26">
            <v>2.5000000000000001E-2</v>
          </cell>
          <cell r="BU26">
            <v>2.5000000000000001E-2</v>
          </cell>
          <cell r="BV26">
            <v>2.5000000000000001E-2</v>
          </cell>
          <cell r="BW26">
            <v>2.5000000000000001E-2</v>
          </cell>
          <cell r="BX26">
            <v>2.5000000000000001E-2</v>
          </cell>
          <cell r="BY26">
            <v>2.5000000000000001E-2</v>
          </cell>
          <cell r="BZ26">
            <v>2.5000000000000001E-2</v>
          </cell>
          <cell r="CA26">
            <v>2.5000000000000001E-2</v>
          </cell>
          <cell r="CB26">
            <v>2.5000000000000001E-2</v>
          </cell>
          <cell r="CC26">
            <v>2.5000000000000001E-2</v>
          </cell>
          <cell r="CD26">
            <v>2.5000000000000001E-2</v>
          </cell>
          <cell r="CE26">
            <v>2.5000000000000001E-2</v>
          </cell>
          <cell r="CF26">
            <v>2.5000000000000001E-2</v>
          </cell>
          <cell r="CG26">
            <v>2.5000000000000001E-2</v>
          </cell>
          <cell r="CH26">
            <v>2.5000000000000001E-2</v>
          </cell>
          <cell r="CI26">
            <v>2.5000000000000001E-2</v>
          </cell>
          <cell r="CJ26">
            <v>2.5000000000000001E-2</v>
          </cell>
          <cell r="CK26">
            <v>2.5000000000000001E-2</v>
          </cell>
          <cell r="CL26">
            <v>2.5000000000000001E-2</v>
          </cell>
          <cell r="CM26">
            <v>2.5000000000000001E-2</v>
          </cell>
          <cell r="CN26">
            <v>2.5000000000000001E-2</v>
          </cell>
          <cell r="CO26">
            <v>2.5000000000000001E-2</v>
          </cell>
          <cell r="CP26">
            <v>2.5000000000000001E-2</v>
          </cell>
          <cell r="CQ26">
            <v>2.5000000000000001E-2</v>
          </cell>
          <cell r="CR26">
            <v>2.5000000000000001E-2</v>
          </cell>
          <cell r="CS26">
            <v>2.5000000000000001E-2</v>
          </cell>
          <cell r="CT26">
            <v>2.5000000000000001E-2</v>
          </cell>
          <cell r="CU26">
            <v>2.5000000000000001E-2</v>
          </cell>
          <cell r="CV26">
            <v>2.5000000000000001E-2</v>
          </cell>
          <cell r="CW26">
            <v>2.5000000000000001E-2</v>
          </cell>
          <cell r="CX26">
            <v>2.5000000000000001E-2</v>
          </cell>
          <cell r="CY26">
            <v>2.5000000000000001E-2</v>
          </cell>
          <cell r="CZ26">
            <v>2.5000000000000001E-2</v>
          </cell>
          <cell r="DA26">
            <v>2.5000000000000001E-2</v>
          </cell>
          <cell r="DB26">
            <v>2.5000000000000001E-2</v>
          </cell>
          <cell r="DC26">
            <v>2.5000000000000001E-2</v>
          </cell>
          <cell r="DD26">
            <v>2.5000000000000001E-2</v>
          </cell>
          <cell r="DE26">
            <v>2.5000000000000001E-2</v>
          </cell>
          <cell r="DF26">
            <v>2.5000000000000001E-2</v>
          </cell>
          <cell r="DG26">
            <v>2.5000000000000001E-2</v>
          </cell>
          <cell r="DH26">
            <v>2.5000000000000001E-2</v>
          </cell>
          <cell r="DI26">
            <v>2.5000000000000001E-2</v>
          </cell>
          <cell r="DJ26">
            <v>2.5000000000000001E-2</v>
          </cell>
          <cell r="DK26">
            <v>2.5000000000000001E-2</v>
          </cell>
          <cell r="DL26">
            <v>2.5000000000000001E-2</v>
          </cell>
          <cell r="DM26">
            <v>2.5000000000000001E-2</v>
          </cell>
          <cell r="DN26">
            <v>2.5000000000000001E-2</v>
          </cell>
          <cell r="DO26">
            <v>2.5000000000000001E-2</v>
          </cell>
          <cell r="DP26">
            <v>2.5000000000000001E-2</v>
          </cell>
          <cell r="DQ26">
            <v>2.5000000000000001E-2</v>
          </cell>
          <cell r="DR26">
            <v>2.5000000000000001E-2</v>
          </cell>
          <cell r="DS26">
            <v>2.5000000000000001E-2</v>
          </cell>
          <cell r="DT26">
            <v>2.5000000000000001E-2</v>
          </cell>
          <cell r="DV26">
            <v>12</v>
          </cell>
          <cell r="DW26" t="str">
            <v>no</v>
          </cell>
          <cell r="DX26" t="str">
            <v>YES</v>
          </cell>
          <cell r="DY26" t="str">
            <v>YES</v>
          </cell>
          <cell r="DZ26" t="str">
            <v>YES</v>
          </cell>
          <cell r="EA26" t="str">
            <v>YES</v>
          </cell>
          <cell r="EB26" t="str">
            <v>YES</v>
          </cell>
          <cell r="EC26" t="str">
            <v>YES</v>
          </cell>
          <cell r="ED26" t="str">
            <v>YES</v>
          </cell>
          <cell r="EE26" t="str">
            <v>YES</v>
          </cell>
          <cell r="EF26" t="str">
            <v>YES</v>
          </cell>
          <cell r="EG26" t="str">
            <v>YES</v>
          </cell>
          <cell r="EH26" t="str">
            <v>YES</v>
          </cell>
          <cell r="EI26" t="str">
            <v>YES</v>
          </cell>
          <cell r="EJ26" t="str">
            <v>YES</v>
          </cell>
          <cell r="EK26" t="str">
            <v>YES</v>
          </cell>
          <cell r="EL26" t="str">
            <v>YES</v>
          </cell>
          <cell r="EM26" t="str">
            <v>YES</v>
          </cell>
          <cell r="EN26" t="str">
            <v>YES</v>
          </cell>
          <cell r="EO26" t="str">
            <v>YES</v>
          </cell>
          <cell r="EP26" t="str">
            <v>YES</v>
          </cell>
          <cell r="EQ26" t="str">
            <v>YES</v>
          </cell>
          <cell r="ER26" t="str">
            <v>NO</v>
          </cell>
          <cell r="ES26" t="str">
            <v>NO</v>
          </cell>
          <cell r="ET26" t="str">
            <v>NO</v>
          </cell>
          <cell r="EU26" t="str">
            <v>NO</v>
          </cell>
          <cell r="EV26" t="str">
            <v>NO</v>
          </cell>
          <cell r="EW26" t="str">
            <v>NO</v>
          </cell>
          <cell r="EX26" t="str">
            <v>NO</v>
          </cell>
          <cell r="EY26" t="str">
            <v>NO</v>
          </cell>
          <cell r="EZ26" t="str">
            <v>NO</v>
          </cell>
          <cell r="FA26" t="str">
            <v>NO</v>
          </cell>
          <cell r="FB26" t="str">
            <v>NO</v>
          </cell>
          <cell r="FC26" t="str">
            <v>NO</v>
          </cell>
          <cell r="FD26" t="str">
            <v>NO</v>
          </cell>
          <cell r="FE26" t="str">
            <v>NO</v>
          </cell>
          <cell r="FF26" t="str">
            <v>NO</v>
          </cell>
          <cell r="FG26" t="str">
            <v>NO</v>
          </cell>
          <cell r="FH26" t="str">
            <v>NO</v>
          </cell>
          <cell r="FI26" t="str">
            <v>NO</v>
          </cell>
          <cell r="FJ26" t="str">
            <v>NO</v>
          </cell>
          <cell r="FK26" t="str">
            <v>NO</v>
          </cell>
          <cell r="FL26" t="str">
            <v>NO</v>
          </cell>
          <cell r="FM26" t="str">
            <v>NO</v>
          </cell>
          <cell r="FN26" t="str">
            <v>NO</v>
          </cell>
          <cell r="FO26" t="str">
            <v>NO</v>
          </cell>
          <cell r="FP26" t="str">
            <v>NO</v>
          </cell>
          <cell r="FQ26" t="str">
            <v>NO</v>
          </cell>
          <cell r="FR26" t="str">
            <v>NO</v>
          </cell>
          <cell r="FS26" t="str">
            <v>NO</v>
          </cell>
          <cell r="FT26" t="str">
            <v>NO</v>
          </cell>
          <cell r="FU26" t="str">
            <v>NO</v>
          </cell>
          <cell r="FV26" t="str">
            <v>NO</v>
          </cell>
          <cell r="FW26" t="str">
            <v>NO</v>
          </cell>
          <cell r="FX26" t="str">
            <v>NO</v>
          </cell>
          <cell r="FY26" t="str">
            <v>NO</v>
          </cell>
          <cell r="FZ26" t="str">
            <v>NO</v>
          </cell>
          <cell r="GA26" t="str">
            <v>NO</v>
          </cell>
          <cell r="GB26" t="str">
            <v>NO</v>
          </cell>
          <cell r="GC26" t="str">
            <v>NO</v>
          </cell>
          <cell r="GD26" t="str">
            <v>NO</v>
          </cell>
          <cell r="GE26" t="str">
            <v>NO</v>
          </cell>
          <cell r="GF26" t="str">
            <v>NO</v>
          </cell>
          <cell r="GG26" t="str">
            <v>NO</v>
          </cell>
          <cell r="GH26" t="str">
            <v>NO</v>
          </cell>
          <cell r="GI26" t="str">
            <v>NO</v>
          </cell>
          <cell r="GJ26" t="str">
            <v>NO</v>
          </cell>
        </row>
        <row r="27">
          <cell r="BG27">
            <v>0.04</v>
          </cell>
          <cell r="BH27">
            <v>0.04</v>
          </cell>
          <cell r="BI27">
            <v>0.04</v>
          </cell>
          <cell r="BJ27">
            <v>0.04</v>
          </cell>
          <cell r="BK27">
            <v>0.04</v>
          </cell>
          <cell r="BL27">
            <v>0.04</v>
          </cell>
          <cell r="BM27">
            <v>0.04</v>
          </cell>
          <cell r="BN27">
            <v>0.04</v>
          </cell>
          <cell r="BO27">
            <v>0.04</v>
          </cell>
          <cell r="BP27">
            <v>0.04</v>
          </cell>
          <cell r="BQ27">
            <v>0.04</v>
          </cell>
          <cell r="BR27">
            <v>2.5000000000000001E-2</v>
          </cell>
          <cell r="BS27">
            <v>2.5000000000000001E-2</v>
          </cell>
          <cell r="BT27">
            <v>2.5000000000000001E-2</v>
          </cell>
          <cell r="BU27">
            <v>2.5000000000000001E-2</v>
          </cell>
          <cell r="BV27">
            <v>2.5000000000000001E-2</v>
          </cell>
          <cell r="BW27">
            <v>2.5000000000000001E-2</v>
          </cell>
          <cell r="BX27">
            <v>2.5000000000000001E-2</v>
          </cell>
          <cell r="BY27">
            <v>2.5000000000000001E-2</v>
          </cell>
          <cell r="BZ27">
            <v>2.5000000000000001E-2</v>
          </cell>
          <cell r="CA27">
            <v>2.5000000000000001E-2</v>
          </cell>
          <cell r="CB27">
            <v>2.5000000000000001E-2</v>
          </cell>
          <cell r="CC27">
            <v>2.5000000000000001E-2</v>
          </cell>
          <cell r="CD27">
            <v>2.5000000000000001E-2</v>
          </cell>
          <cell r="CE27">
            <v>2.5000000000000001E-2</v>
          </cell>
          <cell r="CF27">
            <v>2.5000000000000001E-2</v>
          </cell>
          <cell r="CG27">
            <v>2.5000000000000001E-2</v>
          </cell>
          <cell r="CH27">
            <v>2.5000000000000001E-2</v>
          </cell>
          <cell r="CI27">
            <v>2.5000000000000001E-2</v>
          </cell>
          <cell r="CJ27">
            <v>2.5000000000000001E-2</v>
          </cell>
          <cell r="CK27">
            <v>2.5000000000000001E-2</v>
          </cell>
          <cell r="CL27">
            <v>2.5000000000000001E-2</v>
          </cell>
          <cell r="CM27">
            <v>2.5000000000000001E-2</v>
          </cell>
          <cell r="CN27">
            <v>2.5000000000000001E-2</v>
          </cell>
          <cell r="CO27">
            <v>2.5000000000000001E-2</v>
          </cell>
          <cell r="CP27">
            <v>2.5000000000000001E-2</v>
          </cell>
          <cell r="CQ27">
            <v>2.5000000000000001E-2</v>
          </cell>
          <cell r="CR27">
            <v>2.5000000000000001E-2</v>
          </cell>
          <cell r="CS27">
            <v>2.5000000000000001E-2</v>
          </cell>
          <cell r="CT27">
            <v>2.5000000000000001E-2</v>
          </cell>
          <cell r="CU27">
            <v>2.5000000000000001E-2</v>
          </cell>
          <cell r="CV27">
            <v>2.5000000000000001E-2</v>
          </cell>
          <cell r="CW27">
            <v>2.5000000000000001E-2</v>
          </cell>
          <cell r="CX27">
            <v>2.5000000000000001E-2</v>
          </cell>
          <cell r="CY27">
            <v>2.5000000000000001E-2</v>
          </cell>
          <cell r="CZ27">
            <v>2.5000000000000001E-2</v>
          </cell>
          <cell r="DA27">
            <v>2.5000000000000001E-2</v>
          </cell>
          <cell r="DB27">
            <v>2.5000000000000001E-2</v>
          </cell>
          <cell r="DC27">
            <v>2.5000000000000001E-2</v>
          </cell>
          <cell r="DD27">
            <v>2.5000000000000001E-2</v>
          </cell>
          <cell r="DE27">
            <v>2.5000000000000001E-2</v>
          </cell>
          <cell r="DF27">
            <v>2.5000000000000001E-2</v>
          </cell>
          <cell r="DG27">
            <v>2.5000000000000001E-2</v>
          </cell>
          <cell r="DH27">
            <v>2.5000000000000001E-2</v>
          </cell>
          <cell r="DI27">
            <v>2.5000000000000001E-2</v>
          </cell>
          <cell r="DJ27">
            <v>2.5000000000000001E-2</v>
          </cell>
          <cell r="DK27">
            <v>2.5000000000000001E-2</v>
          </cell>
          <cell r="DL27">
            <v>2.5000000000000001E-2</v>
          </cell>
          <cell r="DM27">
            <v>2.5000000000000001E-2</v>
          </cell>
          <cell r="DN27">
            <v>2.5000000000000001E-2</v>
          </cell>
          <cell r="DO27">
            <v>2.5000000000000001E-2</v>
          </cell>
          <cell r="DP27">
            <v>2.5000000000000001E-2</v>
          </cell>
          <cell r="DQ27">
            <v>2.5000000000000001E-2</v>
          </cell>
          <cell r="DR27">
            <v>2.5000000000000001E-2</v>
          </cell>
          <cell r="DS27">
            <v>2.5000000000000001E-2</v>
          </cell>
          <cell r="DT27">
            <v>2.5000000000000001E-2</v>
          </cell>
          <cell r="DV27">
            <v>13</v>
          </cell>
          <cell r="DW27" t="str">
            <v>no</v>
          </cell>
          <cell r="DX27" t="str">
            <v>YES</v>
          </cell>
          <cell r="DY27" t="str">
            <v>YES</v>
          </cell>
          <cell r="DZ27" t="str">
            <v>YES</v>
          </cell>
          <cell r="EA27" t="str">
            <v>YES</v>
          </cell>
          <cell r="EB27" t="str">
            <v>YES</v>
          </cell>
          <cell r="EC27" t="str">
            <v>YES</v>
          </cell>
          <cell r="ED27" t="str">
            <v>YES</v>
          </cell>
          <cell r="EE27" t="str">
            <v>YES</v>
          </cell>
          <cell r="EF27" t="str">
            <v>YES</v>
          </cell>
          <cell r="EG27" t="str">
            <v>YES</v>
          </cell>
          <cell r="EH27" t="str">
            <v>YES</v>
          </cell>
          <cell r="EI27" t="str">
            <v>YES</v>
          </cell>
          <cell r="EJ27" t="str">
            <v>YES</v>
          </cell>
          <cell r="EK27" t="str">
            <v>YES</v>
          </cell>
          <cell r="EL27" t="str">
            <v>YES</v>
          </cell>
          <cell r="EM27" t="str">
            <v>YES</v>
          </cell>
          <cell r="EN27" t="str">
            <v>YES</v>
          </cell>
          <cell r="EO27" t="str">
            <v>YES</v>
          </cell>
          <cell r="EP27" t="str">
            <v>YES</v>
          </cell>
          <cell r="EQ27" t="str">
            <v>YES</v>
          </cell>
          <cell r="ER27" t="str">
            <v>NO</v>
          </cell>
          <cell r="ES27" t="str">
            <v>NO</v>
          </cell>
          <cell r="ET27" t="str">
            <v>NO</v>
          </cell>
          <cell r="EU27" t="str">
            <v>NO</v>
          </cell>
          <cell r="EV27" t="str">
            <v>NO</v>
          </cell>
          <cell r="EW27" t="str">
            <v>NO</v>
          </cell>
          <cell r="EX27" t="str">
            <v>NO</v>
          </cell>
          <cell r="EY27" t="str">
            <v>NO</v>
          </cell>
          <cell r="EZ27" t="str">
            <v>NO</v>
          </cell>
          <cell r="FA27" t="str">
            <v>NO</v>
          </cell>
          <cell r="FB27" t="str">
            <v>NO</v>
          </cell>
          <cell r="FC27" t="str">
            <v>NO</v>
          </cell>
          <cell r="FD27" t="str">
            <v>NO</v>
          </cell>
          <cell r="FE27" t="str">
            <v>NO</v>
          </cell>
          <cell r="FF27" t="str">
            <v>NO</v>
          </cell>
          <cell r="FG27" t="str">
            <v>NO</v>
          </cell>
          <cell r="FH27" t="str">
            <v>NO</v>
          </cell>
          <cell r="FI27" t="str">
            <v>NO</v>
          </cell>
          <cell r="FJ27" t="str">
            <v>NO</v>
          </cell>
          <cell r="FK27" t="str">
            <v>NO</v>
          </cell>
          <cell r="FL27" t="str">
            <v>NO</v>
          </cell>
          <cell r="FM27" t="str">
            <v>NO</v>
          </cell>
          <cell r="FN27" t="str">
            <v>NO</v>
          </cell>
          <cell r="FO27" t="str">
            <v>NO</v>
          </cell>
          <cell r="FP27" t="str">
            <v>NO</v>
          </cell>
          <cell r="FQ27" t="str">
            <v>NO</v>
          </cell>
          <cell r="FR27" t="str">
            <v>NO</v>
          </cell>
          <cell r="FS27" t="str">
            <v>NO</v>
          </cell>
          <cell r="FT27" t="str">
            <v>NO</v>
          </cell>
          <cell r="FU27" t="str">
            <v>NO</v>
          </cell>
          <cell r="FV27" t="str">
            <v>NO</v>
          </cell>
          <cell r="FW27" t="str">
            <v>NO</v>
          </cell>
          <cell r="FX27" t="str">
            <v>NO</v>
          </cell>
          <cell r="FY27" t="str">
            <v>NO</v>
          </cell>
          <cell r="FZ27" t="str">
            <v>NO</v>
          </cell>
          <cell r="GA27" t="str">
            <v>NO</v>
          </cell>
          <cell r="GB27" t="str">
            <v>NO</v>
          </cell>
          <cell r="GC27" t="str">
            <v>NO</v>
          </cell>
          <cell r="GD27" t="str">
            <v>NO</v>
          </cell>
          <cell r="GE27" t="str">
            <v>NO</v>
          </cell>
          <cell r="GF27" t="str">
            <v>NO</v>
          </cell>
          <cell r="GG27" t="str">
            <v>NO</v>
          </cell>
          <cell r="GH27" t="str">
            <v>NO</v>
          </cell>
          <cell r="GI27" t="str">
            <v>NO</v>
          </cell>
          <cell r="GJ27" t="str">
            <v>NO</v>
          </cell>
        </row>
        <row r="28">
          <cell r="BG28">
            <v>0.04</v>
          </cell>
          <cell r="BH28">
            <v>0.04</v>
          </cell>
          <cell r="BI28">
            <v>0.04</v>
          </cell>
          <cell r="BJ28">
            <v>0.04</v>
          </cell>
          <cell r="BK28">
            <v>0.04</v>
          </cell>
          <cell r="BL28">
            <v>0.04</v>
          </cell>
          <cell r="BM28">
            <v>0.04</v>
          </cell>
          <cell r="BN28">
            <v>0.04</v>
          </cell>
          <cell r="BO28">
            <v>0.04</v>
          </cell>
          <cell r="BP28">
            <v>0.04</v>
          </cell>
          <cell r="BQ28">
            <v>0.04</v>
          </cell>
          <cell r="BR28">
            <v>2.5000000000000001E-2</v>
          </cell>
          <cell r="BS28">
            <v>2.5000000000000001E-2</v>
          </cell>
          <cell r="BT28">
            <v>2.5000000000000001E-2</v>
          </cell>
          <cell r="BU28">
            <v>2.5000000000000001E-2</v>
          </cell>
          <cell r="BV28">
            <v>2.5000000000000001E-2</v>
          </cell>
          <cell r="BW28">
            <v>2.5000000000000001E-2</v>
          </cell>
          <cell r="BX28">
            <v>2.5000000000000001E-2</v>
          </cell>
          <cell r="BY28">
            <v>2.5000000000000001E-2</v>
          </cell>
          <cell r="BZ28">
            <v>2.5000000000000001E-2</v>
          </cell>
          <cell r="CA28">
            <v>2.5000000000000001E-2</v>
          </cell>
          <cell r="CB28">
            <v>2.5000000000000001E-2</v>
          </cell>
          <cell r="CC28">
            <v>2.5000000000000001E-2</v>
          </cell>
          <cell r="CD28">
            <v>2.5000000000000001E-2</v>
          </cell>
          <cell r="CE28">
            <v>2.5000000000000001E-2</v>
          </cell>
          <cell r="CF28">
            <v>2.5000000000000001E-2</v>
          </cell>
          <cell r="CG28">
            <v>2.5000000000000001E-2</v>
          </cell>
          <cell r="CH28">
            <v>2.5000000000000001E-2</v>
          </cell>
          <cell r="CI28">
            <v>2.5000000000000001E-2</v>
          </cell>
          <cell r="CJ28">
            <v>2.5000000000000001E-2</v>
          </cell>
          <cell r="CK28">
            <v>2.5000000000000001E-2</v>
          </cell>
          <cell r="CL28">
            <v>2.5000000000000001E-2</v>
          </cell>
          <cell r="CM28">
            <v>2.5000000000000001E-2</v>
          </cell>
          <cell r="CN28">
            <v>2.5000000000000001E-2</v>
          </cell>
          <cell r="CO28">
            <v>2.5000000000000001E-2</v>
          </cell>
          <cell r="CP28">
            <v>2.5000000000000001E-2</v>
          </cell>
          <cell r="CQ28">
            <v>2.5000000000000001E-2</v>
          </cell>
          <cell r="CR28">
            <v>2.5000000000000001E-2</v>
          </cell>
          <cell r="CS28">
            <v>2.5000000000000001E-2</v>
          </cell>
          <cell r="CT28">
            <v>2.5000000000000001E-2</v>
          </cell>
          <cell r="CU28">
            <v>2.5000000000000001E-2</v>
          </cell>
          <cell r="CV28">
            <v>2.5000000000000001E-2</v>
          </cell>
          <cell r="CW28">
            <v>2.5000000000000001E-2</v>
          </cell>
          <cell r="CX28">
            <v>2.5000000000000001E-2</v>
          </cell>
          <cell r="CY28">
            <v>2.5000000000000001E-2</v>
          </cell>
          <cell r="CZ28">
            <v>2.5000000000000001E-2</v>
          </cell>
          <cell r="DA28">
            <v>2.5000000000000001E-2</v>
          </cell>
          <cell r="DB28">
            <v>2.5000000000000001E-2</v>
          </cell>
          <cell r="DC28">
            <v>2.5000000000000001E-2</v>
          </cell>
          <cell r="DD28">
            <v>2.5000000000000001E-2</v>
          </cell>
          <cell r="DE28">
            <v>2.5000000000000001E-2</v>
          </cell>
          <cell r="DF28">
            <v>2.5000000000000001E-2</v>
          </cell>
          <cell r="DG28">
            <v>2.5000000000000001E-2</v>
          </cell>
          <cell r="DH28">
            <v>2.5000000000000001E-2</v>
          </cell>
          <cell r="DI28">
            <v>2.5000000000000001E-2</v>
          </cell>
          <cell r="DJ28">
            <v>2.5000000000000001E-2</v>
          </cell>
          <cell r="DK28">
            <v>2.5000000000000001E-2</v>
          </cell>
          <cell r="DL28">
            <v>2.5000000000000001E-2</v>
          </cell>
          <cell r="DM28">
            <v>2.5000000000000001E-2</v>
          </cell>
          <cell r="DN28">
            <v>2.5000000000000001E-2</v>
          </cell>
          <cell r="DO28">
            <v>2.5000000000000001E-2</v>
          </cell>
          <cell r="DP28">
            <v>2.5000000000000001E-2</v>
          </cell>
          <cell r="DQ28">
            <v>2.5000000000000001E-2</v>
          </cell>
          <cell r="DR28">
            <v>2.5000000000000001E-2</v>
          </cell>
          <cell r="DS28">
            <v>2.5000000000000001E-2</v>
          </cell>
          <cell r="DT28">
            <v>2.5000000000000001E-2</v>
          </cell>
          <cell r="DV28">
            <v>14</v>
          </cell>
          <cell r="DW28" t="str">
            <v>no</v>
          </cell>
          <cell r="DX28" t="str">
            <v>NO</v>
          </cell>
          <cell r="DY28" t="str">
            <v>NO</v>
          </cell>
          <cell r="DZ28" t="str">
            <v>NO</v>
          </cell>
          <cell r="EA28" t="str">
            <v>NO</v>
          </cell>
          <cell r="EB28" t="str">
            <v>YES</v>
          </cell>
          <cell r="EC28" t="str">
            <v>YES</v>
          </cell>
          <cell r="ED28" t="str">
            <v>YES</v>
          </cell>
          <cell r="EE28" t="str">
            <v>YES</v>
          </cell>
          <cell r="EF28" t="str">
            <v>YES</v>
          </cell>
          <cell r="EG28" t="str">
            <v>YES</v>
          </cell>
          <cell r="EH28" t="str">
            <v>YES</v>
          </cell>
          <cell r="EI28" t="str">
            <v>YES</v>
          </cell>
          <cell r="EJ28" t="str">
            <v>YES</v>
          </cell>
          <cell r="EK28" t="str">
            <v>YES</v>
          </cell>
          <cell r="EL28" t="str">
            <v>YES</v>
          </cell>
          <cell r="EM28" t="str">
            <v>YES</v>
          </cell>
          <cell r="EN28" t="str">
            <v>YES</v>
          </cell>
          <cell r="EO28" t="str">
            <v>YES</v>
          </cell>
          <cell r="EP28" t="str">
            <v>YES</v>
          </cell>
          <cell r="EQ28" t="str">
            <v>YES</v>
          </cell>
          <cell r="ER28" t="str">
            <v>NO</v>
          </cell>
          <cell r="ES28" t="str">
            <v>NO</v>
          </cell>
          <cell r="ET28" t="str">
            <v>NO</v>
          </cell>
          <cell r="EU28" t="str">
            <v>NO</v>
          </cell>
          <cell r="EV28" t="str">
            <v>NO</v>
          </cell>
          <cell r="EW28" t="str">
            <v>NO</v>
          </cell>
          <cell r="EX28" t="str">
            <v>NO</v>
          </cell>
          <cell r="EY28" t="str">
            <v>NO</v>
          </cell>
          <cell r="EZ28" t="str">
            <v>NO</v>
          </cell>
          <cell r="FA28" t="str">
            <v>NO</v>
          </cell>
          <cell r="FB28" t="str">
            <v>NO</v>
          </cell>
          <cell r="FC28" t="str">
            <v>NO</v>
          </cell>
          <cell r="FD28" t="str">
            <v>NO</v>
          </cell>
          <cell r="FE28" t="str">
            <v>NO</v>
          </cell>
          <cell r="FF28" t="str">
            <v>NO</v>
          </cell>
          <cell r="FG28" t="str">
            <v>NO</v>
          </cell>
          <cell r="FH28" t="str">
            <v>NO</v>
          </cell>
          <cell r="FI28" t="str">
            <v>NO</v>
          </cell>
          <cell r="FJ28" t="str">
            <v>NO</v>
          </cell>
          <cell r="FK28" t="str">
            <v>NO</v>
          </cell>
          <cell r="FL28" t="str">
            <v>NO</v>
          </cell>
          <cell r="FM28" t="str">
            <v>NO</v>
          </cell>
          <cell r="FN28" t="str">
            <v>NO</v>
          </cell>
          <cell r="FO28" t="str">
            <v>NO</v>
          </cell>
          <cell r="FP28" t="str">
            <v>NO</v>
          </cell>
          <cell r="FQ28" t="str">
            <v>NO</v>
          </cell>
          <cell r="FR28" t="str">
            <v>NO</v>
          </cell>
          <cell r="FS28" t="str">
            <v>NO</v>
          </cell>
          <cell r="FT28" t="str">
            <v>NO</v>
          </cell>
          <cell r="FU28" t="str">
            <v>NO</v>
          </cell>
          <cell r="FV28" t="str">
            <v>NO</v>
          </cell>
          <cell r="FW28" t="str">
            <v>NO</v>
          </cell>
          <cell r="FX28" t="str">
            <v>NO</v>
          </cell>
          <cell r="FY28" t="str">
            <v>NO</v>
          </cell>
          <cell r="FZ28" t="str">
            <v>NO</v>
          </cell>
          <cell r="GA28" t="str">
            <v>NO</v>
          </cell>
          <cell r="GB28" t="str">
            <v>NO</v>
          </cell>
          <cell r="GC28" t="str">
            <v>NO</v>
          </cell>
          <cell r="GD28" t="str">
            <v>NO</v>
          </cell>
          <cell r="GE28" t="str">
            <v>NO</v>
          </cell>
          <cell r="GF28" t="str">
            <v>NO</v>
          </cell>
          <cell r="GG28" t="str">
            <v>NO</v>
          </cell>
          <cell r="GH28" t="str">
            <v>NO</v>
          </cell>
          <cell r="GI28" t="str">
            <v>NO</v>
          </cell>
          <cell r="GJ28" t="str">
            <v>NO</v>
          </cell>
        </row>
        <row r="29">
          <cell r="BG29">
            <v>0.04</v>
          </cell>
          <cell r="BH29">
            <v>0.04</v>
          </cell>
          <cell r="BI29">
            <v>0.04</v>
          </cell>
          <cell r="BJ29">
            <v>0.04</v>
          </cell>
          <cell r="BK29">
            <v>0.04</v>
          </cell>
          <cell r="BL29">
            <v>0.04</v>
          </cell>
          <cell r="BM29">
            <v>0.04</v>
          </cell>
          <cell r="BN29">
            <v>0.04</v>
          </cell>
          <cell r="BO29">
            <v>0.04</v>
          </cell>
          <cell r="BP29">
            <v>0.04</v>
          </cell>
          <cell r="BQ29">
            <v>0.04</v>
          </cell>
          <cell r="BR29">
            <v>2.5000000000000001E-2</v>
          </cell>
          <cell r="BS29">
            <v>2.5000000000000001E-2</v>
          </cell>
          <cell r="BT29">
            <v>2.5000000000000001E-2</v>
          </cell>
          <cell r="BU29">
            <v>2.5000000000000001E-2</v>
          </cell>
          <cell r="BV29">
            <v>2.5000000000000001E-2</v>
          </cell>
          <cell r="BW29">
            <v>2.5000000000000001E-2</v>
          </cell>
          <cell r="BX29">
            <v>2.5000000000000001E-2</v>
          </cell>
          <cell r="BY29">
            <v>2.5000000000000001E-2</v>
          </cell>
          <cell r="BZ29">
            <v>2.5000000000000001E-2</v>
          </cell>
          <cell r="CA29">
            <v>2.5000000000000001E-2</v>
          </cell>
          <cell r="CB29">
            <v>2.5000000000000001E-2</v>
          </cell>
          <cell r="CC29">
            <v>2.5000000000000001E-2</v>
          </cell>
          <cell r="CD29">
            <v>2.5000000000000001E-2</v>
          </cell>
          <cell r="CE29">
            <v>2.5000000000000001E-2</v>
          </cell>
          <cell r="CF29">
            <v>2.5000000000000001E-2</v>
          </cell>
          <cell r="CG29">
            <v>2.5000000000000001E-2</v>
          </cell>
          <cell r="CH29">
            <v>2.5000000000000001E-2</v>
          </cell>
          <cell r="CI29">
            <v>2.5000000000000001E-2</v>
          </cell>
          <cell r="CJ29">
            <v>2.5000000000000001E-2</v>
          </cell>
          <cell r="CK29">
            <v>2.5000000000000001E-2</v>
          </cell>
          <cell r="CL29">
            <v>2.5000000000000001E-2</v>
          </cell>
          <cell r="CM29">
            <v>2.5000000000000001E-2</v>
          </cell>
          <cell r="CN29">
            <v>2.5000000000000001E-2</v>
          </cell>
          <cell r="CO29">
            <v>2.5000000000000001E-2</v>
          </cell>
          <cell r="CP29">
            <v>2.5000000000000001E-2</v>
          </cell>
          <cell r="CQ29">
            <v>2.5000000000000001E-2</v>
          </cell>
          <cell r="CR29">
            <v>2.5000000000000001E-2</v>
          </cell>
          <cell r="CS29">
            <v>2.5000000000000001E-2</v>
          </cell>
          <cell r="CT29">
            <v>2.5000000000000001E-2</v>
          </cell>
          <cell r="CU29">
            <v>2.5000000000000001E-2</v>
          </cell>
          <cell r="CV29">
            <v>2.5000000000000001E-2</v>
          </cell>
          <cell r="CW29">
            <v>2.5000000000000001E-2</v>
          </cell>
          <cell r="CX29">
            <v>2.5000000000000001E-2</v>
          </cell>
          <cell r="CY29">
            <v>2.5000000000000001E-2</v>
          </cell>
          <cell r="CZ29">
            <v>2.5000000000000001E-2</v>
          </cell>
          <cell r="DA29">
            <v>2.5000000000000001E-2</v>
          </cell>
          <cell r="DB29">
            <v>2.5000000000000001E-2</v>
          </cell>
          <cell r="DC29">
            <v>2.5000000000000001E-2</v>
          </cell>
          <cell r="DD29">
            <v>2.5000000000000001E-2</v>
          </cell>
          <cell r="DE29">
            <v>2.5000000000000001E-2</v>
          </cell>
          <cell r="DF29">
            <v>2.5000000000000001E-2</v>
          </cell>
          <cell r="DG29">
            <v>2.5000000000000001E-2</v>
          </cell>
          <cell r="DH29">
            <v>2.5000000000000001E-2</v>
          </cell>
          <cell r="DI29">
            <v>2.5000000000000001E-2</v>
          </cell>
          <cell r="DJ29">
            <v>2.5000000000000001E-2</v>
          </cell>
          <cell r="DK29">
            <v>2.5000000000000001E-2</v>
          </cell>
          <cell r="DL29">
            <v>2.5000000000000001E-2</v>
          </cell>
          <cell r="DM29">
            <v>2.5000000000000001E-2</v>
          </cell>
          <cell r="DN29">
            <v>2.5000000000000001E-2</v>
          </cell>
          <cell r="DO29">
            <v>2.5000000000000001E-2</v>
          </cell>
          <cell r="DP29">
            <v>2.5000000000000001E-2</v>
          </cell>
          <cell r="DQ29">
            <v>2.5000000000000001E-2</v>
          </cell>
          <cell r="DR29">
            <v>2.5000000000000001E-2</v>
          </cell>
          <cell r="DS29">
            <v>2.5000000000000001E-2</v>
          </cell>
          <cell r="DT29">
            <v>2.5000000000000001E-2</v>
          </cell>
          <cell r="DV29">
            <v>15</v>
          </cell>
          <cell r="DW29" t="str">
            <v>no</v>
          </cell>
          <cell r="DX29" t="str">
            <v>NO</v>
          </cell>
          <cell r="DY29" t="str">
            <v>NO</v>
          </cell>
          <cell r="DZ29" t="str">
            <v>YES</v>
          </cell>
          <cell r="EA29" t="str">
            <v>YES</v>
          </cell>
          <cell r="EB29" t="str">
            <v>YES</v>
          </cell>
          <cell r="EC29" t="str">
            <v>YES</v>
          </cell>
          <cell r="ED29" t="str">
            <v>YES</v>
          </cell>
          <cell r="EE29" t="str">
            <v>YES</v>
          </cell>
          <cell r="EF29" t="str">
            <v>YES</v>
          </cell>
          <cell r="EG29" t="str">
            <v>YES</v>
          </cell>
          <cell r="EH29" t="str">
            <v>YES</v>
          </cell>
          <cell r="EI29" t="str">
            <v>YES</v>
          </cell>
          <cell r="EJ29" t="str">
            <v>YES</v>
          </cell>
          <cell r="EK29" t="str">
            <v>YES</v>
          </cell>
          <cell r="EL29" t="str">
            <v>YES</v>
          </cell>
          <cell r="EM29" t="str">
            <v>YES</v>
          </cell>
          <cell r="EN29" t="str">
            <v>YES</v>
          </cell>
          <cell r="EO29" t="str">
            <v>YES</v>
          </cell>
          <cell r="EP29" t="str">
            <v>YES</v>
          </cell>
          <cell r="EQ29" t="str">
            <v>YES</v>
          </cell>
          <cell r="ER29" t="str">
            <v>NO</v>
          </cell>
          <cell r="ES29" t="str">
            <v>NO</v>
          </cell>
          <cell r="ET29" t="str">
            <v>NO</v>
          </cell>
          <cell r="EU29" t="str">
            <v>NO</v>
          </cell>
          <cell r="EV29" t="str">
            <v>NO</v>
          </cell>
          <cell r="EW29" t="str">
            <v>NO</v>
          </cell>
          <cell r="EX29" t="str">
            <v>NO</v>
          </cell>
          <cell r="EY29" t="str">
            <v>NO</v>
          </cell>
          <cell r="EZ29" t="str">
            <v>NO</v>
          </cell>
          <cell r="FA29" t="str">
            <v>NO</v>
          </cell>
          <cell r="FB29" t="str">
            <v>NO</v>
          </cell>
          <cell r="FC29" t="str">
            <v>NO</v>
          </cell>
          <cell r="FD29" t="str">
            <v>NO</v>
          </cell>
          <cell r="FE29" t="str">
            <v>NO</v>
          </cell>
          <cell r="FF29" t="str">
            <v>NO</v>
          </cell>
          <cell r="FG29" t="str">
            <v>NO</v>
          </cell>
          <cell r="FH29" t="str">
            <v>NO</v>
          </cell>
          <cell r="FI29" t="str">
            <v>NO</v>
          </cell>
          <cell r="FJ29" t="str">
            <v>NO</v>
          </cell>
          <cell r="FK29" t="str">
            <v>NO</v>
          </cell>
          <cell r="FL29" t="str">
            <v>NO</v>
          </cell>
          <cell r="FM29" t="str">
            <v>NO</v>
          </cell>
          <cell r="FN29" t="str">
            <v>NO</v>
          </cell>
          <cell r="FO29" t="str">
            <v>NO</v>
          </cell>
          <cell r="FP29" t="str">
            <v>NO</v>
          </cell>
          <cell r="FQ29" t="str">
            <v>NO</v>
          </cell>
          <cell r="FR29" t="str">
            <v>NO</v>
          </cell>
          <cell r="FS29" t="str">
            <v>NO</v>
          </cell>
          <cell r="FT29" t="str">
            <v>NO</v>
          </cell>
          <cell r="FU29" t="str">
            <v>NO</v>
          </cell>
          <cell r="FV29" t="str">
            <v>NO</v>
          </cell>
          <cell r="FW29" t="str">
            <v>NO</v>
          </cell>
          <cell r="FX29" t="str">
            <v>NO</v>
          </cell>
          <cell r="FY29" t="str">
            <v>NO</v>
          </cell>
          <cell r="FZ29" t="str">
            <v>NO</v>
          </cell>
          <cell r="GA29" t="str">
            <v>NO</v>
          </cell>
          <cell r="GB29" t="str">
            <v>NO</v>
          </cell>
          <cell r="GC29" t="str">
            <v>NO</v>
          </cell>
          <cell r="GD29" t="str">
            <v>NO</v>
          </cell>
          <cell r="GE29" t="str">
            <v>NO</v>
          </cell>
          <cell r="GF29" t="str">
            <v>NO</v>
          </cell>
          <cell r="GG29" t="str">
            <v>NO</v>
          </cell>
          <cell r="GH29" t="str">
            <v>NO</v>
          </cell>
          <cell r="GI29" t="str">
            <v>NO</v>
          </cell>
          <cell r="GJ29" t="str">
            <v>NO</v>
          </cell>
        </row>
        <row r="30">
          <cell r="BG30">
            <v>0.04</v>
          </cell>
          <cell r="BH30">
            <v>0.04</v>
          </cell>
          <cell r="BI30">
            <v>0.04</v>
          </cell>
          <cell r="BJ30">
            <v>0.04</v>
          </cell>
          <cell r="BK30">
            <v>0.04</v>
          </cell>
          <cell r="BL30">
            <v>0.04</v>
          </cell>
          <cell r="BM30">
            <v>0.04</v>
          </cell>
          <cell r="BN30">
            <v>0.04</v>
          </cell>
          <cell r="BO30">
            <v>0.04</v>
          </cell>
          <cell r="BP30">
            <v>0.04</v>
          </cell>
          <cell r="BQ30">
            <v>0.04</v>
          </cell>
          <cell r="BR30">
            <v>2.5000000000000001E-2</v>
          </cell>
          <cell r="BS30">
            <v>2.5000000000000001E-2</v>
          </cell>
          <cell r="BT30">
            <v>2.5000000000000001E-2</v>
          </cell>
          <cell r="BU30">
            <v>2.5000000000000001E-2</v>
          </cell>
          <cell r="BV30">
            <v>2.5000000000000001E-2</v>
          </cell>
          <cell r="BW30">
            <v>2.5000000000000001E-2</v>
          </cell>
          <cell r="BX30">
            <v>2.5000000000000001E-2</v>
          </cell>
          <cell r="BY30">
            <v>2.5000000000000001E-2</v>
          </cell>
          <cell r="BZ30">
            <v>2.5000000000000001E-2</v>
          </cell>
          <cell r="CA30">
            <v>2.5000000000000001E-2</v>
          </cell>
          <cell r="CB30">
            <v>2.5000000000000001E-2</v>
          </cell>
          <cell r="CC30">
            <v>2.5000000000000001E-2</v>
          </cell>
          <cell r="CD30">
            <v>2.5000000000000001E-2</v>
          </cell>
          <cell r="CE30">
            <v>2.5000000000000001E-2</v>
          </cell>
          <cell r="CF30">
            <v>2.5000000000000001E-2</v>
          </cell>
          <cell r="CG30">
            <v>2.5000000000000001E-2</v>
          </cell>
          <cell r="CH30">
            <v>2.5000000000000001E-2</v>
          </cell>
          <cell r="CI30">
            <v>2.5000000000000001E-2</v>
          </cell>
          <cell r="CJ30">
            <v>2.5000000000000001E-2</v>
          </cell>
          <cell r="CK30">
            <v>2.5000000000000001E-2</v>
          </cell>
          <cell r="CL30">
            <v>2.5000000000000001E-2</v>
          </cell>
          <cell r="CM30">
            <v>2.5000000000000001E-2</v>
          </cell>
          <cell r="CN30">
            <v>2.5000000000000001E-2</v>
          </cell>
          <cell r="CO30">
            <v>2.5000000000000001E-2</v>
          </cell>
          <cell r="CP30">
            <v>2.5000000000000001E-2</v>
          </cell>
          <cell r="CQ30">
            <v>2.5000000000000001E-2</v>
          </cell>
          <cell r="CR30">
            <v>2.5000000000000001E-2</v>
          </cell>
          <cell r="CS30">
            <v>2.5000000000000001E-2</v>
          </cell>
          <cell r="CT30">
            <v>2.5000000000000001E-2</v>
          </cell>
          <cell r="CU30">
            <v>2.5000000000000001E-2</v>
          </cell>
          <cell r="CV30">
            <v>2.5000000000000001E-2</v>
          </cell>
          <cell r="CW30">
            <v>2.5000000000000001E-2</v>
          </cell>
          <cell r="CX30">
            <v>2.5000000000000001E-2</v>
          </cell>
          <cell r="CY30">
            <v>2.5000000000000001E-2</v>
          </cell>
          <cell r="CZ30">
            <v>2.5000000000000001E-2</v>
          </cell>
          <cell r="DA30">
            <v>2.5000000000000001E-2</v>
          </cell>
          <cell r="DB30">
            <v>2.5000000000000001E-2</v>
          </cell>
          <cell r="DC30">
            <v>2.5000000000000001E-2</v>
          </cell>
          <cell r="DD30">
            <v>2.5000000000000001E-2</v>
          </cell>
          <cell r="DE30">
            <v>2.5000000000000001E-2</v>
          </cell>
          <cell r="DF30">
            <v>2.5000000000000001E-2</v>
          </cell>
          <cell r="DG30">
            <v>2.5000000000000001E-2</v>
          </cell>
          <cell r="DH30">
            <v>2.5000000000000001E-2</v>
          </cell>
          <cell r="DI30">
            <v>2.5000000000000001E-2</v>
          </cell>
          <cell r="DJ30">
            <v>2.5000000000000001E-2</v>
          </cell>
          <cell r="DK30">
            <v>2.5000000000000001E-2</v>
          </cell>
          <cell r="DL30">
            <v>2.5000000000000001E-2</v>
          </cell>
          <cell r="DM30">
            <v>2.5000000000000001E-2</v>
          </cell>
          <cell r="DN30">
            <v>2.5000000000000001E-2</v>
          </cell>
          <cell r="DO30">
            <v>2.5000000000000001E-2</v>
          </cell>
          <cell r="DP30">
            <v>2.5000000000000001E-2</v>
          </cell>
          <cell r="DQ30">
            <v>2.5000000000000001E-2</v>
          </cell>
          <cell r="DR30">
            <v>2.5000000000000001E-2</v>
          </cell>
          <cell r="DS30">
            <v>2.5000000000000001E-2</v>
          </cell>
          <cell r="DT30">
            <v>2.5000000000000001E-2</v>
          </cell>
          <cell r="DV30">
            <v>16</v>
          </cell>
          <cell r="DW30" t="str">
            <v>no</v>
          </cell>
          <cell r="DX30" t="str">
            <v>NO</v>
          </cell>
          <cell r="DY30" t="str">
            <v>NO</v>
          </cell>
          <cell r="DZ30" t="str">
            <v>YES</v>
          </cell>
          <cell r="EA30" t="str">
            <v>YES</v>
          </cell>
          <cell r="EB30" t="str">
            <v>YES</v>
          </cell>
          <cell r="EC30" t="str">
            <v>YES</v>
          </cell>
          <cell r="ED30" t="str">
            <v>YES</v>
          </cell>
          <cell r="EE30" t="str">
            <v>YES</v>
          </cell>
          <cell r="EF30" t="str">
            <v>YES</v>
          </cell>
          <cell r="EG30" t="str">
            <v>YES</v>
          </cell>
          <cell r="EH30" t="str">
            <v>YES</v>
          </cell>
          <cell r="EI30" t="str">
            <v>YES</v>
          </cell>
          <cell r="EJ30" t="str">
            <v>YES</v>
          </cell>
          <cell r="EK30" t="str">
            <v>YES</v>
          </cell>
          <cell r="EL30" t="str">
            <v>YES</v>
          </cell>
          <cell r="EM30" t="str">
            <v>YES</v>
          </cell>
          <cell r="EN30" t="str">
            <v>YES</v>
          </cell>
          <cell r="EO30" t="str">
            <v>YES</v>
          </cell>
          <cell r="EP30" t="str">
            <v>YES</v>
          </cell>
          <cell r="EQ30" t="str">
            <v>YES</v>
          </cell>
          <cell r="ER30" t="str">
            <v>NO</v>
          </cell>
          <cell r="ES30" t="str">
            <v>NO</v>
          </cell>
          <cell r="ET30" t="str">
            <v>NO</v>
          </cell>
          <cell r="EU30" t="str">
            <v>NO</v>
          </cell>
          <cell r="EV30" t="str">
            <v>NO</v>
          </cell>
          <cell r="EW30" t="str">
            <v>NO</v>
          </cell>
          <cell r="EX30" t="str">
            <v>NO</v>
          </cell>
          <cell r="EY30" t="str">
            <v>NO</v>
          </cell>
          <cell r="EZ30" t="str">
            <v>NO</v>
          </cell>
          <cell r="FA30" t="str">
            <v>NO</v>
          </cell>
          <cell r="FB30" t="str">
            <v>NO</v>
          </cell>
          <cell r="FC30" t="str">
            <v>NO</v>
          </cell>
          <cell r="FD30" t="str">
            <v>NO</v>
          </cell>
          <cell r="FE30" t="str">
            <v>NO</v>
          </cell>
          <cell r="FF30" t="str">
            <v>NO</v>
          </cell>
          <cell r="FG30" t="str">
            <v>NO</v>
          </cell>
          <cell r="FH30" t="str">
            <v>NO</v>
          </cell>
          <cell r="FI30" t="str">
            <v>NO</v>
          </cell>
          <cell r="FJ30" t="str">
            <v>NO</v>
          </cell>
          <cell r="FK30" t="str">
            <v>NO</v>
          </cell>
          <cell r="FL30" t="str">
            <v>NO</v>
          </cell>
          <cell r="FM30" t="str">
            <v>NO</v>
          </cell>
          <cell r="FN30" t="str">
            <v>NO</v>
          </cell>
          <cell r="FO30" t="str">
            <v>NO</v>
          </cell>
          <cell r="FP30" t="str">
            <v>NO</v>
          </cell>
          <cell r="FQ30" t="str">
            <v>NO</v>
          </cell>
          <cell r="FR30" t="str">
            <v>NO</v>
          </cell>
          <cell r="FS30" t="str">
            <v>NO</v>
          </cell>
          <cell r="FT30" t="str">
            <v>NO</v>
          </cell>
          <cell r="FU30" t="str">
            <v>NO</v>
          </cell>
          <cell r="FV30" t="str">
            <v>NO</v>
          </cell>
          <cell r="FW30" t="str">
            <v>NO</v>
          </cell>
          <cell r="FX30" t="str">
            <v>NO</v>
          </cell>
          <cell r="FY30" t="str">
            <v>NO</v>
          </cell>
          <cell r="FZ30" t="str">
            <v>NO</v>
          </cell>
          <cell r="GA30" t="str">
            <v>NO</v>
          </cell>
          <cell r="GB30" t="str">
            <v>NO</v>
          </cell>
          <cell r="GC30" t="str">
            <v>NO</v>
          </cell>
          <cell r="GD30" t="str">
            <v>NO</v>
          </cell>
          <cell r="GE30" t="str">
            <v>NO</v>
          </cell>
          <cell r="GF30" t="str">
            <v>NO</v>
          </cell>
          <cell r="GG30" t="str">
            <v>NO</v>
          </cell>
          <cell r="GH30" t="str">
            <v>NO</v>
          </cell>
          <cell r="GI30" t="str">
            <v>NO</v>
          </cell>
          <cell r="GJ30" t="str">
            <v>NO</v>
          </cell>
        </row>
        <row r="31">
          <cell r="BG31">
            <v>0.04</v>
          </cell>
          <cell r="BH31">
            <v>0.04</v>
          </cell>
          <cell r="BI31">
            <v>0.04</v>
          </cell>
          <cell r="BJ31">
            <v>0.04</v>
          </cell>
          <cell r="BK31">
            <v>0.04</v>
          </cell>
          <cell r="BL31">
            <v>0.04</v>
          </cell>
          <cell r="BM31">
            <v>0.04</v>
          </cell>
          <cell r="BN31">
            <v>0.04</v>
          </cell>
          <cell r="BO31">
            <v>0.04</v>
          </cell>
          <cell r="BP31">
            <v>0.04</v>
          </cell>
          <cell r="BQ31">
            <v>0.04</v>
          </cell>
          <cell r="BR31">
            <v>2.5000000000000001E-2</v>
          </cell>
          <cell r="BS31">
            <v>2.5000000000000001E-2</v>
          </cell>
          <cell r="BT31">
            <v>2.5000000000000001E-2</v>
          </cell>
          <cell r="BU31">
            <v>2.5000000000000001E-2</v>
          </cell>
          <cell r="BV31">
            <v>2.5000000000000001E-2</v>
          </cell>
          <cell r="BW31">
            <v>2.5000000000000001E-2</v>
          </cell>
          <cell r="BX31">
            <v>2.5000000000000001E-2</v>
          </cell>
          <cell r="BY31">
            <v>2.5000000000000001E-2</v>
          </cell>
          <cell r="BZ31">
            <v>2.5000000000000001E-2</v>
          </cell>
          <cell r="CA31">
            <v>2.5000000000000001E-2</v>
          </cell>
          <cell r="CB31">
            <v>2.5000000000000001E-2</v>
          </cell>
          <cell r="CC31">
            <v>2.5000000000000001E-2</v>
          </cell>
          <cell r="CD31">
            <v>2.5000000000000001E-2</v>
          </cell>
          <cell r="CE31">
            <v>2.5000000000000001E-2</v>
          </cell>
          <cell r="CF31">
            <v>2.5000000000000001E-2</v>
          </cell>
          <cell r="CG31">
            <v>2.5000000000000001E-2</v>
          </cell>
          <cell r="CH31">
            <v>2.5000000000000001E-2</v>
          </cell>
          <cell r="CI31">
            <v>2.5000000000000001E-2</v>
          </cell>
          <cell r="CJ31">
            <v>2.5000000000000001E-2</v>
          </cell>
          <cell r="CK31">
            <v>2.5000000000000001E-2</v>
          </cell>
          <cell r="CL31">
            <v>2.5000000000000001E-2</v>
          </cell>
          <cell r="CM31">
            <v>2.5000000000000001E-2</v>
          </cell>
          <cell r="CN31">
            <v>2.5000000000000001E-2</v>
          </cell>
          <cell r="CO31">
            <v>2.5000000000000001E-2</v>
          </cell>
          <cell r="CP31">
            <v>2.5000000000000001E-2</v>
          </cell>
          <cell r="CQ31">
            <v>2.5000000000000001E-2</v>
          </cell>
          <cell r="CR31">
            <v>2.5000000000000001E-2</v>
          </cell>
          <cell r="CS31">
            <v>2.5000000000000001E-2</v>
          </cell>
          <cell r="CT31">
            <v>2.5000000000000001E-2</v>
          </cell>
          <cell r="CU31">
            <v>2.5000000000000001E-2</v>
          </cell>
          <cell r="CV31">
            <v>2.5000000000000001E-2</v>
          </cell>
          <cell r="CW31">
            <v>2.5000000000000001E-2</v>
          </cell>
          <cell r="CX31">
            <v>2.5000000000000001E-2</v>
          </cell>
          <cell r="CY31">
            <v>2.5000000000000001E-2</v>
          </cell>
          <cell r="CZ31">
            <v>2.5000000000000001E-2</v>
          </cell>
          <cell r="DA31">
            <v>2.5000000000000001E-2</v>
          </cell>
          <cell r="DB31">
            <v>2.5000000000000001E-2</v>
          </cell>
          <cell r="DC31">
            <v>2.5000000000000001E-2</v>
          </cell>
          <cell r="DD31">
            <v>2.5000000000000001E-2</v>
          </cell>
          <cell r="DE31">
            <v>2.5000000000000001E-2</v>
          </cell>
          <cell r="DF31">
            <v>2.5000000000000001E-2</v>
          </cell>
          <cell r="DG31">
            <v>2.5000000000000001E-2</v>
          </cell>
          <cell r="DH31">
            <v>2.5000000000000001E-2</v>
          </cell>
          <cell r="DI31">
            <v>2.5000000000000001E-2</v>
          </cell>
          <cell r="DJ31">
            <v>2.5000000000000001E-2</v>
          </cell>
          <cell r="DK31">
            <v>2.5000000000000001E-2</v>
          </cell>
          <cell r="DL31">
            <v>2.5000000000000001E-2</v>
          </cell>
          <cell r="DM31">
            <v>2.5000000000000001E-2</v>
          </cell>
          <cell r="DN31">
            <v>2.5000000000000001E-2</v>
          </cell>
          <cell r="DO31">
            <v>2.5000000000000001E-2</v>
          </cell>
          <cell r="DP31">
            <v>2.5000000000000001E-2</v>
          </cell>
          <cell r="DQ31">
            <v>2.5000000000000001E-2</v>
          </cell>
          <cell r="DR31">
            <v>2.5000000000000001E-2</v>
          </cell>
          <cell r="DS31">
            <v>2.5000000000000001E-2</v>
          </cell>
          <cell r="DT31">
            <v>2.5000000000000001E-2</v>
          </cell>
          <cell r="DV31">
            <v>17</v>
          </cell>
          <cell r="DW31" t="str">
            <v>no</v>
          </cell>
          <cell r="DX31" t="str">
            <v>NO</v>
          </cell>
          <cell r="DY31" t="str">
            <v>NO</v>
          </cell>
          <cell r="DZ31" t="str">
            <v>YES</v>
          </cell>
          <cell r="EA31" t="str">
            <v>YES</v>
          </cell>
          <cell r="EB31" t="str">
            <v>YES</v>
          </cell>
          <cell r="EC31" t="str">
            <v>YES</v>
          </cell>
          <cell r="ED31" t="str">
            <v>YES</v>
          </cell>
          <cell r="EE31" t="str">
            <v>YES</v>
          </cell>
          <cell r="EF31" t="str">
            <v>YES</v>
          </cell>
          <cell r="EG31" t="str">
            <v>YES</v>
          </cell>
          <cell r="EH31" t="str">
            <v>YES</v>
          </cell>
          <cell r="EI31" t="str">
            <v>YES</v>
          </cell>
          <cell r="EJ31" t="str">
            <v>YES</v>
          </cell>
          <cell r="EK31" t="str">
            <v>YES</v>
          </cell>
          <cell r="EL31" t="str">
            <v>YES</v>
          </cell>
          <cell r="EM31" t="str">
            <v>YES</v>
          </cell>
          <cell r="EN31" t="str">
            <v>YES</v>
          </cell>
          <cell r="EO31" t="str">
            <v>YES</v>
          </cell>
          <cell r="EP31" t="str">
            <v>YES</v>
          </cell>
          <cell r="EQ31" t="str">
            <v>YES</v>
          </cell>
          <cell r="ER31" t="str">
            <v>NO</v>
          </cell>
          <cell r="ES31" t="str">
            <v>NO</v>
          </cell>
          <cell r="ET31" t="str">
            <v>NO</v>
          </cell>
          <cell r="EU31" t="str">
            <v>NO</v>
          </cell>
          <cell r="EV31" t="str">
            <v>NO</v>
          </cell>
          <cell r="EW31" t="str">
            <v>NO</v>
          </cell>
          <cell r="EX31" t="str">
            <v>NO</v>
          </cell>
          <cell r="EY31" t="str">
            <v>NO</v>
          </cell>
          <cell r="EZ31" t="str">
            <v>NO</v>
          </cell>
          <cell r="FA31" t="str">
            <v>NO</v>
          </cell>
          <cell r="FB31" t="str">
            <v>NO</v>
          </cell>
          <cell r="FC31" t="str">
            <v>NO</v>
          </cell>
          <cell r="FD31" t="str">
            <v>NO</v>
          </cell>
          <cell r="FE31" t="str">
            <v>NO</v>
          </cell>
          <cell r="FF31" t="str">
            <v>NO</v>
          </cell>
          <cell r="FG31" t="str">
            <v>NO</v>
          </cell>
          <cell r="FH31" t="str">
            <v>NO</v>
          </cell>
          <cell r="FI31" t="str">
            <v>NO</v>
          </cell>
          <cell r="FJ31" t="str">
            <v>NO</v>
          </cell>
          <cell r="FK31" t="str">
            <v>NO</v>
          </cell>
          <cell r="FL31" t="str">
            <v>NO</v>
          </cell>
          <cell r="FM31" t="str">
            <v>NO</v>
          </cell>
          <cell r="FN31" t="str">
            <v>NO</v>
          </cell>
          <cell r="FO31" t="str">
            <v>NO</v>
          </cell>
          <cell r="FP31" t="str">
            <v>NO</v>
          </cell>
          <cell r="FQ31" t="str">
            <v>NO</v>
          </cell>
          <cell r="FR31" t="str">
            <v>NO</v>
          </cell>
          <cell r="FS31" t="str">
            <v>NO</v>
          </cell>
          <cell r="FT31" t="str">
            <v>NO</v>
          </cell>
          <cell r="FU31" t="str">
            <v>NO</v>
          </cell>
          <cell r="FV31" t="str">
            <v>NO</v>
          </cell>
          <cell r="FW31" t="str">
            <v>NO</v>
          </cell>
          <cell r="FX31" t="str">
            <v>NO</v>
          </cell>
          <cell r="FY31" t="str">
            <v>NO</v>
          </cell>
          <cell r="FZ31" t="str">
            <v>NO</v>
          </cell>
          <cell r="GA31" t="str">
            <v>NO</v>
          </cell>
          <cell r="GB31" t="str">
            <v>NO</v>
          </cell>
          <cell r="GC31" t="str">
            <v>NO</v>
          </cell>
          <cell r="GD31" t="str">
            <v>NO</v>
          </cell>
          <cell r="GE31" t="str">
            <v>NO</v>
          </cell>
          <cell r="GF31" t="str">
            <v>NO</v>
          </cell>
          <cell r="GG31" t="str">
            <v>NO</v>
          </cell>
          <cell r="GH31" t="str">
            <v>NO</v>
          </cell>
          <cell r="GI31" t="str">
            <v>NO</v>
          </cell>
          <cell r="GJ31" t="str">
            <v>NO</v>
          </cell>
        </row>
        <row r="32">
          <cell r="BG32">
            <v>0.04</v>
          </cell>
          <cell r="BH32">
            <v>0.04</v>
          </cell>
          <cell r="BI32">
            <v>0.04</v>
          </cell>
          <cell r="BJ32">
            <v>0.04</v>
          </cell>
          <cell r="BK32">
            <v>0.04</v>
          </cell>
          <cell r="BL32">
            <v>0.04</v>
          </cell>
          <cell r="BM32">
            <v>0.04</v>
          </cell>
          <cell r="BN32">
            <v>0.04</v>
          </cell>
          <cell r="BO32">
            <v>0.04</v>
          </cell>
          <cell r="BP32">
            <v>0.04</v>
          </cell>
          <cell r="BQ32">
            <v>0.04</v>
          </cell>
          <cell r="BR32">
            <v>2.5000000000000001E-2</v>
          </cell>
          <cell r="BS32">
            <v>2.5000000000000001E-2</v>
          </cell>
          <cell r="BT32">
            <v>2.5000000000000001E-2</v>
          </cell>
          <cell r="BU32">
            <v>2.5000000000000001E-2</v>
          </cell>
          <cell r="BV32">
            <v>2.5000000000000001E-2</v>
          </cell>
          <cell r="BW32">
            <v>2.5000000000000001E-2</v>
          </cell>
          <cell r="BX32">
            <v>2.5000000000000001E-2</v>
          </cell>
          <cell r="BY32">
            <v>2.5000000000000001E-2</v>
          </cell>
          <cell r="BZ32">
            <v>2.5000000000000001E-2</v>
          </cell>
          <cell r="CA32">
            <v>2.5000000000000001E-2</v>
          </cell>
          <cell r="CB32">
            <v>2.5000000000000001E-2</v>
          </cell>
          <cell r="CC32">
            <v>2.5000000000000001E-2</v>
          </cell>
          <cell r="CD32">
            <v>2.5000000000000001E-2</v>
          </cell>
          <cell r="CE32">
            <v>2.5000000000000001E-2</v>
          </cell>
          <cell r="CF32">
            <v>2.5000000000000001E-2</v>
          </cell>
          <cell r="CG32">
            <v>2.5000000000000001E-2</v>
          </cell>
          <cell r="CH32">
            <v>2.5000000000000001E-2</v>
          </cell>
          <cell r="CI32">
            <v>2.5000000000000001E-2</v>
          </cell>
          <cell r="CJ32">
            <v>2.5000000000000001E-2</v>
          </cell>
          <cell r="CK32">
            <v>2.5000000000000001E-2</v>
          </cell>
          <cell r="CL32">
            <v>2.5000000000000001E-2</v>
          </cell>
          <cell r="CM32">
            <v>2.5000000000000001E-2</v>
          </cell>
          <cell r="CN32">
            <v>2.5000000000000001E-2</v>
          </cell>
          <cell r="CO32">
            <v>2.5000000000000001E-2</v>
          </cell>
          <cell r="CP32">
            <v>2.5000000000000001E-2</v>
          </cell>
          <cell r="CQ32">
            <v>2.5000000000000001E-2</v>
          </cell>
          <cell r="CR32">
            <v>2.5000000000000001E-2</v>
          </cell>
          <cell r="CS32">
            <v>2.5000000000000001E-2</v>
          </cell>
          <cell r="CT32">
            <v>2.5000000000000001E-2</v>
          </cell>
          <cell r="CU32">
            <v>2.5000000000000001E-2</v>
          </cell>
          <cell r="CV32">
            <v>2.5000000000000001E-2</v>
          </cell>
          <cell r="CW32">
            <v>2.5000000000000001E-2</v>
          </cell>
          <cell r="CX32">
            <v>2.5000000000000001E-2</v>
          </cell>
          <cell r="CY32">
            <v>2.5000000000000001E-2</v>
          </cell>
          <cell r="CZ32">
            <v>2.5000000000000001E-2</v>
          </cell>
          <cell r="DA32">
            <v>2.5000000000000001E-2</v>
          </cell>
          <cell r="DB32">
            <v>2.5000000000000001E-2</v>
          </cell>
          <cell r="DC32">
            <v>2.5000000000000001E-2</v>
          </cell>
          <cell r="DD32">
            <v>2.5000000000000001E-2</v>
          </cell>
          <cell r="DE32">
            <v>2.5000000000000001E-2</v>
          </cell>
          <cell r="DF32">
            <v>2.5000000000000001E-2</v>
          </cell>
          <cell r="DG32">
            <v>2.5000000000000001E-2</v>
          </cell>
          <cell r="DH32">
            <v>2.5000000000000001E-2</v>
          </cell>
          <cell r="DI32">
            <v>2.5000000000000001E-2</v>
          </cell>
          <cell r="DJ32">
            <v>2.5000000000000001E-2</v>
          </cell>
          <cell r="DK32">
            <v>2.5000000000000001E-2</v>
          </cell>
          <cell r="DL32">
            <v>2.5000000000000001E-2</v>
          </cell>
          <cell r="DM32">
            <v>2.5000000000000001E-2</v>
          </cell>
          <cell r="DN32">
            <v>2.5000000000000001E-2</v>
          </cell>
          <cell r="DO32">
            <v>2.5000000000000001E-2</v>
          </cell>
          <cell r="DP32">
            <v>2.5000000000000001E-2</v>
          </cell>
          <cell r="DQ32">
            <v>2.5000000000000001E-2</v>
          </cell>
          <cell r="DR32">
            <v>2.5000000000000001E-2</v>
          </cell>
          <cell r="DS32">
            <v>2.5000000000000001E-2</v>
          </cell>
          <cell r="DT32">
            <v>2.5000000000000001E-2</v>
          </cell>
          <cell r="DV32">
            <v>18</v>
          </cell>
          <cell r="DW32" t="str">
            <v>no</v>
          </cell>
          <cell r="DX32" t="str">
            <v>NO</v>
          </cell>
          <cell r="DY32" t="str">
            <v>NO</v>
          </cell>
          <cell r="DZ32" t="str">
            <v>NO</v>
          </cell>
          <cell r="EA32" t="str">
            <v>NO</v>
          </cell>
          <cell r="EB32" t="str">
            <v>NO</v>
          </cell>
          <cell r="EC32" t="str">
            <v>NO</v>
          </cell>
          <cell r="ED32" t="str">
            <v>YES</v>
          </cell>
          <cell r="EE32" t="str">
            <v>YES</v>
          </cell>
          <cell r="EF32" t="str">
            <v>YES</v>
          </cell>
          <cell r="EG32" t="str">
            <v>YES</v>
          </cell>
          <cell r="EH32" t="str">
            <v>YES</v>
          </cell>
          <cell r="EI32" t="str">
            <v>YES</v>
          </cell>
          <cell r="EJ32" t="str">
            <v>YES</v>
          </cell>
          <cell r="EK32" t="str">
            <v>YES</v>
          </cell>
          <cell r="EL32" t="str">
            <v>YES</v>
          </cell>
          <cell r="EM32" t="str">
            <v>YES</v>
          </cell>
          <cell r="EN32" t="str">
            <v>YES</v>
          </cell>
          <cell r="EO32" t="str">
            <v>YES</v>
          </cell>
          <cell r="EP32" t="str">
            <v>YES</v>
          </cell>
          <cell r="EQ32" t="str">
            <v>YES</v>
          </cell>
          <cell r="ER32" t="str">
            <v>YES</v>
          </cell>
          <cell r="ES32" t="str">
            <v>YES</v>
          </cell>
          <cell r="ET32" t="str">
            <v>YES</v>
          </cell>
          <cell r="EU32" t="str">
            <v>YES</v>
          </cell>
          <cell r="EV32" t="str">
            <v>YES</v>
          </cell>
          <cell r="EW32" t="str">
            <v>YES</v>
          </cell>
          <cell r="EX32" t="str">
            <v>YES</v>
          </cell>
          <cell r="EY32" t="str">
            <v>YES</v>
          </cell>
          <cell r="EZ32" t="str">
            <v>NO</v>
          </cell>
          <cell r="FA32" t="str">
            <v>NO</v>
          </cell>
          <cell r="FB32" t="str">
            <v>NO</v>
          </cell>
          <cell r="FC32" t="str">
            <v>NO</v>
          </cell>
          <cell r="FD32" t="str">
            <v>NO</v>
          </cell>
          <cell r="FE32" t="str">
            <v>NO</v>
          </cell>
          <cell r="FF32" t="str">
            <v>NO</v>
          </cell>
          <cell r="FG32" t="str">
            <v>NO</v>
          </cell>
          <cell r="FH32" t="str">
            <v>NO</v>
          </cell>
          <cell r="FI32" t="str">
            <v>NO</v>
          </cell>
          <cell r="FJ32" t="str">
            <v>NO</v>
          </cell>
          <cell r="FK32" t="str">
            <v>NO</v>
          </cell>
          <cell r="FL32" t="str">
            <v>NO</v>
          </cell>
          <cell r="FM32" t="str">
            <v>NO</v>
          </cell>
          <cell r="FN32" t="str">
            <v>NO</v>
          </cell>
          <cell r="FO32" t="str">
            <v>NO</v>
          </cell>
          <cell r="FP32" t="str">
            <v>NO</v>
          </cell>
          <cell r="FQ32" t="str">
            <v>NO</v>
          </cell>
          <cell r="FR32" t="str">
            <v>NO</v>
          </cell>
          <cell r="FS32" t="str">
            <v>NO</v>
          </cell>
          <cell r="FT32" t="str">
            <v>NO</v>
          </cell>
          <cell r="FU32" t="str">
            <v>NO</v>
          </cell>
          <cell r="FV32" t="str">
            <v>NO</v>
          </cell>
          <cell r="FW32" t="str">
            <v>NO</v>
          </cell>
          <cell r="FX32" t="str">
            <v>NO</v>
          </cell>
          <cell r="FY32" t="str">
            <v>NO</v>
          </cell>
          <cell r="FZ32" t="str">
            <v>NO</v>
          </cell>
          <cell r="GA32" t="str">
            <v>NO</v>
          </cell>
          <cell r="GB32" t="str">
            <v>NO</v>
          </cell>
          <cell r="GC32" t="str">
            <v>NO</v>
          </cell>
          <cell r="GD32" t="str">
            <v>NO</v>
          </cell>
          <cell r="GE32" t="str">
            <v>NO</v>
          </cell>
          <cell r="GF32" t="str">
            <v>NO</v>
          </cell>
          <cell r="GG32" t="str">
            <v>NO</v>
          </cell>
          <cell r="GH32" t="str">
            <v>NO</v>
          </cell>
          <cell r="GI32" t="str">
            <v>NO</v>
          </cell>
          <cell r="GJ32" t="str">
            <v>NO</v>
          </cell>
        </row>
        <row r="33">
          <cell r="BG33">
            <v>0.04</v>
          </cell>
          <cell r="BH33">
            <v>0.04</v>
          </cell>
          <cell r="BI33">
            <v>0.04</v>
          </cell>
          <cell r="BJ33">
            <v>0.04</v>
          </cell>
          <cell r="BK33">
            <v>0.04</v>
          </cell>
          <cell r="BL33">
            <v>0.04</v>
          </cell>
          <cell r="BM33">
            <v>0.04</v>
          </cell>
          <cell r="BN33">
            <v>0.04</v>
          </cell>
          <cell r="BO33">
            <v>0.04</v>
          </cell>
          <cell r="BP33">
            <v>0.04</v>
          </cell>
          <cell r="BQ33">
            <v>0.04</v>
          </cell>
          <cell r="BR33">
            <v>2.5000000000000001E-2</v>
          </cell>
          <cell r="BS33">
            <v>2.5000000000000001E-2</v>
          </cell>
          <cell r="BT33">
            <v>2.5000000000000001E-2</v>
          </cell>
          <cell r="BU33">
            <v>2.5000000000000001E-2</v>
          </cell>
          <cell r="BV33">
            <v>2.5000000000000001E-2</v>
          </cell>
          <cell r="BW33">
            <v>2.5000000000000001E-2</v>
          </cell>
          <cell r="BX33">
            <v>2.5000000000000001E-2</v>
          </cell>
          <cell r="BY33">
            <v>2.5000000000000001E-2</v>
          </cell>
          <cell r="BZ33">
            <v>2.5000000000000001E-2</v>
          </cell>
          <cell r="CA33">
            <v>2.5000000000000001E-2</v>
          </cell>
          <cell r="CB33">
            <v>2.5000000000000001E-2</v>
          </cell>
          <cell r="CC33">
            <v>2.5000000000000001E-2</v>
          </cell>
          <cell r="CD33">
            <v>2.5000000000000001E-2</v>
          </cell>
          <cell r="CE33">
            <v>2.5000000000000001E-2</v>
          </cell>
          <cell r="CF33">
            <v>2.5000000000000001E-2</v>
          </cell>
          <cell r="CG33">
            <v>2.5000000000000001E-2</v>
          </cell>
          <cell r="CH33">
            <v>2.5000000000000001E-2</v>
          </cell>
          <cell r="CI33">
            <v>2.5000000000000001E-2</v>
          </cell>
          <cell r="CJ33">
            <v>2.5000000000000001E-2</v>
          </cell>
          <cell r="CK33">
            <v>2.5000000000000001E-2</v>
          </cell>
          <cell r="CL33">
            <v>2.5000000000000001E-2</v>
          </cell>
          <cell r="CM33">
            <v>2.5000000000000001E-2</v>
          </cell>
          <cell r="CN33">
            <v>2.5000000000000001E-2</v>
          </cell>
          <cell r="CO33">
            <v>2.5000000000000001E-2</v>
          </cell>
          <cell r="CP33">
            <v>2.5000000000000001E-2</v>
          </cell>
          <cell r="CQ33">
            <v>2.5000000000000001E-2</v>
          </cell>
          <cell r="CR33">
            <v>2.5000000000000001E-2</v>
          </cell>
          <cell r="CS33">
            <v>2.5000000000000001E-2</v>
          </cell>
          <cell r="CT33">
            <v>2.5000000000000001E-2</v>
          </cell>
          <cell r="CU33">
            <v>2.5000000000000001E-2</v>
          </cell>
          <cell r="CV33">
            <v>2.5000000000000001E-2</v>
          </cell>
          <cell r="CW33">
            <v>2.5000000000000001E-2</v>
          </cell>
          <cell r="CX33">
            <v>2.5000000000000001E-2</v>
          </cell>
          <cell r="CY33">
            <v>2.5000000000000001E-2</v>
          </cell>
          <cell r="CZ33">
            <v>2.5000000000000001E-2</v>
          </cell>
          <cell r="DA33">
            <v>2.5000000000000001E-2</v>
          </cell>
          <cell r="DB33">
            <v>2.5000000000000001E-2</v>
          </cell>
          <cell r="DC33">
            <v>2.5000000000000001E-2</v>
          </cell>
          <cell r="DD33">
            <v>2.5000000000000001E-2</v>
          </cell>
          <cell r="DE33">
            <v>2.5000000000000001E-2</v>
          </cell>
          <cell r="DF33">
            <v>2.5000000000000001E-2</v>
          </cell>
          <cell r="DG33">
            <v>2.5000000000000001E-2</v>
          </cell>
          <cell r="DH33">
            <v>2.5000000000000001E-2</v>
          </cell>
          <cell r="DI33">
            <v>2.5000000000000001E-2</v>
          </cell>
          <cell r="DJ33">
            <v>2.5000000000000001E-2</v>
          </cell>
          <cell r="DK33">
            <v>2.5000000000000001E-2</v>
          </cell>
          <cell r="DL33">
            <v>2.5000000000000001E-2</v>
          </cell>
          <cell r="DM33">
            <v>2.5000000000000001E-2</v>
          </cell>
          <cell r="DN33">
            <v>2.5000000000000001E-2</v>
          </cell>
          <cell r="DO33">
            <v>2.5000000000000001E-2</v>
          </cell>
          <cell r="DP33">
            <v>2.5000000000000001E-2</v>
          </cell>
          <cell r="DQ33">
            <v>2.5000000000000001E-2</v>
          </cell>
          <cell r="DR33">
            <v>2.5000000000000001E-2</v>
          </cell>
          <cell r="DS33">
            <v>2.5000000000000001E-2</v>
          </cell>
          <cell r="DT33">
            <v>2.5000000000000001E-2</v>
          </cell>
          <cell r="DV33">
            <v>19</v>
          </cell>
          <cell r="DW33" t="str">
            <v>no</v>
          </cell>
          <cell r="DX33" t="str">
            <v>NO</v>
          </cell>
          <cell r="DY33" t="str">
            <v>NO</v>
          </cell>
          <cell r="DZ33" t="str">
            <v>YES</v>
          </cell>
          <cell r="EA33" t="str">
            <v>YES</v>
          </cell>
          <cell r="EB33" t="str">
            <v>YES</v>
          </cell>
          <cell r="EC33" t="str">
            <v>YES</v>
          </cell>
          <cell r="ED33" t="str">
            <v>YES</v>
          </cell>
          <cell r="EE33" t="str">
            <v>YES</v>
          </cell>
          <cell r="EF33" t="str">
            <v>YES</v>
          </cell>
          <cell r="EG33" t="str">
            <v>YES</v>
          </cell>
          <cell r="EH33" t="str">
            <v>YES</v>
          </cell>
          <cell r="EI33" t="str">
            <v>YES</v>
          </cell>
          <cell r="EJ33" t="str">
            <v>YES</v>
          </cell>
          <cell r="EK33" t="str">
            <v>YES</v>
          </cell>
          <cell r="EL33" t="str">
            <v>YES</v>
          </cell>
          <cell r="EM33" t="str">
            <v>YES</v>
          </cell>
          <cell r="EN33" t="str">
            <v>YES</v>
          </cell>
          <cell r="EO33" t="str">
            <v>YES</v>
          </cell>
          <cell r="EP33" t="str">
            <v>YES</v>
          </cell>
          <cell r="EQ33" t="str">
            <v>YES</v>
          </cell>
          <cell r="ER33" t="str">
            <v>YES</v>
          </cell>
          <cell r="ES33" t="str">
            <v>YES</v>
          </cell>
          <cell r="ET33" t="str">
            <v>YES</v>
          </cell>
          <cell r="EU33" t="str">
            <v>YES</v>
          </cell>
          <cell r="EV33" t="str">
            <v>YES</v>
          </cell>
          <cell r="EW33" t="str">
            <v>YES</v>
          </cell>
          <cell r="EX33" t="str">
            <v>YES</v>
          </cell>
          <cell r="EY33" t="str">
            <v>YES</v>
          </cell>
          <cell r="EZ33" t="str">
            <v>YES</v>
          </cell>
          <cell r="FA33" t="str">
            <v>YES</v>
          </cell>
          <cell r="FB33" t="str">
            <v>YES</v>
          </cell>
          <cell r="FC33" t="str">
            <v>NO</v>
          </cell>
          <cell r="FD33" t="str">
            <v>NO</v>
          </cell>
          <cell r="FE33" t="str">
            <v>NO</v>
          </cell>
          <cell r="FF33" t="str">
            <v>NO</v>
          </cell>
          <cell r="FG33" t="str">
            <v>NO</v>
          </cell>
          <cell r="FH33" t="str">
            <v>NO</v>
          </cell>
          <cell r="FI33" t="str">
            <v>NO</v>
          </cell>
          <cell r="FJ33" t="str">
            <v>NO</v>
          </cell>
          <cell r="FK33" t="str">
            <v>NO</v>
          </cell>
          <cell r="FL33" t="str">
            <v>NO</v>
          </cell>
          <cell r="FM33" t="str">
            <v>NO</v>
          </cell>
          <cell r="FN33" t="str">
            <v>NO</v>
          </cell>
          <cell r="FO33" t="str">
            <v>NO</v>
          </cell>
          <cell r="FP33" t="str">
            <v>NO</v>
          </cell>
          <cell r="FQ33" t="str">
            <v>NO</v>
          </cell>
          <cell r="FR33" t="str">
            <v>NO</v>
          </cell>
          <cell r="FS33" t="str">
            <v>NO</v>
          </cell>
          <cell r="FT33" t="str">
            <v>NO</v>
          </cell>
          <cell r="FU33" t="str">
            <v>NO</v>
          </cell>
          <cell r="FV33" t="str">
            <v>NO</v>
          </cell>
          <cell r="FW33" t="str">
            <v>NO</v>
          </cell>
          <cell r="FX33" t="str">
            <v>NO</v>
          </cell>
          <cell r="FY33" t="str">
            <v>NO</v>
          </cell>
          <cell r="FZ33" t="str">
            <v>NO</v>
          </cell>
          <cell r="GA33" t="str">
            <v>NO</v>
          </cell>
          <cell r="GB33" t="str">
            <v>NO</v>
          </cell>
          <cell r="GC33" t="str">
            <v>NO</v>
          </cell>
          <cell r="GD33" t="str">
            <v>NO</v>
          </cell>
          <cell r="GE33" t="str">
            <v>NO</v>
          </cell>
          <cell r="GF33" t="str">
            <v>NO</v>
          </cell>
          <cell r="GG33" t="str">
            <v>NO</v>
          </cell>
          <cell r="GH33" t="str">
            <v>NO</v>
          </cell>
          <cell r="GI33" t="str">
            <v>NO</v>
          </cell>
          <cell r="GJ33" t="str">
            <v>NO</v>
          </cell>
        </row>
        <row r="34">
          <cell r="BG34">
            <v>0.04</v>
          </cell>
          <cell r="BH34">
            <v>0.04</v>
          </cell>
          <cell r="BI34">
            <v>0.04</v>
          </cell>
          <cell r="BJ34">
            <v>0.04</v>
          </cell>
          <cell r="BK34">
            <v>0.04</v>
          </cell>
          <cell r="BL34">
            <v>0.04</v>
          </cell>
          <cell r="BM34">
            <v>0.04</v>
          </cell>
          <cell r="BN34">
            <v>0.04</v>
          </cell>
          <cell r="BO34">
            <v>0.04</v>
          </cell>
          <cell r="BP34">
            <v>0.04</v>
          </cell>
          <cell r="BQ34">
            <v>0.04</v>
          </cell>
          <cell r="BR34">
            <v>2.5000000000000001E-2</v>
          </cell>
          <cell r="BS34">
            <v>2.5000000000000001E-2</v>
          </cell>
          <cell r="BT34">
            <v>2.5000000000000001E-2</v>
          </cell>
          <cell r="BU34">
            <v>2.5000000000000001E-2</v>
          </cell>
          <cell r="BV34">
            <v>2.5000000000000001E-2</v>
          </cell>
          <cell r="BW34">
            <v>2.5000000000000001E-2</v>
          </cell>
          <cell r="BX34">
            <v>2.5000000000000001E-2</v>
          </cell>
          <cell r="BY34">
            <v>2.5000000000000001E-2</v>
          </cell>
          <cell r="BZ34">
            <v>2.5000000000000001E-2</v>
          </cell>
          <cell r="CA34">
            <v>2.5000000000000001E-2</v>
          </cell>
          <cell r="CB34">
            <v>2.5000000000000001E-2</v>
          </cell>
          <cell r="CC34">
            <v>2.5000000000000001E-2</v>
          </cell>
          <cell r="CD34">
            <v>2.5000000000000001E-2</v>
          </cell>
          <cell r="CE34">
            <v>2.5000000000000001E-2</v>
          </cell>
          <cell r="CF34">
            <v>2.5000000000000001E-2</v>
          </cell>
          <cell r="CG34">
            <v>2.5000000000000001E-2</v>
          </cell>
          <cell r="CH34">
            <v>2.5000000000000001E-2</v>
          </cell>
          <cell r="CI34">
            <v>2.5000000000000001E-2</v>
          </cell>
          <cell r="CJ34">
            <v>2.5000000000000001E-2</v>
          </cell>
          <cell r="CK34">
            <v>2.5000000000000001E-2</v>
          </cell>
          <cell r="CL34">
            <v>2.5000000000000001E-2</v>
          </cell>
          <cell r="CM34">
            <v>2.5000000000000001E-2</v>
          </cell>
          <cell r="CN34">
            <v>2.5000000000000001E-2</v>
          </cell>
          <cell r="CO34">
            <v>2.5000000000000001E-2</v>
          </cell>
          <cell r="CP34">
            <v>2.5000000000000001E-2</v>
          </cell>
          <cell r="CQ34">
            <v>2.5000000000000001E-2</v>
          </cell>
          <cell r="CR34">
            <v>2.5000000000000001E-2</v>
          </cell>
          <cell r="CS34">
            <v>2.5000000000000001E-2</v>
          </cell>
          <cell r="CT34">
            <v>2.5000000000000001E-2</v>
          </cell>
          <cell r="CU34">
            <v>2.5000000000000001E-2</v>
          </cell>
          <cell r="CV34">
            <v>2.5000000000000001E-2</v>
          </cell>
          <cell r="CW34">
            <v>2.5000000000000001E-2</v>
          </cell>
          <cell r="CX34">
            <v>2.5000000000000001E-2</v>
          </cell>
          <cell r="CY34">
            <v>2.5000000000000001E-2</v>
          </cell>
          <cell r="CZ34">
            <v>2.5000000000000001E-2</v>
          </cell>
          <cell r="DA34">
            <v>2.5000000000000001E-2</v>
          </cell>
          <cell r="DB34">
            <v>2.5000000000000001E-2</v>
          </cell>
          <cell r="DC34">
            <v>2.5000000000000001E-2</v>
          </cell>
          <cell r="DD34">
            <v>2.5000000000000001E-2</v>
          </cell>
          <cell r="DE34">
            <v>2.5000000000000001E-2</v>
          </cell>
          <cell r="DF34">
            <v>2.5000000000000001E-2</v>
          </cell>
          <cell r="DG34">
            <v>2.5000000000000001E-2</v>
          </cell>
          <cell r="DH34">
            <v>2.5000000000000001E-2</v>
          </cell>
          <cell r="DI34">
            <v>2.5000000000000001E-2</v>
          </cell>
          <cell r="DJ34">
            <v>2.5000000000000001E-2</v>
          </cell>
          <cell r="DK34">
            <v>2.5000000000000001E-2</v>
          </cell>
          <cell r="DL34">
            <v>2.5000000000000001E-2</v>
          </cell>
          <cell r="DM34">
            <v>2.5000000000000001E-2</v>
          </cell>
          <cell r="DN34">
            <v>2.5000000000000001E-2</v>
          </cell>
          <cell r="DO34">
            <v>2.5000000000000001E-2</v>
          </cell>
          <cell r="DP34">
            <v>2.5000000000000001E-2</v>
          </cell>
          <cell r="DQ34">
            <v>2.5000000000000001E-2</v>
          </cell>
          <cell r="DR34">
            <v>2.5000000000000001E-2</v>
          </cell>
          <cell r="DS34">
            <v>2.5000000000000001E-2</v>
          </cell>
          <cell r="DT34">
            <v>2.5000000000000001E-2</v>
          </cell>
          <cell r="DV34">
            <v>20</v>
          </cell>
          <cell r="DW34" t="str">
            <v>no</v>
          </cell>
          <cell r="DX34" t="str">
            <v>NO</v>
          </cell>
          <cell r="DY34" t="str">
            <v>NO</v>
          </cell>
          <cell r="DZ34" t="str">
            <v>NO</v>
          </cell>
          <cell r="EA34" t="str">
            <v>NO</v>
          </cell>
          <cell r="EB34" t="str">
            <v>YES</v>
          </cell>
          <cell r="EC34" t="str">
            <v>YES</v>
          </cell>
          <cell r="ED34" t="str">
            <v>YES</v>
          </cell>
          <cell r="EE34" t="str">
            <v>YES</v>
          </cell>
          <cell r="EF34" t="str">
            <v>YES</v>
          </cell>
          <cell r="EG34" t="str">
            <v>YES</v>
          </cell>
          <cell r="EH34" t="str">
            <v>YES</v>
          </cell>
          <cell r="EI34" t="str">
            <v>YES</v>
          </cell>
          <cell r="EJ34" t="str">
            <v>YES</v>
          </cell>
          <cell r="EK34" t="str">
            <v>YES</v>
          </cell>
          <cell r="EL34" t="str">
            <v>YES</v>
          </cell>
          <cell r="EM34" t="str">
            <v>YES</v>
          </cell>
          <cell r="EN34" t="str">
            <v>YES</v>
          </cell>
          <cell r="EO34" t="str">
            <v>YES</v>
          </cell>
          <cell r="EP34" t="str">
            <v>YES</v>
          </cell>
          <cell r="EQ34" t="str">
            <v>YES</v>
          </cell>
          <cell r="ER34" t="str">
            <v>YES</v>
          </cell>
          <cell r="ES34" t="str">
            <v>YES</v>
          </cell>
          <cell r="ET34" t="str">
            <v>YES</v>
          </cell>
          <cell r="EU34" t="str">
            <v>YES</v>
          </cell>
          <cell r="EV34" t="str">
            <v>YES</v>
          </cell>
          <cell r="EW34" t="str">
            <v>YES</v>
          </cell>
          <cell r="EX34" t="str">
            <v>YES</v>
          </cell>
          <cell r="EY34" t="str">
            <v>YES</v>
          </cell>
          <cell r="EZ34" t="str">
            <v>YES</v>
          </cell>
          <cell r="FA34" t="str">
            <v>YES</v>
          </cell>
          <cell r="FB34" t="str">
            <v>YES</v>
          </cell>
          <cell r="FC34" t="str">
            <v>YES</v>
          </cell>
          <cell r="FD34" t="str">
            <v>YES</v>
          </cell>
          <cell r="FE34" t="str">
            <v>YES</v>
          </cell>
          <cell r="FF34" t="str">
            <v>YES</v>
          </cell>
          <cell r="FG34" t="str">
            <v>NO</v>
          </cell>
          <cell r="FH34" t="str">
            <v>NO</v>
          </cell>
          <cell r="FI34" t="str">
            <v>NO</v>
          </cell>
          <cell r="FJ34" t="str">
            <v>NO</v>
          </cell>
          <cell r="FK34" t="str">
            <v>NO</v>
          </cell>
          <cell r="FL34" t="str">
            <v>NO</v>
          </cell>
          <cell r="FM34" t="str">
            <v>NO</v>
          </cell>
          <cell r="FN34" t="str">
            <v>NO</v>
          </cell>
          <cell r="FO34" t="str">
            <v>NO</v>
          </cell>
          <cell r="FP34" t="str">
            <v>NO</v>
          </cell>
          <cell r="FQ34" t="str">
            <v>NO</v>
          </cell>
          <cell r="FR34" t="str">
            <v>NO</v>
          </cell>
          <cell r="FS34" t="str">
            <v>NO</v>
          </cell>
          <cell r="FT34" t="str">
            <v>NO</v>
          </cell>
          <cell r="FU34" t="str">
            <v>NO</v>
          </cell>
          <cell r="FV34" t="str">
            <v>NO</v>
          </cell>
          <cell r="FW34" t="str">
            <v>NO</v>
          </cell>
          <cell r="FX34" t="str">
            <v>NO</v>
          </cell>
          <cell r="FY34" t="str">
            <v>NO</v>
          </cell>
          <cell r="FZ34" t="str">
            <v>NO</v>
          </cell>
          <cell r="GA34" t="str">
            <v>NO</v>
          </cell>
          <cell r="GB34" t="str">
            <v>NO</v>
          </cell>
          <cell r="GC34" t="str">
            <v>NO</v>
          </cell>
          <cell r="GD34" t="str">
            <v>NO</v>
          </cell>
          <cell r="GE34" t="str">
            <v>NO</v>
          </cell>
          <cell r="GF34" t="str">
            <v>NO</v>
          </cell>
          <cell r="GG34" t="str">
            <v>NO</v>
          </cell>
          <cell r="GH34" t="str">
            <v>NO</v>
          </cell>
          <cell r="GI34" t="str">
            <v>NO</v>
          </cell>
          <cell r="GJ34" t="str">
            <v>NO</v>
          </cell>
        </row>
        <row r="35">
          <cell r="BG35">
            <v>0.04</v>
          </cell>
          <cell r="BH35">
            <v>0.04</v>
          </cell>
          <cell r="BI35">
            <v>0.04</v>
          </cell>
          <cell r="BJ35">
            <v>0.04</v>
          </cell>
          <cell r="BK35">
            <v>0.04</v>
          </cell>
          <cell r="BL35">
            <v>0.04</v>
          </cell>
          <cell r="BM35">
            <v>0.04</v>
          </cell>
          <cell r="BN35">
            <v>0.04</v>
          </cell>
          <cell r="BO35">
            <v>0.04</v>
          </cell>
          <cell r="BP35">
            <v>0.04</v>
          </cell>
          <cell r="BQ35">
            <v>0.04</v>
          </cell>
          <cell r="BR35">
            <v>2.5000000000000001E-2</v>
          </cell>
          <cell r="BS35">
            <v>2.5000000000000001E-2</v>
          </cell>
          <cell r="BT35">
            <v>2.5000000000000001E-2</v>
          </cell>
          <cell r="BU35">
            <v>2.5000000000000001E-2</v>
          </cell>
          <cell r="BV35">
            <v>2.5000000000000001E-2</v>
          </cell>
          <cell r="BW35">
            <v>2.5000000000000001E-2</v>
          </cell>
          <cell r="BX35">
            <v>2.5000000000000001E-2</v>
          </cell>
          <cell r="BY35">
            <v>2.5000000000000001E-2</v>
          </cell>
          <cell r="BZ35">
            <v>2.5000000000000001E-2</v>
          </cell>
          <cell r="CA35">
            <v>2.5000000000000001E-2</v>
          </cell>
          <cell r="CB35">
            <v>2.5000000000000001E-2</v>
          </cell>
          <cell r="CC35">
            <v>2.5000000000000001E-2</v>
          </cell>
          <cell r="CD35">
            <v>2.5000000000000001E-2</v>
          </cell>
          <cell r="CE35">
            <v>2.5000000000000001E-2</v>
          </cell>
          <cell r="CF35">
            <v>2.5000000000000001E-2</v>
          </cell>
          <cell r="CG35">
            <v>2.5000000000000001E-2</v>
          </cell>
          <cell r="CH35">
            <v>2.5000000000000001E-2</v>
          </cell>
          <cell r="CI35">
            <v>2.5000000000000001E-2</v>
          </cell>
          <cell r="CJ35">
            <v>2.5000000000000001E-2</v>
          </cell>
          <cell r="CK35">
            <v>2.5000000000000001E-2</v>
          </cell>
          <cell r="CL35">
            <v>2.5000000000000001E-2</v>
          </cell>
          <cell r="CM35">
            <v>2.5000000000000001E-2</v>
          </cell>
          <cell r="CN35">
            <v>2.5000000000000001E-2</v>
          </cell>
          <cell r="CO35">
            <v>2.5000000000000001E-2</v>
          </cell>
          <cell r="CP35">
            <v>2.5000000000000001E-2</v>
          </cell>
          <cell r="CQ35">
            <v>2.5000000000000001E-2</v>
          </cell>
          <cell r="CR35">
            <v>2.5000000000000001E-2</v>
          </cell>
          <cell r="CS35">
            <v>2.5000000000000001E-2</v>
          </cell>
          <cell r="CT35">
            <v>2.5000000000000001E-2</v>
          </cell>
          <cell r="CU35">
            <v>2.5000000000000001E-2</v>
          </cell>
          <cell r="CV35">
            <v>2.5000000000000001E-2</v>
          </cell>
          <cell r="CW35">
            <v>2.5000000000000001E-2</v>
          </cell>
          <cell r="CX35">
            <v>2.5000000000000001E-2</v>
          </cell>
          <cell r="CY35">
            <v>2.5000000000000001E-2</v>
          </cell>
          <cell r="CZ35">
            <v>2.5000000000000001E-2</v>
          </cell>
          <cell r="DA35">
            <v>2.5000000000000001E-2</v>
          </cell>
          <cell r="DB35">
            <v>2.5000000000000001E-2</v>
          </cell>
          <cell r="DC35">
            <v>2.5000000000000001E-2</v>
          </cell>
          <cell r="DD35">
            <v>2.5000000000000001E-2</v>
          </cell>
          <cell r="DE35">
            <v>2.5000000000000001E-2</v>
          </cell>
          <cell r="DF35">
            <v>2.5000000000000001E-2</v>
          </cell>
          <cell r="DG35">
            <v>2.5000000000000001E-2</v>
          </cell>
          <cell r="DH35">
            <v>2.5000000000000001E-2</v>
          </cell>
          <cell r="DI35">
            <v>2.5000000000000001E-2</v>
          </cell>
          <cell r="DJ35">
            <v>2.5000000000000001E-2</v>
          </cell>
          <cell r="DK35">
            <v>2.5000000000000001E-2</v>
          </cell>
          <cell r="DL35">
            <v>2.5000000000000001E-2</v>
          </cell>
          <cell r="DM35">
            <v>2.5000000000000001E-2</v>
          </cell>
          <cell r="DN35">
            <v>2.5000000000000001E-2</v>
          </cell>
          <cell r="DO35">
            <v>2.5000000000000001E-2</v>
          </cell>
          <cell r="DP35">
            <v>2.5000000000000001E-2</v>
          </cell>
          <cell r="DQ35">
            <v>2.5000000000000001E-2</v>
          </cell>
          <cell r="DR35">
            <v>2.5000000000000001E-2</v>
          </cell>
          <cell r="DS35">
            <v>2.5000000000000001E-2</v>
          </cell>
          <cell r="DT35">
            <v>2.5000000000000001E-2</v>
          </cell>
          <cell r="DV35">
            <v>21</v>
          </cell>
          <cell r="DW35" t="str">
            <v>no</v>
          </cell>
          <cell r="DX35" t="str">
            <v>NO</v>
          </cell>
          <cell r="DY35" t="str">
            <v>NO</v>
          </cell>
          <cell r="DZ35" t="str">
            <v>NO</v>
          </cell>
          <cell r="EA35" t="str">
            <v>NO</v>
          </cell>
          <cell r="EB35" t="str">
            <v>YES</v>
          </cell>
          <cell r="EC35" t="str">
            <v>YES</v>
          </cell>
          <cell r="ED35" t="str">
            <v>YES</v>
          </cell>
          <cell r="EE35" t="str">
            <v>YES</v>
          </cell>
          <cell r="EF35" t="str">
            <v>YES</v>
          </cell>
          <cell r="EG35" t="str">
            <v>YES</v>
          </cell>
          <cell r="EH35" t="str">
            <v>YES</v>
          </cell>
          <cell r="EI35" t="str">
            <v>YES</v>
          </cell>
          <cell r="EJ35" t="str">
            <v>YES</v>
          </cell>
          <cell r="EK35" t="str">
            <v>YES</v>
          </cell>
          <cell r="EL35" t="str">
            <v>YES</v>
          </cell>
          <cell r="EM35" t="str">
            <v>YES</v>
          </cell>
          <cell r="EN35" t="str">
            <v>YES</v>
          </cell>
          <cell r="EO35" t="str">
            <v>YES</v>
          </cell>
          <cell r="EP35" t="str">
            <v>YES</v>
          </cell>
          <cell r="EQ35" t="str">
            <v>YES</v>
          </cell>
          <cell r="ER35" t="str">
            <v>YES</v>
          </cell>
          <cell r="ES35" t="str">
            <v>YES</v>
          </cell>
          <cell r="ET35" t="str">
            <v>YES</v>
          </cell>
          <cell r="EU35" t="str">
            <v>YES</v>
          </cell>
          <cell r="EV35" t="str">
            <v>YES</v>
          </cell>
          <cell r="EW35" t="str">
            <v>YES</v>
          </cell>
          <cell r="EX35" t="str">
            <v>YES</v>
          </cell>
          <cell r="EY35" t="str">
            <v>YES</v>
          </cell>
          <cell r="EZ35" t="str">
            <v>YES</v>
          </cell>
          <cell r="FA35" t="str">
            <v>YES</v>
          </cell>
          <cell r="FB35" t="str">
            <v>YES</v>
          </cell>
          <cell r="FC35" t="str">
            <v>YES</v>
          </cell>
          <cell r="FD35" t="str">
            <v>YES</v>
          </cell>
          <cell r="FE35" t="str">
            <v>YES</v>
          </cell>
          <cell r="FF35" t="str">
            <v>YES</v>
          </cell>
          <cell r="FG35" t="str">
            <v>NO</v>
          </cell>
          <cell r="FH35" t="str">
            <v>NO</v>
          </cell>
          <cell r="FI35" t="str">
            <v>NO</v>
          </cell>
          <cell r="FJ35" t="str">
            <v>NO</v>
          </cell>
          <cell r="FK35" t="str">
            <v>NO</v>
          </cell>
          <cell r="FL35" t="str">
            <v>NO</v>
          </cell>
          <cell r="FM35" t="str">
            <v>NO</v>
          </cell>
          <cell r="FN35" t="str">
            <v>NO</v>
          </cell>
          <cell r="FO35" t="str">
            <v>NO</v>
          </cell>
          <cell r="FP35" t="str">
            <v>NO</v>
          </cell>
          <cell r="FQ35" t="str">
            <v>NO</v>
          </cell>
          <cell r="FR35" t="str">
            <v>NO</v>
          </cell>
          <cell r="FS35" t="str">
            <v>NO</v>
          </cell>
          <cell r="FT35" t="str">
            <v>NO</v>
          </cell>
          <cell r="FU35" t="str">
            <v>NO</v>
          </cell>
          <cell r="FV35" t="str">
            <v>NO</v>
          </cell>
          <cell r="FW35" t="str">
            <v>NO</v>
          </cell>
          <cell r="FX35" t="str">
            <v>NO</v>
          </cell>
          <cell r="FY35" t="str">
            <v>NO</v>
          </cell>
          <cell r="FZ35" t="str">
            <v>NO</v>
          </cell>
          <cell r="GA35" t="str">
            <v>NO</v>
          </cell>
          <cell r="GB35" t="str">
            <v>NO</v>
          </cell>
          <cell r="GC35" t="str">
            <v>NO</v>
          </cell>
          <cell r="GD35" t="str">
            <v>NO</v>
          </cell>
          <cell r="GE35" t="str">
            <v>NO</v>
          </cell>
          <cell r="GF35" t="str">
            <v>NO</v>
          </cell>
          <cell r="GG35" t="str">
            <v>NO</v>
          </cell>
          <cell r="GH35" t="str">
            <v>NO</v>
          </cell>
          <cell r="GI35" t="str">
            <v>NO</v>
          </cell>
          <cell r="GJ35" t="str">
            <v>NO</v>
          </cell>
        </row>
        <row r="36">
          <cell r="BG36">
            <v>0.04</v>
          </cell>
          <cell r="BH36">
            <v>0.04</v>
          </cell>
          <cell r="BI36">
            <v>0.04</v>
          </cell>
          <cell r="BJ36">
            <v>0.04</v>
          </cell>
          <cell r="BK36">
            <v>0.04</v>
          </cell>
          <cell r="BL36">
            <v>0.04</v>
          </cell>
          <cell r="BM36">
            <v>0.04</v>
          </cell>
          <cell r="BN36">
            <v>0.04</v>
          </cell>
          <cell r="BO36">
            <v>0.04</v>
          </cell>
          <cell r="BP36">
            <v>0.04</v>
          </cell>
          <cell r="BQ36">
            <v>0.04</v>
          </cell>
          <cell r="BR36">
            <v>2.5000000000000001E-2</v>
          </cell>
          <cell r="BS36">
            <v>2.5000000000000001E-2</v>
          </cell>
          <cell r="BT36">
            <v>2.5000000000000001E-2</v>
          </cell>
          <cell r="BU36">
            <v>2.5000000000000001E-2</v>
          </cell>
          <cell r="BV36">
            <v>2.5000000000000001E-2</v>
          </cell>
          <cell r="BW36">
            <v>2.5000000000000001E-2</v>
          </cell>
          <cell r="BX36">
            <v>2.5000000000000001E-2</v>
          </cell>
          <cell r="BY36">
            <v>2.5000000000000001E-2</v>
          </cell>
          <cell r="BZ36">
            <v>2.5000000000000001E-2</v>
          </cell>
          <cell r="CA36">
            <v>2.5000000000000001E-2</v>
          </cell>
          <cell r="CB36">
            <v>2.5000000000000001E-2</v>
          </cell>
          <cell r="CC36">
            <v>2.5000000000000001E-2</v>
          </cell>
          <cell r="CD36">
            <v>2.5000000000000001E-2</v>
          </cell>
          <cell r="CE36">
            <v>2.5000000000000001E-2</v>
          </cell>
          <cell r="CF36">
            <v>2.5000000000000001E-2</v>
          </cell>
          <cell r="CG36">
            <v>2.5000000000000001E-2</v>
          </cell>
          <cell r="CH36">
            <v>2.5000000000000001E-2</v>
          </cell>
          <cell r="CI36">
            <v>2.5000000000000001E-2</v>
          </cell>
          <cell r="CJ36">
            <v>2.5000000000000001E-2</v>
          </cell>
          <cell r="CK36">
            <v>2.5000000000000001E-2</v>
          </cell>
          <cell r="CL36">
            <v>2.5000000000000001E-2</v>
          </cell>
          <cell r="CM36">
            <v>2.5000000000000001E-2</v>
          </cell>
          <cell r="CN36">
            <v>2.5000000000000001E-2</v>
          </cell>
          <cell r="CO36">
            <v>2.5000000000000001E-2</v>
          </cell>
          <cell r="CP36">
            <v>2.5000000000000001E-2</v>
          </cell>
          <cell r="CQ36">
            <v>2.5000000000000001E-2</v>
          </cell>
          <cell r="CR36">
            <v>2.5000000000000001E-2</v>
          </cell>
          <cell r="CS36">
            <v>2.5000000000000001E-2</v>
          </cell>
          <cell r="CT36">
            <v>2.5000000000000001E-2</v>
          </cell>
          <cell r="CU36">
            <v>2.5000000000000001E-2</v>
          </cell>
          <cell r="CV36">
            <v>2.5000000000000001E-2</v>
          </cell>
          <cell r="CW36">
            <v>2.5000000000000001E-2</v>
          </cell>
          <cell r="CX36">
            <v>2.5000000000000001E-2</v>
          </cell>
          <cell r="CY36">
            <v>2.5000000000000001E-2</v>
          </cell>
          <cell r="CZ36">
            <v>2.5000000000000001E-2</v>
          </cell>
          <cell r="DA36">
            <v>2.5000000000000001E-2</v>
          </cell>
          <cell r="DB36">
            <v>2.5000000000000001E-2</v>
          </cell>
          <cell r="DC36">
            <v>2.5000000000000001E-2</v>
          </cell>
          <cell r="DD36">
            <v>2.5000000000000001E-2</v>
          </cell>
          <cell r="DE36">
            <v>2.5000000000000001E-2</v>
          </cell>
          <cell r="DF36">
            <v>2.5000000000000001E-2</v>
          </cell>
          <cell r="DG36">
            <v>2.5000000000000001E-2</v>
          </cell>
          <cell r="DH36">
            <v>2.5000000000000001E-2</v>
          </cell>
          <cell r="DI36">
            <v>2.5000000000000001E-2</v>
          </cell>
          <cell r="DJ36">
            <v>2.5000000000000001E-2</v>
          </cell>
          <cell r="DK36">
            <v>2.5000000000000001E-2</v>
          </cell>
          <cell r="DL36">
            <v>2.5000000000000001E-2</v>
          </cell>
          <cell r="DM36">
            <v>2.5000000000000001E-2</v>
          </cell>
          <cell r="DN36">
            <v>2.5000000000000001E-2</v>
          </cell>
          <cell r="DO36">
            <v>2.5000000000000001E-2</v>
          </cell>
          <cell r="DP36">
            <v>2.5000000000000001E-2</v>
          </cell>
          <cell r="DQ36">
            <v>2.5000000000000001E-2</v>
          </cell>
          <cell r="DR36">
            <v>2.5000000000000001E-2</v>
          </cell>
          <cell r="DS36">
            <v>2.5000000000000001E-2</v>
          </cell>
          <cell r="DT36">
            <v>2.5000000000000001E-2</v>
          </cell>
          <cell r="DV36">
            <v>22</v>
          </cell>
          <cell r="DW36" t="str">
            <v>no</v>
          </cell>
          <cell r="DX36" t="str">
            <v>NO</v>
          </cell>
          <cell r="DY36" t="str">
            <v>NO</v>
          </cell>
          <cell r="DZ36" t="str">
            <v>NO</v>
          </cell>
          <cell r="EA36" t="str">
            <v>NO</v>
          </cell>
          <cell r="EB36" t="str">
            <v>YES</v>
          </cell>
          <cell r="EC36" t="str">
            <v>YES</v>
          </cell>
          <cell r="ED36" t="str">
            <v>YES</v>
          </cell>
          <cell r="EE36" t="str">
            <v>YES</v>
          </cell>
          <cell r="EF36" t="str">
            <v>YES</v>
          </cell>
          <cell r="EG36" t="str">
            <v>YES</v>
          </cell>
          <cell r="EH36" t="str">
            <v>YES</v>
          </cell>
          <cell r="EI36" t="str">
            <v>YES</v>
          </cell>
          <cell r="EJ36" t="str">
            <v>YES</v>
          </cell>
          <cell r="EK36" t="str">
            <v>YES</v>
          </cell>
          <cell r="EL36" t="str">
            <v>YES</v>
          </cell>
          <cell r="EM36" t="str">
            <v>YES</v>
          </cell>
          <cell r="EN36" t="str">
            <v>YES</v>
          </cell>
          <cell r="EO36" t="str">
            <v>YES</v>
          </cell>
          <cell r="EP36" t="str">
            <v>YES</v>
          </cell>
          <cell r="EQ36" t="str">
            <v>YES</v>
          </cell>
          <cell r="ER36" t="str">
            <v>YES</v>
          </cell>
          <cell r="ES36" t="str">
            <v>YES</v>
          </cell>
          <cell r="ET36" t="str">
            <v>YES</v>
          </cell>
          <cell r="EU36" t="str">
            <v>YES</v>
          </cell>
          <cell r="EV36" t="str">
            <v>YES</v>
          </cell>
          <cell r="EW36" t="str">
            <v>YES</v>
          </cell>
          <cell r="EX36" t="str">
            <v>YES</v>
          </cell>
          <cell r="EY36" t="str">
            <v>YES</v>
          </cell>
          <cell r="EZ36" t="str">
            <v>YES</v>
          </cell>
          <cell r="FA36" t="str">
            <v>YES</v>
          </cell>
          <cell r="FB36" t="str">
            <v>YES</v>
          </cell>
          <cell r="FC36" t="str">
            <v>YES</v>
          </cell>
          <cell r="FD36" t="str">
            <v>NO</v>
          </cell>
          <cell r="FE36" t="str">
            <v>NO</v>
          </cell>
          <cell r="FF36" t="str">
            <v>NO</v>
          </cell>
          <cell r="FG36" t="str">
            <v>NO</v>
          </cell>
          <cell r="FH36" t="str">
            <v>NO</v>
          </cell>
          <cell r="FI36" t="str">
            <v>NO</v>
          </cell>
          <cell r="FJ36" t="str">
            <v>NO</v>
          </cell>
          <cell r="FK36" t="str">
            <v>NO</v>
          </cell>
          <cell r="FL36" t="str">
            <v>NO</v>
          </cell>
          <cell r="FM36" t="str">
            <v>NO</v>
          </cell>
          <cell r="FN36" t="str">
            <v>NO</v>
          </cell>
          <cell r="FO36" t="str">
            <v>NO</v>
          </cell>
          <cell r="FP36" t="str">
            <v>NO</v>
          </cell>
          <cell r="FQ36" t="str">
            <v>NO</v>
          </cell>
          <cell r="FR36" t="str">
            <v>NO</v>
          </cell>
          <cell r="FS36" t="str">
            <v>NO</v>
          </cell>
          <cell r="FT36" t="str">
            <v>NO</v>
          </cell>
          <cell r="FU36" t="str">
            <v>NO</v>
          </cell>
          <cell r="FV36" t="str">
            <v>NO</v>
          </cell>
          <cell r="FW36" t="str">
            <v>NO</v>
          </cell>
          <cell r="FX36" t="str">
            <v>NO</v>
          </cell>
          <cell r="FY36" t="str">
            <v>NO</v>
          </cell>
          <cell r="FZ36" t="str">
            <v>NO</v>
          </cell>
          <cell r="GA36" t="str">
            <v>NO</v>
          </cell>
          <cell r="GB36" t="str">
            <v>NO</v>
          </cell>
          <cell r="GC36" t="str">
            <v>NO</v>
          </cell>
          <cell r="GD36" t="str">
            <v>NO</v>
          </cell>
          <cell r="GE36" t="str">
            <v>NO</v>
          </cell>
          <cell r="GF36" t="str">
            <v>NO</v>
          </cell>
          <cell r="GG36" t="str">
            <v>NO</v>
          </cell>
          <cell r="GH36" t="str">
            <v>NO</v>
          </cell>
          <cell r="GI36" t="str">
            <v>NO</v>
          </cell>
          <cell r="GJ36" t="str">
            <v>NO</v>
          </cell>
        </row>
        <row r="37">
          <cell r="BG37">
            <v>0.04</v>
          </cell>
          <cell r="BH37">
            <v>0.04</v>
          </cell>
          <cell r="BI37">
            <v>0.04</v>
          </cell>
          <cell r="BJ37">
            <v>0.04</v>
          </cell>
          <cell r="BK37">
            <v>0.04</v>
          </cell>
          <cell r="BL37">
            <v>0.04</v>
          </cell>
          <cell r="BM37">
            <v>0.04</v>
          </cell>
          <cell r="BN37">
            <v>0.04</v>
          </cell>
          <cell r="BO37">
            <v>0.04</v>
          </cell>
          <cell r="BP37">
            <v>0.04</v>
          </cell>
          <cell r="BQ37">
            <v>0.04</v>
          </cell>
          <cell r="BR37">
            <v>2.5000000000000001E-2</v>
          </cell>
          <cell r="BS37">
            <v>2.5000000000000001E-2</v>
          </cell>
          <cell r="BT37">
            <v>2.5000000000000001E-2</v>
          </cell>
          <cell r="BU37">
            <v>2.5000000000000001E-2</v>
          </cell>
          <cell r="BV37">
            <v>2.5000000000000001E-2</v>
          </cell>
          <cell r="BW37">
            <v>2.5000000000000001E-2</v>
          </cell>
          <cell r="BX37">
            <v>2.5000000000000001E-2</v>
          </cell>
          <cell r="BY37">
            <v>2.5000000000000001E-2</v>
          </cell>
          <cell r="BZ37">
            <v>2.5000000000000001E-2</v>
          </cell>
          <cell r="CA37">
            <v>2.5000000000000001E-2</v>
          </cell>
          <cell r="CB37">
            <v>2.5000000000000001E-2</v>
          </cell>
          <cell r="CC37">
            <v>2.5000000000000001E-2</v>
          </cell>
          <cell r="CD37">
            <v>2.5000000000000001E-2</v>
          </cell>
          <cell r="CE37">
            <v>2.5000000000000001E-2</v>
          </cell>
          <cell r="CF37">
            <v>2.5000000000000001E-2</v>
          </cell>
          <cell r="CG37">
            <v>2.5000000000000001E-2</v>
          </cell>
          <cell r="CH37">
            <v>2.5000000000000001E-2</v>
          </cell>
          <cell r="CI37">
            <v>2.5000000000000001E-2</v>
          </cell>
          <cell r="CJ37">
            <v>2.5000000000000001E-2</v>
          </cell>
          <cell r="CK37">
            <v>2.5000000000000001E-2</v>
          </cell>
          <cell r="CL37">
            <v>2.5000000000000001E-2</v>
          </cell>
          <cell r="CM37">
            <v>2.5000000000000001E-2</v>
          </cell>
          <cell r="CN37">
            <v>2.5000000000000001E-2</v>
          </cell>
          <cell r="CO37">
            <v>2.5000000000000001E-2</v>
          </cell>
          <cell r="CP37">
            <v>2.5000000000000001E-2</v>
          </cell>
          <cell r="CQ37">
            <v>2.5000000000000001E-2</v>
          </cell>
          <cell r="CR37">
            <v>2.5000000000000001E-2</v>
          </cell>
          <cell r="CS37">
            <v>2.5000000000000001E-2</v>
          </cell>
          <cell r="CT37">
            <v>2.5000000000000001E-2</v>
          </cell>
          <cell r="CU37">
            <v>2.5000000000000001E-2</v>
          </cell>
          <cell r="CV37">
            <v>2.5000000000000001E-2</v>
          </cell>
          <cell r="CW37">
            <v>2.5000000000000001E-2</v>
          </cell>
          <cell r="CX37">
            <v>2.5000000000000001E-2</v>
          </cell>
          <cell r="CY37">
            <v>2.5000000000000001E-2</v>
          </cell>
          <cell r="CZ37">
            <v>2.5000000000000001E-2</v>
          </cell>
          <cell r="DA37">
            <v>2.5000000000000001E-2</v>
          </cell>
          <cell r="DB37">
            <v>2.5000000000000001E-2</v>
          </cell>
          <cell r="DC37">
            <v>2.5000000000000001E-2</v>
          </cell>
          <cell r="DD37">
            <v>2.5000000000000001E-2</v>
          </cell>
          <cell r="DE37">
            <v>2.5000000000000001E-2</v>
          </cell>
          <cell r="DF37">
            <v>2.5000000000000001E-2</v>
          </cell>
          <cell r="DG37">
            <v>2.5000000000000001E-2</v>
          </cell>
          <cell r="DH37">
            <v>2.5000000000000001E-2</v>
          </cell>
          <cell r="DI37">
            <v>2.5000000000000001E-2</v>
          </cell>
          <cell r="DJ37">
            <v>2.5000000000000001E-2</v>
          </cell>
          <cell r="DK37">
            <v>2.5000000000000001E-2</v>
          </cell>
          <cell r="DL37">
            <v>2.5000000000000001E-2</v>
          </cell>
          <cell r="DM37">
            <v>2.5000000000000001E-2</v>
          </cell>
          <cell r="DN37">
            <v>2.5000000000000001E-2</v>
          </cell>
          <cell r="DO37">
            <v>2.5000000000000001E-2</v>
          </cell>
          <cell r="DP37">
            <v>2.5000000000000001E-2</v>
          </cell>
          <cell r="DQ37">
            <v>2.5000000000000001E-2</v>
          </cell>
          <cell r="DR37">
            <v>2.5000000000000001E-2</v>
          </cell>
          <cell r="DS37">
            <v>2.5000000000000001E-2</v>
          </cell>
          <cell r="DT37">
            <v>2.5000000000000001E-2</v>
          </cell>
          <cell r="DV37">
            <v>23</v>
          </cell>
          <cell r="DW37" t="str">
            <v>no</v>
          </cell>
          <cell r="DX37" t="str">
            <v>NO</v>
          </cell>
          <cell r="DY37" t="str">
            <v>NO</v>
          </cell>
          <cell r="DZ37" t="str">
            <v>NO</v>
          </cell>
          <cell r="EA37" t="str">
            <v>NO</v>
          </cell>
          <cell r="EB37" t="str">
            <v>YES</v>
          </cell>
          <cell r="EC37" t="str">
            <v>YES</v>
          </cell>
          <cell r="ED37" t="str">
            <v>YES</v>
          </cell>
          <cell r="EE37" t="str">
            <v>YES</v>
          </cell>
          <cell r="EF37" t="str">
            <v>YES</v>
          </cell>
          <cell r="EG37" t="str">
            <v>YES</v>
          </cell>
          <cell r="EH37" t="str">
            <v>YES</v>
          </cell>
          <cell r="EI37" t="str">
            <v>YES</v>
          </cell>
          <cell r="EJ37" t="str">
            <v>YES</v>
          </cell>
          <cell r="EK37" t="str">
            <v>YES</v>
          </cell>
          <cell r="EL37" t="str">
            <v>YES</v>
          </cell>
          <cell r="EM37" t="str">
            <v>YES</v>
          </cell>
          <cell r="EN37" t="str">
            <v>YES</v>
          </cell>
          <cell r="EO37" t="str">
            <v>YES</v>
          </cell>
          <cell r="EP37" t="str">
            <v>YES</v>
          </cell>
          <cell r="EQ37" t="str">
            <v>YES</v>
          </cell>
          <cell r="ER37" t="str">
            <v>YES</v>
          </cell>
          <cell r="ES37" t="str">
            <v>YES</v>
          </cell>
          <cell r="ET37" t="str">
            <v>YES</v>
          </cell>
          <cell r="EU37" t="str">
            <v>YES</v>
          </cell>
          <cell r="EV37" t="str">
            <v>YES</v>
          </cell>
          <cell r="EW37" t="str">
            <v>YES</v>
          </cell>
          <cell r="EX37" t="str">
            <v>YES</v>
          </cell>
          <cell r="EY37" t="str">
            <v>YES</v>
          </cell>
          <cell r="EZ37" t="str">
            <v>YES</v>
          </cell>
          <cell r="FA37" t="str">
            <v>YES</v>
          </cell>
          <cell r="FB37" t="str">
            <v>YES</v>
          </cell>
          <cell r="FC37" t="str">
            <v>YES</v>
          </cell>
          <cell r="FD37" t="str">
            <v>NO</v>
          </cell>
          <cell r="FE37" t="str">
            <v>NO</v>
          </cell>
          <cell r="FF37" t="str">
            <v>NO</v>
          </cell>
          <cell r="FG37" t="str">
            <v>NO</v>
          </cell>
          <cell r="FH37" t="str">
            <v>NO</v>
          </cell>
          <cell r="FI37" t="str">
            <v>NO</v>
          </cell>
          <cell r="FJ37" t="str">
            <v>NO</v>
          </cell>
          <cell r="FK37" t="str">
            <v>NO</v>
          </cell>
          <cell r="FL37" t="str">
            <v>NO</v>
          </cell>
          <cell r="FM37" t="str">
            <v>NO</v>
          </cell>
          <cell r="FN37" t="str">
            <v>NO</v>
          </cell>
          <cell r="FO37" t="str">
            <v>NO</v>
          </cell>
          <cell r="FP37" t="str">
            <v>NO</v>
          </cell>
          <cell r="FQ37" t="str">
            <v>NO</v>
          </cell>
          <cell r="FR37" t="str">
            <v>NO</v>
          </cell>
          <cell r="FS37" t="str">
            <v>NO</v>
          </cell>
          <cell r="FT37" t="str">
            <v>NO</v>
          </cell>
          <cell r="FU37" t="str">
            <v>NO</v>
          </cell>
          <cell r="FV37" t="str">
            <v>NO</v>
          </cell>
          <cell r="FW37" t="str">
            <v>NO</v>
          </cell>
          <cell r="FX37" t="str">
            <v>NO</v>
          </cell>
          <cell r="FY37" t="str">
            <v>NO</v>
          </cell>
          <cell r="FZ37" t="str">
            <v>NO</v>
          </cell>
          <cell r="GA37" t="str">
            <v>NO</v>
          </cell>
          <cell r="GB37" t="str">
            <v>NO</v>
          </cell>
          <cell r="GC37" t="str">
            <v>NO</v>
          </cell>
          <cell r="GD37" t="str">
            <v>NO</v>
          </cell>
          <cell r="GE37" t="str">
            <v>NO</v>
          </cell>
          <cell r="GF37" t="str">
            <v>NO</v>
          </cell>
          <cell r="GG37" t="str">
            <v>NO</v>
          </cell>
          <cell r="GH37" t="str">
            <v>NO</v>
          </cell>
          <cell r="GI37" t="str">
            <v>NO</v>
          </cell>
          <cell r="GJ37" t="str">
            <v>NO</v>
          </cell>
        </row>
        <row r="38">
          <cell r="BG38">
            <v>0.04</v>
          </cell>
          <cell r="BH38">
            <v>0.04</v>
          </cell>
          <cell r="BI38">
            <v>0.04</v>
          </cell>
          <cell r="BJ38">
            <v>0.04</v>
          </cell>
          <cell r="BK38">
            <v>0.04</v>
          </cell>
          <cell r="BL38">
            <v>0.04</v>
          </cell>
          <cell r="BM38">
            <v>0.04</v>
          </cell>
          <cell r="BN38">
            <v>0.04</v>
          </cell>
          <cell r="BO38">
            <v>0.04</v>
          </cell>
          <cell r="BP38">
            <v>0.04</v>
          </cell>
          <cell r="BQ38">
            <v>0.04</v>
          </cell>
          <cell r="BR38">
            <v>2.5000000000000001E-2</v>
          </cell>
          <cell r="BS38">
            <v>2.5000000000000001E-2</v>
          </cell>
          <cell r="BT38">
            <v>2.5000000000000001E-2</v>
          </cell>
          <cell r="BU38">
            <v>2.5000000000000001E-2</v>
          </cell>
          <cell r="BV38">
            <v>2.5000000000000001E-2</v>
          </cell>
          <cell r="BW38">
            <v>2.5000000000000001E-2</v>
          </cell>
          <cell r="BX38">
            <v>2.5000000000000001E-2</v>
          </cell>
          <cell r="BY38">
            <v>2.5000000000000001E-2</v>
          </cell>
          <cell r="BZ38">
            <v>2.5000000000000001E-2</v>
          </cell>
          <cell r="CA38">
            <v>2.5000000000000001E-2</v>
          </cell>
          <cell r="CB38">
            <v>2.5000000000000001E-2</v>
          </cell>
          <cell r="CC38">
            <v>2.5000000000000001E-2</v>
          </cell>
          <cell r="CD38">
            <v>2.5000000000000001E-2</v>
          </cell>
          <cell r="CE38">
            <v>2.5000000000000001E-2</v>
          </cell>
          <cell r="CF38">
            <v>2.5000000000000001E-2</v>
          </cell>
          <cell r="CG38">
            <v>2.5000000000000001E-2</v>
          </cell>
          <cell r="CH38">
            <v>2.5000000000000001E-2</v>
          </cell>
          <cell r="CI38">
            <v>2.5000000000000001E-2</v>
          </cell>
          <cell r="CJ38">
            <v>2.5000000000000001E-2</v>
          </cell>
          <cell r="CK38">
            <v>2.5000000000000001E-2</v>
          </cell>
          <cell r="CL38">
            <v>2.5000000000000001E-2</v>
          </cell>
          <cell r="CM38">
            <v>2.5000000000000001E-2</v>
          </cell>
          <cell r="CN38">
            <v>2.5000000000000001E-2</v>
          </cell>
          <cell r="CO38">
            <v>2.5000000000000001E-2</v>
          </cell>
          <cell r="CP38">
            <v>2.5000000000000001E-2</v>
          </cell>
          <cell r="CQ38">
            <v>2.5000000000000001E-2</v>
          </cell>
          <cell r="CR38">
            <v>2.5000000000000001E-2</v>
          </cell>
          <cell r="CS38">
            <v>2.5000000000000001E-2</v>
          </cell>
          <cell r="CT38">
            <v>2.5000000000000001E-2</v>
          </cell>
          <cell r="CU38">
            <v>2.5000000000000001E-2</v>
          </cell>
          <cell r="CV38">
            <v>2.5000000000000001E-2</v>
          </cell>
          <cell r="CW38">
            <v>2.5000000000000001E-2</v>
          </cell>
          <cell r="CX38">
            <v>2.5000000000000001E-2</v>
          </cell>
          <cell r="CY38">
            <v>2.5000000000000001E-2</v>
          </cell>
          <cell r="CZ38">
            <v>2.5000000000000001E-2</v>
          </cell>
          <cell r="DA38">
            <v>2.5000000000000001E-2</v>
          </cell>
          <cell r="DB38">
            <v>2.5000000000000001E-2</v>
          </cell>
          <cell r="DC38">
            <v>2.5000000000000001E-2</v>
          </cell>
          <cell r="DD38">
            <v>2.5000000000000001E-2</v>
          </cell>
          <cell r="DE38">
            <v>2.5000000000000001E-2</v>
          </cell>
          <cell r="DF38">
            <v>2.5000000000000001E-2</v>
          </cell>
          <cell r="DG38">
            <v>2.5000000000000001E-2</v>
          </cell>
          <cell r="DH38">
            <v>2.5000000000000001E-2</v>
          </cell>
          <cell r="DI38">
            <v>2.5000000000000001E-2</v>
          </cell>
          <cell r="DJ38">
            <v>2.5000000000000001E-2</v>
          </cell>
          <cell r="DK38">
            <v>2.5000000000000001E-2</v>
          </cell>
          <cell r="DL38">
            <v>2.5000000000000001E-2</v>
          </cell>
          <cell r="DM38">
            <v>2.5000000000000001E-2</v>
          </cell>
          <cell r="DN38">
            <v>2.5000000000000001E-2</v>
          </cell>
          <cell r="DO38">
            <v>2.5000000000000001E-2</v>
          </cell>
          <cell r="DP38">
            <v>2.5000000000000001E-2</v>
          </cell>
          <cell r="DQ38">
            <v>2.5000000000000001E-2</v>
          </cell>
          <cell r="DR38">
            <v>2.5000000000000001E-2</v>
          </cell>
          <cell r="DS38">
            <v>2.5000000000000001E-2</v>
          </cell>
          <cell r="DT38">
            <v>2.5000000000000001E-2</v>
          </cell>
          <cell r="DV38">
            <v>24</v>
          </cell>
          <cell r="DW38" t="str">
            <v>no</v>
          </cell>
          <cell r="DX38" t="str">
            <v>NO</v>
          </cell>
          <cell r="DY38" t="str">
            <v>NO</v>
          </cell>
          <cell r="DZ38" t="str">
            <v>NO</v>
          </cell>
          <cell r="EA38" t="str">
            <v>NO</v>
          </cell>
          <cell r="EB38" t="str">
            <v>YES</v>
          </cell>
          <cell r="EC38" t="str">
            <v>YES</v>
          </cell>
          <cell r="ED38" t="str">
            <v>YES</v>
          </cell>
          <cell r="EE38" t="str">
            <v>YES</v>
          </cell>
          <cell r="EF38" t="str">
            <v>YES</v>
          </cell>
          <cell r="EG38" t="str">
            <v>YES</v>
          </cell>
          <cell r="EH38" t="str">
            <v>YES</v>
          </cell>
          <cell r="EI38" t="str">
            <v>YES</v>
          </cell>
          <cell r="EJ38" t="str">
            <v>YES</v>
          </cell>
          <cell r="EK38" t="str">
            <v>YES</v>
          </cell>
          <cell r="EL38" t="str">
            <v>YES</v>
          </cell>
          <cell r="EM38" t="str">
            <v>YES</v>
          </cell>
          <cell r="EN38" t="str">
            <v>YES</v>
          </cell>
          <cell r="EO38" t="str">
            <v>YES</v>
          </cell>
          <cell r="EP38" t="str">
            <v>YES</v>
          </cell>
          <cell r="EQ38" t="str">
            <v>YES</v>
          </cell>
          <cell r="ER38" t="str">
            <v>YES</v>
          </cell>
          <cell r="ES38" t="str">
            <v>YES</v>
          </cell>
          <cell r="ET38" t="str">
            <v>YES</v>
          </cell>
          <cell r="EU38" t="str">
            <v>YES</v>
          </cell>
          <cell r="EV38" t="str">
            <v>YES</v>
          </cell>
          <cell r="EW38" t="str">
            <v>YES</v>
          </cell>
          <cell r="EX38" t="str">
            <v>YES</v>
          </cell>
          <cell r="EY38" t="str">
            <v>YES</v>
          </cell>
          <cell r="EZ38" t="str">
            <v>YES</v>
          </cell>
          <cell r="FA38" t="str">
            <v>YES</v>
          </cell>
          <cell r="FB38" t="str">
            <v>YES</v>
          </cell>
          <cell r="FC38" t="str">
            <v>YES</v>
          </cell>
          <cell r="FD38" t="str">
            <v>NO</v>
          </cell>
          <cell r="FE38" t="str">
            <v>NO</v>
          </cell>
          <cell r="FF38" t="str">
            <v>NO</v>
          </cell>
          <cell r="FG38" t="str">
            <v>NO</v>
          </cell>
          <cell r="FH38" t="str">
            <v>NO</v>
          </cell>
          <cell r="FI38" t="str">
            <v>NO</v>
          </cell>
          <cell r="FJ38" t="str">
            <v>NO</v>
          </cell>
          <cell r="FK38" t="str">
            <v>NO</v>
          </cell>
          <cell r="FL38" t="str">
            <v>NO</v>
          </cell>
          <cell r="FM38" t="str">
            <v>NO</v>
          </cell>
          <cell r="FN38" t="str">
            <v>NO</v>
          </cell>
          <cell r="FO38" t="str">
            <v>NO</v>
          </cell>
          <cell r="FP38" t="str">
            <v>NO</v>
          </cell>
          <cell r="FQ38" t="str">
            <v>NO</v>
          </cell>
          <cell r="FR38" t="str">
            <v>NO</v>
          </cell>
          <cell r="FS38" t="str">
            <v>NO</v>
          </cell>
          <cell r="FT38" t="str">
            <v>NO</v>
          </cell>
          <cell r="FU38" t="str">
            <v>NO</v>
          </cell>
          <cell r="FV38" t="str">
            <v>NO</v>
          </cell>
          <cell r="FW38" t="str">
            <v>NO</v>
          </cell>
          <cell r="FX38" t="str">
            <v>NO</v>
          </cell>
          <cell r="FY38" t="str">
            <v>NO</v>
          </cell>
          <cell r="FZ38" t="str">
            <v>NO</v>
          </cell>
          <cell r="GA38" t="str">
            <v>NO</v>
          </cell>
          <cell r="GB38" t="str">
            <v>NO</v>
          </cell>
          <cell r="GC38" t="str">
            <v>NO</v>
          </cell>
          <cell r="GD38" t="str">
            <v>NO</v>
          </cell>
          <cell r="GE38" t="str">
            <v>NO</v>
          </cell>
          <cell r="GF38" t="str">
            <v>NO</v>
          </cell>
          <cell r="GG38" t="str">
            <v>NO</v>
          </cell>
          <cell r="GH38" t="str">
            <v>NO</v>
          </cell>
          <cell r="GI38" t="str">
            <v>NO</v>
          </cell>
          <cell r="GJ38" t="str">
            <v>NO</v>
          </cell>
        </row>
        <row r="39">
          <cell r="BG39">
            <v>0.04</v>
          </cell>
          <cell r="BH39">
            <v>0.04</v>
          </cell>
          <cell r="BI39">
            <v>0.04</v>
          </cell>
          <cell r="BJ39">
            <v>0.04</v>
          </cell>
          <cell r="BK39">
            <v>0.04</v>
          </cell>
          <cell r="BL39">
            <v>0.04</v>
          </cell>
          <cell r="BM39">
            <v>0.04</v>
          </cell>
          <cell r="BN39">
            <v>0.04</v>
          </cell>
          <cell r="BO39">
            <v>0.04</v>
          </cell>
          <cell r="BP39">
            <v>0.04</v>
          </cell>
          <cell r="BQ39">
            <v>0.04</v>
          </cell>
          <cell r="BR39">
            <v>2.5000000000000001E-2</v>
          </cell>
          <cell r="BS39">
            <v>2.5000000000000001E-2</v>
          </cell>
          <cell r="BT39">
            <v>2.5000000000000001E-2</v>
          </cell>
          <cell r="BU39">
            <v>2.5000000000000001E-2</v>
          </cell>
          <cell r="BV39">
            <v>2.5000000000000001E-2</v>
          </cell>
          <cell r="BW39">
            <v>2.5000000000000001E-2</v>
          </cell>
          <cell r="BX39">
            <v>2.5000000000000001E-2</v>
          </cell>
          <cell r="BY39">
            <v>2.5000000000000001E-2</v>
          </cell>
          <cell r="BZ39">
            <v>2.5000000000000001E-2</v>
          </cell>
          <cell r="CA39">
            <v>2.5000000000000001E-2</v>
          </cell>
          <cell r="CB39">
            <v>2.5000000000000001E-2</v>
          </cell>
          <cell r="CC39">
            <v>2.5000000000000001E-2</v>
          </cell>
          <cell r="CD39">
            <v>2.5000000000000001E-2</v>
          </cell>
          <cell r="CE39">
            <v>2.5000000000000001E-2</v>
          </cell>
          <cell r="CF39">
            <v>2.5000000000000001E-2</v>
          </cell>
          <cell r="CG39">
            <v>2.5000000000000001E-2</v>
          </cell>
          <cell r="CH39">
            <v>2.5000000000000001E-2</v>
          </cell>
          <cell r="CI39">
            <v>2.5000000000000001E-2</v>
          </cell>
          <cell r="CJ39">
            <v>2.5000000000000001E-2</v>
          </cell>
          <cell r="CK39">
            <v>2.5000000000000001E-2</v>
          </cell>
          <cell r="CL39">
            <v>2.5000000000000001E-2</v>
          </cell>
          <cell r="CM39">
            <v>2.5000000000000001E-2</v>
          </cell>
          <cell r="CN39">
            <v>2.5000000000000001E-2</v>
          </cell>
          <cell r="CO39">
            <v>2.5000000000000001E-2</v>
          </cell>
          <cell r="CP39">
            <v>2.5000000000000001E-2</v>
          </cell>
          <cell r="CQ39">
            <v>2.5000000000000001E-2</v>
          </cell>
          <cell r="CR39">
            <v>2.5000000000000001E-2</v>
          </cell>
          <cell r="CS39">
            <v>2.5000000000000001E-2</v>
          </cell>
          <cell r="CT39">
            <v>2.5000000000000001E-2</v>
          </cell>
          <cell r="CU39">
            <v>2.5000000000000001E-2</v>
          </cell>
          <cell r="CV39">
            <v>2.5000000000000001E-2</v>
          </cell>
          <cell r="CW39">
            <v>2.5000000000000001E-2</v>
          </cell>
          <cell r="CX39">
            <v>2.5000000000000001E-2</v>
          </cell>
          <cell r="CY39">
            <v>2.5000000000000001E-2</v>
          </cell>
          <cell r="CZ39">
            <v>2.5000000000000001E-2</v>
          </cell>
          <cell r="DA39">
            <v>2.5000000000000001E-2</v>
          </cell>
          <cell r="DB39">
            <v>2.5000000000000001E-2</v>
          </cell>
          <cell r="DC39">
            <v>2.5000000000000001E-2</v>
          </cell>
          <cell r="DD39">
            <v>2.5000000000000001E-2</v>
          </cell>
          <cell r="DE39">
            <v>2.5000000000000001E-2</v>
          </cell>
          <cell r="DF39">
            <v>2.5000000000000001E-2</v>
          </cell>
          <cell r="DG39">
            <v>2.5000000000000001E-2</v>
          </cell>
          <cell r="DH39">
            <v>2.5000000000000001E-2</v>
          </cell>
          <cell r="DI39">
            <v>2.5000000000000001E-2</v>
          </cell>
          <cell r="DJ39">
            <v>2.5000000000000001E-2</v>
          </cell>
          <cell r="DK39">
            <v>2.5000000000000001E-2</v>
          </cell>
          <cell r="DL39">
            <v>2.5000000000000001E-2</v>
          </cell>
          <cell r="DM39">
            <v>2.5000000000000001E-2</v>
          </cell>
          <cell r="DN39">
            <v>2.5000000000000001E-2</v>
          </cell>
          <cell r="DO39">
            <v>2.5000000000000001E-2</v>
          </cell>
          <cell r="DP39">
            <v>2.5000000000000001E-2</v>
          </cell>
          <cell r="DQ39">
            <v>2.5000000000000001E-2</v>
          </cell>
          <cell r="DR39">
            <v>2.5000000000000001E-2</v>
          </cell>
          <cell r="DS39">
            <v>2.5000000000000001E-2</v>
          </cell>
          <cell r="DT39">
            <v>2.5000000000000001E-2</v>
          </cell>
          <cell r="DV39">
            <v>25</v>
          </cell>
          <cell r="DW39" t="str">
            <v>no</v>
          </cell>
          <cell r="DX39" t="str">
            <v>NO</v>
          </cell>
          <cell r="DY39" t="str">
            <v>NO</v>
          </cell>
          <cell r="DZ39" t="str">
            <v>NO</v>
          </cell>
          <cell r="EA39" t="str">
            <v>NO</v>
          </cell>
          <cell r="EB39" t="str">
            <v>YES</v>
          </cell>
          <cell r="EC39" t="str">
            <v>YES</v>
          </cell>
          <cell r="ED39" t="str">
            <v>YES</v>
          </cell>
          <cell r="EE39" t="str">
            <v>YES</v>
          </cell>
          <cell r="EF39" t="str">
            <v>YES</v>
          </cell>
          <cell r="EG39" t="str">
            <v>YES</v>
          </cell>
          <cell r="EH39" t="str">
            <v>YES</v>
          </cell>
          <cell r="EI39" t="str">
            <v>YES</v>
          </cell>
          <cell r="EJ39" t="str">
            <v>YES</v>
          </cell>
          <cell r="EK39" t="str">
            <v>YES</v>
          </cell>
          <cell r="EL39" t="str">
            <v>YES</v>
          </cell>
          <cell r="EM39" t="str">
            <v>YES</v>
          </cell>
          <cell r="EN39" t="str">
            <v>YES</v>
          </cell>
          <cell r="EO39" t="str">
            <v>YES</v>
          </cell>
          <cell r="EP39" t="str">
            <v>YES</v>
          </cell>
          <cell r="EQ39" t="str">
            <v>YES</v>
          </cell>
          <cell r="ER39" t="str">
            <v>YES</v>
          </cell>
          <cell r="ES39" t="str">
            <v>YES</v>
          </cell>
          <cell r="ET39" t="str">
            <v>YES</v>
          </cell>
          <cell r="EU39" t="str">
            <v>YES</v>
          </cell>
          <cell r="EV39" t="str">
            <v>YES</v>
          </cell>
          <cell r="EW39" t="str">
            <v>YES</v>
          </cell>
          <cell r="EX39" t="str">
            <v>YES</v>
          </cell>
          <cell r="EY39" t="str">
            <v>YES</v>
          </cell>
          <cell r="EZ39" t="str">
            <v>YES</v>
          </cell>
          <cell r="FA39" t="str">
            <v>YES</v>
          </cell>
          <cell r="FB39" t="str">
            <v>YES</v>
          </cell>
          <cell r="FC39" t="str">
            <v>YES</v>
          </cell>
          <cell r="FD39" t="str">
            <v>NO</v>
          </cell>
          <cell r="FE39" t="str">
            <v>NO</v>
          </cell>
          <cell r="FF39" t="str">
            <v>NO</v>
          </cell>
          <cell r="FG39" t="str">
            <v>NO</v>
          </cell>
          <cell r="FH39" t="str">
            <v>NO</v>
          </cell>
          <cell r="FI39" t="str">
            <v>NO</v>
          </cell>
          <cell r="FJ39" t="str">
            <v>NO</v>
          </cell>
          <cell r="FK39" t="str">
            <v>NO</v>
          </cell>
          <cell r="FL39" t="str">
            <v>NO</v>
          </cell>
          <cell r="FM39" t="str">
            <v>NO</v>
          </cell>
          <cell r="FN39" t="str">
            <v>NO</v>
          </cell>
          <cell r="FO39" t="str">
            <v>NO</v>
          </cell>
          <cell r="FP39" t="str">
            <v>NO</v>
          </cell>
          <cell r="FQ39" t="str">
            <v>NO</v>
          </cell>
          <cell r="FR39" t="str">
            <v>NO</v>
          </cell>
          <cell r="FS39" t="str">
            <v>NO</v>
          </cell>
          <cell r="FT39" t="str">
            <v>NO</v>
          </cell>
          <cell r="FU39" t="str">
            <v>NO</v>
          </cell>
          <cell r="FV39" t="str">
            <v>NO</v>
          </cell>
          <cell r="FW39" t="str">
            <v>NO</v>
          </cell>
          <cell r="FX39" t="str">
            <v>NO</v>
          </cell>
          <cell r="FY39" t="str">
            <v>NO</v>
          </cell>
          <cell r="FZ39" t="str">
            <v>NO</v>
          </cell>
          <cell r="GA39" t="str">
            <v>NO</v>
          </cell>
          <cell r="GB39" t="str">
            <v>NO</v>
          </cell>
          <cell r="GC39" t="str">
            <v>NO</v>
          </cell>
          <cell r="GD39" t="str">
            <v>NO</v>
          </cell>
          <cell r="GE39" t="str">
            <v>NO</v>
          </cell>
          <cell r="GF39" t="str">
            <v>NO</v>
          </cell>
          <cell r="GG39" t="str">
            <v>NO</v>
          </cell>
          <cell r="GH39" t="str">
            <v>NO</v>
          </cell>
          <cell r="GI39" t="str">
            <v>NO</v>
          </cell>
          <cell r="GJ39" t="str">
            <v>NO</v>
          </cell>
        </row>
        <row r="40">
          <cell r="BG40">
            <v>0.04</v>
          </cell>
          <cell r="BH40">
            <v>0.04</v>
          </cell>
          <cell r="BI40">
            <v>0.04</v>
          </cell>
          <cell r="BJ40">
            <v>0.04</v>
          </cell>
          <cell r="BK40">
            <v>0.04</v>
          </cell>
          <cell r="BL40">
            <v>0.04</v>
          </cell>
          <cell r="BM40">
            <v>0.04</v>
          </cell>
          <cell r="BN40">
            <v>0.04</v>
          </cell>
          <cell r="BO40">
            <v>0.04</v>
          </cell>
          <cell r="BP40">
            <v>0.04</v>
          </cell>
          <cell r="BQ40">
            <v>0.04</v>
          </cell>
          <cell r="BR40">
            <v>2.5000000000000001E-2</v>
          </cell>
          <cell r="BS40">
            <v>2.5000000000000001E-2</v>
          </cell>
          <cell r="BT40">
            <v>2.5000000000000001E-2</v>
          </cell>
          <cell r="BU40">
            <v>2.5000000000000001E-2</v>
          </cell>
          <cell r="BV40">
            <v>2.5000000000000001E-2</v>
          </cell>
          <cell r="BW40">
            <v>2.5000000000000001E-2</v>
          </cell>
          <cell r="BX40">
            <v>2.5000000000000001E-2</v>
          </cell>
          <cell r="BY40">
            <v>2.5000000000000001E-2</v>
          </cell>
          <cell r="BZ40">
            <v>2.5000000000000001E-2</v>
          </cell>
          <cell r="CA40">
            <v>2.5000000000000001E-2</v>
          </cell>
          <cell r="CB40">
            <v>2.5000000000000001E-2</v>
          </cell>
          <cell r="CC40">
            <v>2.5000000000000001E-2</v>
          </cell>
          <cell r="CD40">
            <v>2.5000000000000001E-2</v>
          </cell>
          <cell r="CE40">
            <v>2.5000000000000001E-2</v>
          </cell>
          <cell r="CF40">
            <v>2.5000000000000001E-2</v>
          </cell>
          <cell r="CG40">
            <v>2.5000000000000001E-2</v>
          </cell>
          <cell r="CH40">
            <v>2.5000000000000001E-2</v>
          </cell>
          <cell r="CI40">
            <v>2.5000000000000001E-2</v>
          </cell>
          <cell r="CJ40">
            <v>2.5000000000000001E-2</v>
          </cell>
          <cell r="CK40">
            <v>2.5000000000000001E-2</v>
          </cell>
          <cell r="CL40">
            <v>2.5000000000000001E-2</v>
          </cell>
          <cell r="CM40">
            <v>2.5000000000000001E-2</v>
          </cell>
          <cell r="CN40">
            <v>2.5000000000000001E-2</v>
          </cell>
          <cell r="CO40">
            <v>2.5000000000000001E-2</v>
          </cell>
          <cell r="CP40">
            <v>2.5000000000000001E-2</v>
          </cell>
          <cell r="CQ40">
            <v>2.5000000000000001E-2</v>
          </cell>
          <cell r="CR40">
            <v>2.5000000000000001E-2</v>
          </cell>
          <cell r="CS40">
            <v>2.5000000000000001E-2</v>
          </cell>
          <cell r="CT40">
            <v>2.5000000000000001E-2</v>
          </cell>
          <cell r="CU40">
            <v>2.5000000000000001E-2</v>
          </cell>
          <cell r="CV40">
            <v>2.5000000000000001E-2</v>
          </cell>
          <cell r="CW40">
            <v>2.5000000000000001E-2</v>
          </cell>
          <cell r="CX40">
            <v>2.5000000000000001E-2</v>
          </cell>
          <cell r="CY40">
            <v>2.5000000000000001E-2</v>
          </cell>
          <cell r="CZ40">
            <v>2.5000000000000001E-2</v>
          </cell>
          <cell r="DA40">
            <v>2.5000000000000001E-2</v>
          </cell>
          <cell r="DB40">
            <v>2.5000000000000001E-2</v>
          </cell>
          <cell r="DC40">
            <v>2.5000000000000001E-2</v>
          </cell>
          <cell r="DD40">
            <v>2.5000000000000001E-2</v>
          </cell>
          <cell r="DE40">
            <v>2.5000000000000001E-2</v>
          </cell>
          <cell r="DF40">
            <v>2.5000000000000001E-2</v>
          </cell>
          <cell r="DG40">
            <v>2.5000000000000001E-2</v>
          </cell>
          <cell r="DH40">
            <v>2.5000000000000001E-2</v>
          </cell>
          <cell r="DI40">
            <v>2.5000000000000001E-2</v>
          </cell>
          <cell r="DJ40">
            <v>2.5000000000000001E-2</v>
          </cell>
          <cell r="DK40">
            <v>2.5000000000000001E-2</v>
          </cell>
          <cell r="DL40">
            <v>2.5000000000000001E-2</v>
          </cell>
          <cell r="DM40">
            <v>2.5000000000000001E-2</v>
          </cell>
          <cell r="DN40">
            <v>2.5000000000000001E-2</v>
          </cell>
          <cell r="DO40">
            <v>2.5000000000000001E-2</v>
          </cell>
          <cell r="DP40">
            <v>2.5000000000000001E-2</v>
          </cell>
          <cell r="DQ40">
            <v>2.5000000000000001E-2</v>
          </cell>
          <cell r="DR40">
            <v>2.5000000000000001E-2</v>
          </cell>
          <cell r="DS40">
            <v>2.5000000000000001E-2</v>
          </cell>
          <cell r="DT40">
            <v>2.5000000000000001E-2</v>
          </cell>
          <cell r="DV40">
            <v>26</v>
          </cell>
          <cell r="DW40" t="str">
            <v>no</v>
          </cell>
          <cell r="DX40" t="str">
            <v>NO</v>
          </cell>
          <cell r="DY40" t="str">
            <v>NO</v>
          </cell>
          <cell r="DZ40" t="str">
            <v>NO</v>
          </cell>
          <cell r="EA40" t="str">
            <v>NO</v>
          </cell>
          <cell r="EB40" t="str">
            <v>YES</v>
          </cell>
          <cell r="EC40" t="str">
            <v>YES</v>
          </cell>
          <cell r="ED40" t="str">
            <v>YES</v>
          </cell>
          <cell r="EE40" t="str">
            <v>YES</v>
          </cell>
          <cell r="EF40" t="str">
            <v>YES</v>
          </cell>
          <cell r="EG40" t="str">
            <v>YES</v>
          </cell>
          <cell r="EH40" t="str">
            <v>YES</v>
          </cell>
          <cell r="EI40" t="str">
            <v>YES</v>
          </cell>
          <cell r="EJ40" t="str">
            <v>YES</v>
          </cell>
          <cell r="EK40" t="str">
            <v>YES</v>
          </cell>
          <cell r="EL40" t="str">
            <v>YES</v>
          </cell>
          <cell r="EM40" t="str">
            <v>YES</v>
          </cell>
          <cell r="EN40" t="str">
            <v>YES</v>
          </cell>
          <cell r="EO40" t="str">
            <v>YES</v>
          </cell>
          <cell r="EP40" t="str">
            <v>YES</v>
          </cell>
          <cell r="EQ40" t="str">
            <v>YES</v>
          </cell>
          <cell r="ER40" t="str">
            <v>YES</v>
          </cell>
          <cell r="ES40" t="str">
            <v>YES</v>
          </cell>
          <cell r="ET40" t="str">
            <v>YES</v>
          </cell>
          <cell r="EU40" t="str">
            <v>YES</v>
          </cell>
          <cell r="EV40" t="str">
            <v>YES</v>
          </cell>
          <cell r="EW40" t="str">
            <v>YES</v>
          </cell>
          <cell r="EX40" t="str">
            <v>YES</v>
          </cell>
          <cell r="EY40" t="str">
            <v>YES</v>
          </cell>
          <cell r="EZ40" t="str">
            <v>YES</v>
          </cell>
          <cell r="FA40" t="str">
            <v>YES</v>
          </cell>
          <cell r="FB40" t="str">
            <v>YES</v>
          </cell>
          <cell r="FC40" t="str">
            <v>YES</v>
          </cell>
          <cell r="FD40" t="str">
            <v>NO</v>
          </cell>
          <cell r="FE40" t="str">
            <v>NO</v>
          </cell>
          <cell r="FF40" t="str">
            <v>NO</v>
          </cell>
          <cell r="FG40" t="str">
            <v>NO</v>
          </cell>
          <cell r="FH40" t="str">
            <v>NO</v>
          </cell>
          <cell r="FI40" t="str">
            <v>NO</v>
          </cell>
          <cell r="FJ40" t="str">
            <v>NO</v>
          </cell>
          <cell r="FK40" t="str">
            <v>NO</v>
          </cell>
          <cell r="FL40" t="str">
            <v>NO</v>
          </cell>
          <cell r="FM40" t="str">
            <v>NO</v>
          </cell>
          <cell r="FN40" t="str">
            <v>NO</v>
          </cell>
          <cell r="FO40" t="str">
            <v>NO</v>
          </cell>
          <cell r="FP40" t="str">
            <v>NO</v>
          </cell>
          <cell r="FQ40" t="str">
            <v>NO</v>
          </cell>
          <cell r="FR40" t="str">
            <v>NO</v>
          </cell>
          <cell r="FS40" t="str">
            <v>NO</v>
          </cell>
          <cell r="FT40" t="str">
            <v>NO</v>
          </cell>
          <cell r="FU40" t="str">
            <v>NO</v>
          </cell>
          <cell r="FV40" t="str">
            <v>NO</v>
          </cell>
          <cell r="FW40" t="str">
            <v>NO</v>
          </cell>
          <cell r="FX40" t="str">
            <v>NO</v>
          </cell>
          <cell r="FY40" t="str">
            <v>NO</v>
          </cell>
          <cell r="FZ40" t="str">
            <v>NO</v>
          </cell>
          <cell r="GA40" t="str">
            <v>NO</v>
          </cell>
          <cell r="GB40" t="str">
            <v>NO</v>
          </cell>
          <cell r="GC40" t="str">
            <v>NO</v>
          </cell>
          <cell r="GD40" t="str">
            <v>NO</v>
          </cell>
          <cell r="GE40" t="str">
            <v>NO</v>
          </cell>
          <cell r="GF40" t="str">
            <v>NO</v>
          </cell>
          <cell r="GG40" t="str">
            <v>NO</v>
          </cell>
          <cell r="GH40" t="str">
            <v>NO</v>
          </cell>
          <cell r="GI40" t="str">
            <v>NO</v>
          </cell>
          <cell r="GJ40" t="str">
            <v>NO</v>
          </cell>
        </row>
        <row r="41">
          <cell r="BG41">
            <v>0.04</v>
          </cell>
          <cell r="BH41">
            <v>0.04</v>
          </cell>
          <cell r="BI41">
            <v>0.04</v>
          </cell>
          <cell r="BJ41">
            <v>0.04</v>
          </cell>
          <cell r="BK41">
            <v>0.04</v>
          </cell>
          <cell r="BL41">
            <v>0.04</v>
          </cell>
          <cell r="BM41">
            <v>0.04</v>
          </cell>
          <cell r="BN41">
            <v>0.04</v>
          </cell>
          <cell r="BO41">
            <v>0.04</v>
          </cell>
          <cell r="BP41">
            <v>0.04</v>
          </cell>
          <cell r="BQ41">
            <v>0.04</v>
          </cell>
          <cell r="BR41">
            <v>2.5000000000000001E-2</v>
          </cell>
          <cell r="BS41">
            <v>2.5000000000000001E-2</v>
          </cell>
          <cell r="BT41">
            <v>2.5000000000000001E-2</v>
          </cell>
          <cell r="BU41">
            <v>2.5000000000000001E-2</v>
          </cell>
          <cell r="BV41">
            <v>2.5000000000000001E-2</v>
          </cell>
          <cell r="BW41">
            <v>2.5000000000000001E-2</v>
          </cell>
          <cell r="BX41">
            <v>2.5000000000000001E-2</v>
          </cell>
          <cell r="BY41">
            <v>2.5000000000000001E-2</v>
          </cell>
          <cell r="BZ41">
            <v>2.5000000000000001E-2</v>
          </cell>
          <cell r="CA41">
            <v>2.5000000000000001E-2</v>
          </cell>
          <cell r="CB41">
            <v>2.5000000000000001E-2</v>
          </cell>
          <cell r="CC41">
            <v>2.5000000000000001E-2</v>
          </cell>
          <cell r="CD41">
            <v>2.5000000000000001E-2</v>
          </cell>
          <cell r="CE41">
            <v>2.5000000000000001E-2</v>
          </cell>
          <cell r="CF41">
            <v>2.5000000000000001E-2</v>
          </cell>
          <cell r="CG41">
            <v>2.5000000000000001E-2</v>
          </cell>
          <cell r="CH41">
            <v>2.5000000000000001E-2</v>
          </cell>
          <cell r="CI41">
            <v>2.5000000000000001E-2</v>
          </cell>
          <cell r="CJ41">
            <v>2.5000000000000001E-2</v>
          </cell>
          <cell r="CK41">
            <v>2.5000000000000001E-2</v>
          </cell>
          <cell r="CL41">
            <v>2.5000000000000001E-2</v>
          </cell>
          <cell r="CM41">
            <v>2.5000000000000001E-2</v>
          </cell>
          <cell r="CN41">
            <v>2.5000000000000001E-2</v>
          </cell>
          <cell r="CO41">
            <v>2.5000000000000001E-2</v>
          </cell>
          <cell r="CP41">
            <v>2.5000000000000001E-2</v>
          </cell>
          <cell r="CQ41">
            <v>2.5000000000000001E-2</v>
          </cell>
          <cell r="CR41">
            <v>2.5000000000000001E-2</v>
          </cell>
          <cell r="CS41">
            <v>2.5000000000000001E-2</v>
          </cell>
          <cell r="CT41">
            <v>2.5000000000000001E-2</v>
          </cell>
          <cell r="CU41">
            <v>2.5000000000000001E-2</v>
          </cell>
          <cell r="CV41">
            <v>2.5000000000000001E-2</v>
          </cell>
          <cell r="CW41">
            <v>2.5000000000000001E-2</v>
          </cell>
          <cell r="CX41">
            <v>2.5000000000000001E-2</v>
          </cell>
          <cell r="CY41">
            <v>2.5000000000000001E-2</v>
          </cell>
          <cell r="CZ41">
            <v>2.5000000000000001E-2</v>
          </cell>
          <cell r="DA41">
            <v>2.5000000000000001E-2</v>
          </cell>
          <cell r="DB41">
            <v>2.5000000000000001E-2</v>
          </cell>
          <cell r="DC41">
            <v>2.5000000000000001E-2</v>
          </cell>
          <cell r="DD41">
            <v>2.5000000000000001E-2</v>
          </cell>
          <cell r="DE41">
            <v>2.5000000000000001E-2</v>
          </cell>
          <cell r="DF41">
            <v>2.5000000000000001E-2</v>
          </cell>
          <cell r="DG41">
            <v>2.5000000000000001E-2</v>
          </cell>
          <cell r="DH41">
            <v>2.5000000000000001E-2</v>
          </cell>
          <cell r="DI41">
            <v>2.5000000000000001E-2</v>
          </cell>
          <cell r="DJ41">
            <v>2.5000000000000001E-2</v>
          </cell>
          <cell r="DK41">
            <v>2.5000000000000001E-2</v>
          </cell>
          <cell r="DL41">
            <v>2.5000000000000001E-2</v>
          </cell>
          <cell r="DM41">
            <v>2.5000000000000001E-2</v>
          </cell>
          <cell r="DN41">
            <v>2.5000000000000001E-2</v>
          </cell>
          <cell r="DO41">
            <v>2.5000000000000001E-2</v>
          </cell>
          <cell r="DP41">
            <v>2.5000000000000001E-2</v>
          </cell>
          <cell r="DQ41">
            <v>2.5000000000000001E-2</v>
          </cell>
          <cell r="DR41">
            <v>2.5000000000000001E-2</v>
          </cell>
          <cell r="DS41">
            <v>2.5000000000000001E-2</v>
          </cell>
          <cell r="DT41">
            <v>2.5000000000000001E-2</v>
          </cell>
          <cell r="DV41">
            <v>27</v>
          </cell>
          <cell r="DW41" t="str">
            <v>no</v>
          </cell>
          <cell r="DX41" t="str">
            <v>NO</v>
          </cell>
          <cell r="DY41" t="str">
            <v>NO</v>
          </cell>
          <cell r="DZ41" t="str">
            <v>NO</v>
          </cell>
          <cell r="EA41" t="str">
            <v>NO</v>
          </cell>
          <cell r="EB41" t="str">
            <v>YES</v>
          </cell>
          <cell r="EC41" t="str">
            <v>YES</v>
          </cell>
          <cell r="ED41" t="str">
            <v>YES</v>
          </cell>
          <cell r="EE41" t="str">
            <v>YES</v>
          </cell>
          <cell r="EF41" t="str">
            <v>YES</v>
          </cell>
          <cell r="EG41" t="str">
            <v>YES</v>
          </cell>
          <cell r="EH41" t="str">
            <v>YES</v>
          </cell>
          <cell r="EI41" t="str">
            <v>YES</v>
          </cell>
          <cell r="EJ41" t="str">
            <v>YES</v>
          </cell>
          <cell r="EK41" t="str">
            <v>YES</v>
          </cell>
          <cell r="EL41" t="str">
            <v>YES</v>
          </cell>
          <cell r="EM41" t="str">
            <v>YES</v>
          </cell>
          <cell r="EN41" t="str">
            <v>YES</v>
          </cell>
          <cell r="EO41" t="str">
            <v>YES</v>
          </cell>
          <cell r="EP41" t="str">
            <v>YES</v>
          </cell>
          <cell r="EQ41" t="str">
            <v>YES</v>
          </cell>
          <cell r="ER41" t="str">
            <v>YES</v>
          </cell>
          <cell r="ES41" t="str">
            <v>YES</v>
          </cell>
          <cell r="ET41" t="str">
            <v>YES</v>
          </cell>
          <cell r="EU41" t="str">
            <v>YES</v>
          </cell>
          <cell r="EV41" t="str">
            <v>YES</v>
          </cell>
          <cell r="EW41" t="str">
            <v>YES</v>
          </cell>
          <cell r="EX41" t="str">
            <v>YES</v>
          </cell>
          <cell r="EY41" t="str">
            <v>YES</v>
          </cell>
          <cell r="EZ41" t="str">
            <v>YES</v>
          </cell>
          <cell r="FA41" t="str">
            <v>YES</v>
          </cell>
          <cell r="FB41" t="str">
            <v>YES</v>
          </cell>
          <cell r="FC41" t="str">
            <v>YES</v>
          </cell>
          <cell r="FD41" t="str">
            <v>NO</v>
          </cell>
          <cell r="FE41" t="str">
            <v>NO</v>
          </cell>
          <cell r="FF41" t="str">
            <v>NO</v>
          </cell>
          <cell r="FG41" t="str">
            <v>NO</v>
          </cell>
          <cell r="FH41" t="str">
            <v>NO</v>
          </cell>
          <cell r="FI41" t="str">
            <v>NO</v>
          </cell>
          <cell r="FJ41" t="str">
            <v>NO</v>
          </cell>
          <cell r="FK41" t="str">
            <v>NO</v>
          </cell>
          <cell r="FL41" t="str">
            <v>NO</v>
          </cell>
          <cell r="FM41" t="str">
            <v>NO</v>
          </cell>
          <cell r="FN41" t="str">
            <v>NO</v>
          </cell>
          <cell r="FO41" t="str">
            <v>NO</v>
          </cell>
          <cell r="FP41" t="str">
            <v>NO</v>
          </cell>
          <cell r="FQ41" t="str">
            <v>NO</v>
          </cell>
          <cell r="FR41" t="str">
            <v>NO</v>
          </cell>
          <cell r="FS41" t="str">
            <v>NO</v>
          </cell>
          <cell r="FT41" t="str">
            <v>NO</v>
          </cell>
          <cell r="FU41" t="str">
            <v>NO</v>
          </cell>
          <cell r="FV41" t="str">
            <v>NO</v>
          </cell>
          <cell r="FW41" t="str">
            <v>NO</v>
          </cell>
          <cell r="FX41" t="str">
            <v>NO</v>
          </cell>
          <cell r="FY41" t="str">
            <v>NO</v>
          </cell>
          <cell r="FZ41" t="str">
            <v>NO</v>
          </cell>
          <cell r="GA41" t="str">
            <v>NO</v>
          </cell>
          <cell r="GB41" t="str">
            <v>NO</v>
          </cell>
          <cell r="GC41" t="str">
            <v>NO</v>
          </cell>
          <cell r="GD41" t="str">
            <v>NO</v>
          </cell>
          <cell r="GE41" t="str">
            <v>NO</v>
          </cell>
          <cell r="GF41" t="str">
            <v>NO</v>
          </cell>
          <cell r="GG41" t="str">
            <v>NO</v>
          </cell>
          <cell r="GH41" t="str">
            <v>NO</v>
          </cell>
          <cell r="GI41" t="str">
            <v>NO</v>
          </cell>
          <cell r="GJ41" t="str">
            <v>NO</v>
          </cell>
        </row>
        <row r="42">
          <cell r="BG42">
            <v>0.04</v>
          </cell>
          <cell r="BH42">
            <v>0.04</v>
          </cell>
          <cell r="BI42">
            <v>0.04</v>
          </cell>
          <cell r="BJ42">
            <v>0.04</v>
          </cell>
          <cell r="BK42">
            <v>0.04</v>
          </cell>
          <cell r="BL42">
            <v>0.04</v>
          </cell>
          <cell r="BM42">
            <v>0.04</v>
          </cell>
          <cell r="BN42">
            <v>0.04</v>
          </cell>
          <cell r="BO42">
            <v>0.04</v>
          </cell>
          <cell r="BP42">
            <v>0.04</v>
          </cell>
          <cell r="BQ42">
            <v>0.04</v>
          </cell>
          <cell r="BR42">
            <v>2.5000000000000001E-2</v>
          </cell>
          <cell r="BS42">
            <v>2.5000000000000001E-2</v>
          </cell>
          <cell r="BT42">
            <v>2.5000000000000001E-2</v>
          </cell>
          <cell r="BU42">
            <v>2.5000000000000001E-2</v>
          </cell>
          <cell r="BV42">
            <v>2.5000000000000001E-2</v>
          </cell>
          <cell r="BW42">
            <v>2.5000000000000001E-2</v>
          </cell>
          <cell r="BX42">
            <v>2.5000000000000001E-2</v>
          </cell>
          <cell r="BY42">
            <v>2.5000000000000001E-2</v>
          </cell>
          <cell r="BZ42">
            <v>2.5000000000000001E-2</v>
          </cell>
          <cell r="CA42">
            <v>2.5000000000000001E-2</v>
          </cell>
          <cell r="CB42">
            <v>2.5000000000000001E-2</v>
          </cell>
          <cell r="CC42">
            <v>2.5000000000000001E-2</v>
          </cell>
          <cell r="CD42">
            <v>2.5000000000000001E-2</v>
          </cell>
          <cell r="CE42">
            <v>2.5000000000000001E-2</v>
          </cell>
          <cell r="CF42">
            <v>2.5000000000000001E-2</v>
          </cell>
          <cell r="CG42">
            <v>2.5000000000000001E-2</v>
          </cell>
          <cell r="CH42">
            <v>2.5000000000000001E-2</v>
          </cell>
          <cell r="CI42">
            <v>2.5000000000000001E-2</v>
          </cell>
          <cell r="CJ42">
            <v>2.5000000000000001E-2</v>
          </cell>
          <cell r="CK42">
            <v>2.5000000000000001E-2</v>
          </cell>
          <cell r="CL42">
            <v>2.5000000000000001E-2</v>
          </cell>
          <cell r="CM42">
            <v>2.5000000000000001E-2</v>
          </cell>
          <cell r="CN42">
            <v>2.5000000000000001E-2</v>
          </cell>
          <cell r="CO42">
            <v>2.5000000000000001E-2</v>
          </cell>
          <cell r="CP42">
            <v>2.5000000000000001E-2</v>
          </cell>
          <cell r="CQ42">
            <v>2.5000000000000001E-2</v>
          </cell>
          <cell r="CR42">
            <v>2.5000000000000001E-2</v>
          </cell>
          <cell r="CS42">
            <v>2.5000000000000001E-2</v>
          </cell>
          <cell r="CT42">
            <v>2.5000000000000001E-2</v>
          </cell>
          <cell r="CU42">
            <v>2.5000000000000001E-2</v>
          </cell>
          <cell r="CV42">
            <v>2.5000000000000001E-2</v>
          </cell>
          <cell r="CW42">
            <v>2.5000000000000001E-2</v>
          </cell>
          <cell r="CX42">
            <v>2.5000000000000001E-2</v>
          </cell>
          <cell r="CY42">
            <v>2.5000000000000001E-2</v>
          </cell>
          <cell r="CZ42">
            <v>2.5000000000000001E-2</v>
          </cell>
          <cell r="DA42">
            <v>2.5000000000000001E-2</v>
          </cell>
          <cell r="DB42">
            <v>2.5000000000000001E-2</v>
          </cell>
          <cell r="DC42">
            <v>2.5000000000000001E-2</v>
          </cell>
          <cell r="DD42">
            <v>2.5000000000000001E-2</v>
          </cell>
          <cell r="DE42">
            <v>2.5000000000000001E-2</v>
          </cell>
          <cell r="DF42">
            <v>2.5000000000000001E-2</v>
          </cell>
          <cell r="DG42">
            <v>2.5000000000000001E-2</v>
          </cell>
          <cell r="DH42">
            <v>2.5000000000000001E-2</v>
          </cell>
          <cell r="DI42">
            <v>2.5000000000000001E-2</v>
          </cell>
          <cell r="DJ42">
            <v>2.5000000000000001E-2</v>
          </cell>
          <cell r="DK42">
            <v>2.5000000000000001E-2</v>
          </cell>
          <cell r="DL42">
            <v>2.5000000000000001E-2</v>
          </cell>
          <cell r="DM42">
            <v>2.5000000000000001E-2</v>
          </cell>
          <cell r="DN42">
            <v>2.5000000000000001E-2</v>
          </cell>
          <cell r="DO42">
            <v>2.5000000000000001E-2</v>
          </cell>
          <cell r="DP42">
            <v>2.5000000000000001E-2</v>
          </cell>
          <cell r="DQ42">
            <v>2.5000000000000001E-2</v>
          </cell>
          <cell r="DR42">
            <v>2.5000000000000001E-2</v>
          </cell>
          <cell r="DS42">
            <v>2.5000000000000001E-2</v>
          </cell>
          <cell r="DT42">
            <v>2.5000000000000001E-2</v>
          </cell>
          <cell r="DV42">
            <v>28</v>
          </cell>
          <cell r="DW42" t="str">
            <v>no</v>
          </cell>
          <cell r="DX42" t="str">
            <v>NO</v>
          </cell>
          <cell r="DY42" t="str">
            <v>NO</v>
          </cell>
          <cell r="DZ42" t="str">
            <v>NO</v>
          </cell>
          <cell r="EA42" t="str">
            <v>NO</v>
          </cell>
          <cell r="EB42" t="str">
            <v>YES</v>
          </cell>
          <cell r="EC42" t="str">
            <v>YES</v>
          </cell>
          <cell r="ED42" t="str">
            <v>YES</v>
          </cell>
          <cell r="EE42" t="str">
            <v>YES</v>
          </cell>
          <cell r="EF42" t="str">
            <v>YES</v>
          </cell>
          <cell r="EG42" t="str">
            <v>YES</v>
          </cell>
          <cell r="EH42" t="str">
            <v>YES</v>
          </cell>
          <cell r="EI42" t="str">
            <v>YES</v>
          </cell>
          <cell r="EJ42" t="str">
            <v>YES</v>
          </cell>
          <cell r="EK42" t="str">
            <v>YES</v>
          </cell>
          <cell r="EL42" t="str">
            <v>YES</v>
          </cell>
          <cell r="EM42" t="str">
            <v>YES</v>
          </cell>
          <cell r="EN42" t="str">
            <v>YES</v>
          </cell>
          <cell r="EO42" t="str">
            <v>YES</v>
          </cell>
          <cell r="EP42" t="str">
            <v>YES</v>
          </cell>
          <cell r="EQ42" t="str">
            <v>YES</v>
          </cell>
          <cell r="ER42" t="str">
            <v>YES</v>
          </cell>
          <cell r="ES42" t="str">
            <v>YES</v>
          </cell>
          <cell r="ET42" t="str">
            <v>YES</v>
          </cell>
          <cell r="EU42" t="str">
            <v>YES</v>
          </cell>
          <cell r="EV42" t="str">
            <v>YES</v>
          </cell>
          <cell r="EW42" t="str">
            <v>YES</v>
          </cell>
          <cell r="EX42" t="str">
            <v>YES</v>
          </cell>
          <cell r="EY42" t="str">
            <v>YES</v>
          </cell>
          <cell r="EZ42" t="str">
            <v>YES</v>
          </cell>
          <cell r="FA42" t="str">
            <v>YES</v>
          </cell>
          <cell r="FB42" t="str">
            <v>YES</v>
          </cell>
          <cell r="FC42" t="str">
            <v>YES</v>
          </cell>
          <cell r="FD42" t="str">
            <v>NO</v>
          </cell>
          <cell r="FE42" t="str">
            <v>NO</v>
          </cell>
          <cell r="FF42" t="str">
            <v>NO</v>
          </cell>
          <cell r="FG42" t="str">
            <v>NO</v>
          </cell>
          <cell r="FH42" t="str">
            <v>NO</v>
          </cell>
          <cell r="FI42" t="str">
            <v>NO</v>
          </cell>
          <cell r="FJ42" t="str">
            <v>NO</v>
          </cell>
          <cell r="FK42" t="str">
            <v>NO</v>
          </cell>
          <cell r="FL42" t="str">
            <v>NO</v>
          </cell>
          <cell r="FM42" t="str">
            <v>NO</v>
          </cell>
          <cell r="FN42" t="str">
            <v>NO</v>
          </cell>
          <cell r="FO42" t="str">
            <v>NO</v>
          </cell>
          <cell r="FP42" t="str">
            <v>NO</v>
          </cell>
          <cell r="FQ42" t="str">
            <v>NO</v>
          </cell>
          <cell r="FR42" t="str">
            <v>NO</v>
          </cell>
          <cell r="FS42" t="str">
            <v>NO</v>
          </cell>
          <cell r="FT42" t="str">
            <v>NO</v>
          </cell>
          <cell r="FU42" t="str">
            <v>NO</v>
          </cell>
          <cell r="FV42" t="str">
            <v>NO</v>
          </cell>
          <cell r="FW42" t="str">
            <v>NO</v>
          </cell>
          <cell r="FX42" t="str">
            <v>NO</v>
          </cell>
          <cell r="FY42" t="str">
            <v>NO</v>
          </cell>
          <cell r="FZ42" t="str">
            <v>NO</v>
          </cell>
          <cell r="GA42" t="str">
            <v>NO</v>
          </cell>
          <cell r="GB42" t="str">
            <v>NO</v>
          </cell>
          <cell r="GC42" t="str">
            <v>NO</v>
          </cell>
          <cell r="GD42" t="str">
            <v>NO</v>
          </cell>
          <cell r="GE42" t="str">
            <v>NO</v>
          </cell>
          <cell r="GF42" t="str">
            <v>NO</v>
          </cell>
          <cell r="GG42" t="str">
            <v>NO</v>
          </cell>
          <cell r="GH42" t="str">
            <v>NO</v>
          </cell>
          <cell r="GI42" t="str">
            <v>NO</v>
          </cell>
          <cell r="GJ42" t="str">
            <v>NO</v>
          </cell>
        </row>
        <row r="43">
          <cell r="DV43">
            <v>29</v>
          </cell>
          <cell r="DW43" t="str">
            <v>no</v>
          </cell>
          <cell r="DX43" t="str">
            <v>NO</v>
          </cell>
          <cell r="DY43" t="str">
            <v>NO</v>
          </cell>
          <cell r="DZ43" t="str">
            <v>NO</v>
          </cell>
          <cell r="EA43" t="str">
            <v>NO</v>
          </cell>
          <cell r="EB43" t="str">
            <v>NO</v>
          </cell>
          <cell r="EC43" t="str">
            <v>NO</v>
          </cell>
          <cell r="ED43" t="str">
            <v>NO</v>
          </cell>
          <cell r="EE43" t="str">
            <v>NO</v>
          </cell>
          <cell r="EF43" t="str">
            <v>NO</v>
          </cell>
          <cell r="EG43" t="str">
            <v>NO</v>
          </cell>
          <cell r="EH43" t="str">
            <v>NO</v>
          </cell>
          <cell r="EI43" t="str">
            <v>NO</v>
          </cell>
          <cell r="EJ43" t="str">
            <v>NO</v>
          </cell>
          <cell r="EK43" t="str">
            <v>NO</v>
          </cell>
          <cell r="EL43" t="str">
            <v>NO</v>
          </cell>
          <cell r="EM43" t="str">
            <v>NO</v>
          </cell>
          <cell r="EN43" t="str">
            <v>NO</v>
          </cell>
          <cell r="EO43" t="str">
            <v>NO</v>
          </cell>
          <cell r="EP43" t="str">
            <v>NO</v>
          </cell>
          <cell r="EQ43" t="str">
            <v>NO</v>
          </cell>
          <cell r="ER43" t="str">
            <v>NO</v>
          </cell>
          <cell r="ES43" t="str">
            <v>NO</v>
          </cell>
          <cell r="ET43" t="str">
            <v>NO</v>
          </cell>
          <cell r="EU43" t="str">
            <v>NO</v>
          </cell>
          <cell r="EV43" t="str">
            <v>NO</v>
          </cell>
          <cell r="EW43" t="str">
            <v>NO</v>
          </cell>
          <cell r="EX43" t="str">
            <v>NO</v>
          </cell>
          <cell r="EY43" t="str">
            <v>NO</v>
          </cell>
          <cell r="EZ43" t="str">
            <v>NO</v>
          </cell>
          <cell r="FA43" t="str">
            <v>NO</v>
          </cell>
          <cell r="FB43" t="str">
            <v>NO</v>
          </cell>
          <cell r="FC43" t="str">
            <v>NO</v>
          </cell>
          <cell r="FD43" t="str">
            <v>NO</v>
          </cell>
          <cell r="FE43" t="str">
            <v>NO</v>
          </cell>
          <cell r="FF43" t="str">
            <v>NO</v>
          </cell>
          <cell r="FG43" t="str">
            <v>NO</v>
          </cell>
          <cell r="FH43" t="str">
            <v>NO</v>
          </cell>
          <cell r="FI43" t="str">
            <v>NO</v>
          </cell>
          <cell r="FJ43" t="str">
            <v>NO</v>
          </cell>
          <cell r="FK43" t="str">
            <v>NO</v>
          </cell>
          <cell r="FL43" t="str">
            <v>NO</v>
          </cell>
          <cell r="FM43" t="str">
            <v>NO</v>
          </cell>
          <cell r="FN43" t="str">
            <v>NO</v>
          </cell>
          <cell r="FO43" t="str">
            <v>NO</v>
          </cell>
          <cell r="FP43" t="str">
            <v>NO</v>
          </cell>
          <cell r="FQ43" t="str">
            <v>NO</v>
          </cell>
          <cell r="FR43" t="str">
            <v>NO</v>
          </cell>
          <cell r="FS43" t="str">
            <v>NO</v>
          </cell>
          <cell r="FT43" t="str">
            <v>NO</v>
          </cell>
          <cell r="FU43" t="str">
            <v>NO</v>
          </cell>
          <cell r="FV43" t="str">
            <v>NO</v>
          </cell>
          <cell r="FW43" t="str">
            <v>NO</v>
          </cell>
          <cell r="FX43" t="str">
            <v>NO</v>
          </cell>
          <cell r="FY43" t="str">
            <v>NO</v>
          </cell>
          <cell r="FZ43" t="str">
            <v>NO</v>
          </cell>
          <cell r="GA43" t="str">
            <v>NO</v>
          </cell>
          <cell r="GB43" t="str">
            <v>NO</v>
          </cell>
          <cell r="GC43" t="str">
            <v>NO</v>
          </cell>
          <cell r="GD43" t="str">
            <v>NO</v>
          </cell>
          <cell r="GE43" t="str">
            <v>NO</v>
          </cell>
          <cell r="GF43" t="str">
            <v>NO</v>
          </cell>
          <cell r="GG43" t="str">
            <v>NO</v>
          </cell>
          <cell r="GH43" t="str">
            <v>NO</v>
          </cell>
          <cell r="GI43" t="str">
            <v>NO</v>
          </cell>
          <cell r="GJ43" t="str">
            <v>NO</v>
          </cell>
        </row>
        <row r="44">
          <cell r="DV44">
            <v>30</v>
          </cell>
          <cell r="DW44" t="str">
            <v>no</v>
          </cell>
          <cell r="DX44" t="str">
            <v>NO</v>
          </cell>
          <cell r="DY44" t="str">
            <v>NO</v>
          </cell>
          <cell r="DZ44" t="str">
            <v>NO</v>
          </cell>
          <cell r="EA44" t="str">
            <v>NO</v>
          </cell>
          <cell r="EB44" t="str">
            <v>NO</v>
          </cell>
          <cell r="EC44" t="str">
            <v>NO</v>
          </cell>
          <cell r="ED44" t="str">
            <v>NO</v>
          </cell>
          <cell r="EE44" t="str">
            <v>NO</v>
          </cell>
          <cell r="EF44" t="str">
            <v>NO</v>
          </cell>
          <cell r="EG44" t="str">
            <v>NO</v>
          </cell>
          <cell r="EH44" t="str">
            <v>NO</v>
          </cell>
          <cell r="EI44" t="str">
            <v>NO</v>
          </cell>
          <cell r="EJ44" t="str">
            <v>NO</v>
          </cell>
          <cell r="EK44" t="str">
            <v>NO</v>
          </cell>
          <cell r="EL44" t="str">
            <v>NO</v>
          </cell>
          <cell r="EM44" t="str">
            <v>NO</v>
          </cell>
          <cell r="EN44" t="str">
            <v>NO</v>
          </cell>
          <cell r="EO44" t="str">
            <v>NO</v>
          </cell>
          <cell r="EP44" t="str">
            <v>NO</v>
          </cell>
          <cell r="EQ44" t="str">
            <v>NO</v>
          </cell>
          <cell r="ER44" t="str">
            <v>NO</v>
          </cell>
          <cell r="ES44" t="str">
            <v>NO</v>
          </cell>
          <cell r="ET44" t="str">
            <v>NO</v>
          </cell>
          <cell r="EU44" t="str">
            <v>NO</v>
          </cell>
          <cell r="EV44" t="str">
            <v>NO</v>
          </cell>
          <cell r="EW44" t="str">
            <v>NO</v>
          </cell>
          <cell r="EX44" t="str">
            <v>NO</v>
          </cell>
          <cell r="EY44" t="str">
            <v>NO</v>
          </cell>
          <cell r="EZ44" t="str">
            <v>NO</v>
          </cell>
          <cell r="FA44" t="str">
            <v>NO</v>
          </cell>
          <cell r="FB44" t="str">
            <v>NO</v>
          </cell>
          <cell r="FC44" t="str">
            <v>NO</v>
          </cell>
          <cell r="FD44" t="str">
            <v>NO</v>
          </cell>
          <cell r="FE44" t="str">
            <v>NO</v>
          </cell>
          <cell r="FF44" t="str">
            <v>NO</v>
          </cell>
          <cell r="FG44" t="str">
            <v>NO</v>
          </cell>
          <cell r="FH44" t="str">
            <v>NO</v>
          </cell>
          <cell r="FI44" t="str">
            <v>NO</v>
          </cell>
          <cell r="FJ44" t="str">
            <v>NO</v>
          </cell>
          <cell r="FK44" t="str">
            <v>NO</v>
          </cell>
          <cell r="FL44" t="str">
            <v>NO</v>
          </cell>
          <cell r="FM44" t="str">
            <v>NO</v>
          </cell>
          <cell r="FN44" t="str">
            <v>NO</v>
          </cell>
          <cell r="FO44" t="str">
            <v>NO</v>
          </cell>
          <cell r="FP44" t="str">
            <v>NO</v>
          </cell>
          <cell r="FQ44" t="str">
            <v>NO</v>
          </cell>
          <cell r="FR44" t="str">
            <v>NO</v>
          </cell>
          <cell r="FS44" t="str">
            <v>NO</v>
          </cell>
          <cell r="FT44" t="str">
            <v>NO</v>
          </cell>
          <cell r="FU44" t="str">
            <v>NO</v>
          </cell>
          <cell r="FV44" t="str">
            <v>NO</v>
          </cell>
          <cell r="FW44" t="str">
            <v>NO</v>
          </cell>
          <cell r="FX44" t="str">
            <v>NO</v>
          </cell>
          <cell r="FY44" t="str">
            <v>NO</v>
          </cell>
          <cell r="FZ44" t="str">
            <v>NO</v>
          </cell>
          <cell r="GA44" t="str">
            <v>NO</v>
          </cell>
          <cell r="GB44" t="str">
            <v>NO</v>
          </cell>
          <cell r="GC44" t="str">
            <v>NO</v>
          </cell>
          <cell r="GD44" t="str">
            <v>NO</v>
          </cell>
          <cell r="GE44" t="str">
            <v>NO</v>
          </cell>
          <cell r="GF44" t="str">
            <v>NO</v>
          </cell>
          <cell r="GG44" t="str">
            <v>NO</v>
          </cell>
          <cell r="GH44" t="str">
            <v>NO</v>
          </cell>
          <cell r="GI44" t="str">
            <v>NO</v>
          </cell>
          <cell r="GJ44" t="str">
            <v>NO</v>
          </cell>
        </row>
      </sheetData>
      <sheetData sheetId="6"/>
      <sheetData sheetId="7"/>
      <sheetData sheetId="8" refreshError="1">
        <row r="8">
          <cell r="E8">
            <v>39172</v>
          </cell>
          <cell r="F8">
            <v>39263</v>
          </cell>
          <cell r="G8">
            <v>39355</v>
          </cell>
          <cell r="H8">
            <v>39447</v>
          </cell>
          <cell r="I8">
            <v>39538</v>
          </cell>
          <cell r="J8">
            <v>39629</v>
          </cell>
          <cell r="K8">
            <v>39721</v>
          </cell>
          <cell r="L8">
            <v>39813</v>
          </cell>
          <cell r="M8">
            <v>39903</v>
          </cell>
          <cell r="N8">
            <v>39994</v>
          </cell>
          <cell r="O8">
            <v>40086</v>
          </cell>
          <cell r="P8">
            <v>40178</v>
          </cell>
          <cell r="Q8">
            <v>40268</v>
          </cell>
          <cell r="R8">
            <v>40359</v>
          </cell>
          <cell r="S8">
            <v>40451</v>
          </cell>
          <cell r="T8">
            <v>40543</v>
          </cell>
          <cell r="U8">
            <v>40633</v>
          </cell>
          <cell r="V8">
            <v>40724</v>
          </cell>
          <cell r="W8">
            <v>40816</v>
          </cell>
          <cell r="X8">
            <v>40908</v>
          </cell>
          <cell r="Y8">
            <v>40999</v>
          </cell>
          <cell r="Z8">
            <v>41090</v>
          </cell>
          <cell r="AA8">
            <v>41182</v>
          </cell>
          <cell r="AB8">
            <v>41274</v>
          </cell>
          <cell r="AC8">
            <v>41364</v>
          </cell>
          <cell r="AD8">
            <v>41455</v>
          </cell>
          <cell r="AE8">
            <v>41547</v>
          </cell>
          <cell r="AF8">
            <v>41639</v>
          </cell>
          <cell r="AG8">
            <v>41729</v>
          </cell>
          <cell r="AH8">
            <v>41820</v>
          </cell>
          <cell r="AI8">
            <v>41912</v>
          </cell>
          <cell r="AJ8">
            <v>42004</v>
          </cell>
          <cell r="AK8">
            <v>42094</v>
          </cell>
          <cell r="AL8">
            <v>42185</v>
          </cell>
          <cell r="AM8">
            <v>42277</v>
          </cell>
          <cell r="AN8">
            <v>42369</v>
          </cell>
          <cell r="AO8">
            <v>42460</v>
          </cell>
          <cell r="AP8">
            <v>42551</v>
          </cell>
          <cell r="AQ8">
            <v>42643</v>
          </cell>
          <cell r="AR8">
            <v>42735</v>
          </cell>
          <cell r="AS8">
            <v>42825</v>
          </cell>
          <cell r="AT8">
            <v>42916</v>
          </cell>
          <cell r="AU8">
            <v>43008</v>
          </cell>
          <cell r="AV8">
            <v>43100</v>
          </cell>
          <cell r="AW8">
            <v>43190</v>
          </cell>
          <cell r="AX8">
            <v>43281</v>
          </cell>
          <cell r="AY8">
            <v>43373</v>
          </cell>
          <cell r="AZ8">
            <v>43465</v>
          </cell>
          <cell r="BA8">
            <v>43555</v>
          </cell>
          <cell r="BB8">
            <v>43646</v>
          </cell>
          <cell r="BC8">
            <v>43738</v>
          </cell>
          <cell r="BD8">
            <v>43830</v>
          </cell>
          <cell r="BE8">
            <v>43921</v>
          </cell>
          <cell r="BF8">
            <v>44012</v>
          </cell>
          <cell r="BG8">
            <v>44104</v>
          </cell>
          <cell r="BH8">
            <v>44196</v>
          </cell>
          <cell r="BI8">
            <v>44286</v>
          </cell>
          <cell r="BJ8">
            <v>44377</v>
          </cell>
          <cell r="BK8">
            <v>44469</v>
          </cell>
          <cell r="BL8">
            <v>44561</v>
          </cell>
          <cell r="BM8">
            <v>44651</v>
          </cell>
          <cell r="BN8">
            <v>44742</v>
          </cell>
          <cell r="BO8">
            <v>44834</v>
          </cell>
          <cell r="BP8">
            <v>44926</v>
          </cell>
          <cell r="BQ8">
            <v>45016</v>
          </cell>
        </row>
        <row r="15">
          <cell r="A15" t="str">
            <v>Swap 1</v>
          </cell>
        </row>
        <row r="16">
          <cell r="A16" t="str">
            <v>Swap 2</v>
          </cell>
        </row>
        <row r="17">
          <cell r="A17" t="str">
            <v>Swap 3</v>
          </cell>
        </row>
        <row r="18">
          <cell r="A18" t="str">
            <v>Swap 4</v>
          </cell>
        </row>
        <row r="19">
          <cell r="A19" t="str">
            <v>Swap 5</v>
          </cell>
        </row>
        <row r="20">
          <cell r="A20" t="str">
            <v>Swap 6</v>
          </cell>
        </row>
        <row r="21">
          <cell r="A21" t="str">
            <v>Swap 7</v>
          </cell>
        </row>
        <row r="22">
          <cell r="A22" t="str">
            <v>Swap 8</v>
          </cell>
        </row>
        <row r="42">
          <cell r="A42" t="str">
            <v>Swap 1</v>
          </cell>
        </row>
        <row r="43">
          <cell r="A43" t="str">
            <v>Swap 2</v>
          </cell>
        </row>
        <row r="44">
          <cell r="A44" t="str">
            <v>Swap 3</v>
          </cell>
        </row>
        <row r="45">
          <cell r="A45" t="str">
            <v>Swap 4</v>
          </cell>
        </row>
        <row r="46">
          <cell r="A46" t="str">
            <v>Swap 5</v>
          </cell>
        </row>
        <row r="47">
          <cell r="A47" t="str">
            <v>Swap 6</v>
          </cell>
        </row>
        <row r="48">
          <cell r="A48" t="str">
            <v>Swap 7</v>
          </cell>
        </row>
        <row r="49">
          <cell r="A49" t="str">
            <v>Swap 8</v>
          </cell>
        </row>
        <row r="69">
          <cell r="A69" t="str">
            <v>Swap 1</v>
          </cell>
        </row>
        <row r="70">
          <cell r="A70" t="str">
            <v>Swap 2</v>
          </cell>
        </row>
        <row r="71">
          <cell r="A71" t="str">
            <v>Swap 3</v>
          </cell>
        </row>
        <row r="72">
          <cell r="A72" t="str">
            <v>Swap 4</v>
          </cell>
        </row>
        <row r="73">
          <cell r="A73" t="str">
            <v>Swap 5</v>
          </cell>
        </row>
        <row r="74">
          <cell r="A74" t="str">
            <v>Swap 6</v>
          </cell>
        </row>
        <row r="75">
          <cell r="A75" t="str">
            <v>Swap 7</v>
          </cell>
        </row>
        <row r="76">
          <cell r="A76" t="str">
            <v>Swap 8</v>
          </cell>
        </row>
      </sheetData>
      <sheetData sheetId="9" refreshError="1">
        <row r="13">
          <cell r="A13">
            <v>1</v>
          </cell>
          <cell r="B13" t="str">
            <v>AP01</v>
          </cell>
          <cell r="C13" t="str">
            <v>Cordoba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4">
          <cell r="A14">
            <v>2</v>
          </cell>
          <cell r="B14" t="str">
            <v>AP02</v>
          </cell>
          <cell r="C14" t="str">
            <v>Ejica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</row>
        <row r="15">
          <cell r="A15">
            <v>3</v>
          </cell>
          <cell r="B15" t="str">
            <v>AP03</v>
          </cell>
          <cell r="C15" t="str">
            <v>Alcala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</row>
        <row r="16">
          <cell r="A16">
            <v>4</v>
          </cell>
          <cell r="B16" t="str">
            <v>AP04</v>
          </cell>
          <cell r="C16" t="str">
            <v>Zaragoza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17">
            <v>5</v>
          </cell>
          <cell r="B17" t="str">
            <v>AP05</v>
          </cell>
          <cell r="C17" t="str">
            <v>Evreux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A18">
            <v>6</v>
          </cell>
          <cell r="B18" t="str">
            <v>AP06</v>
          </cell>
          <cell r="C18" t="str">
            <v>Athis Mons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</row>
        <row r="19">
          <cell r="A19">
            <v>7</v>
          </cell>
          <cell r="B19" t="str">
            <v>AP07</v>
          </cell>
          <cell r="C19" t="str">
            <v>Champs sur Marne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A20">
            <v>8</v>
          </cell>
          <cell r="B20" t="str">
            <v>AP08</v>
          </cell>
          <cell r="C20" t="str">
            <v>Saint Cyr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21">
            <v>9</v>
          </cell>
          <cell r="B21" t="str">
            <v>AP09</v>
          </cell>
          <cell r="C21" t="str">
            <v>Gennevilliers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</row>
        <row r="22">
          <cell r="A22">
            <v>10</v>
          </cell>
          <cell r="B22" t="str">
            <v>AP10</v>
          </cell>
          <cell r="C22" t="str">
            <v>Alcatel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</row>
        <row r="23">
          <cell r="A23">
            <v>11</v>
          </cell>
          <cell r="B23" t="str">
            <v>AP11</v>
          </cell>
          <cell r="C23" t="str">
            <v>Fresnes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</row>
        <row r="24">
          <cell r="A24">
            <v>12</v>
          </cell>
          <cell r="B24" t="str">
            <v>AP12</v>
          </cell>
          <cell r="C24" t="str">
            <v>Ivry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A25">
            <v>13</v>
          </cell>
          <cell r="B25" t="str">
            <v>AP13</v>
          </cell>
          <cell r="C25" t="str">
            <v>Vitry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A26">
            <v>14</v>
          </cell>
          <cell r="B26" t="str">
            <v>AP14</v>
          </cell>
          <cell r="C26" t="str">
            <v>Alcatel Part 2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27">
            <v>15</v>
          </cell>
          <cell r="B27" t="str">
            <v>AP15</v>
          </cell>
          <cell r="C27" t="str">
            <v>Aubergenville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A28">
            <v>16</v>
          </cell>
          <cell r="B28" t="str">
            <v>AP16</v>
          </cell>
          <cell r="C28" t="str">
            <v>Nimes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</row>
        <row r="29">
          <cell r="A29">
            <v>17</v>
          </cell>
          <cell r="B29" t="str">
            <v>AP17</v>
          </cell>
          <cell r="C29" t="str">
            <v>Mulhouse - Phase 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</row>
        <row r="30">
          <cell r="A30">
            <v>18</v>
          </cell>
          <cell r="B30" t="str">
            <v>AP18</v>
          </cell>
          <cell r="C30" t="str">
            <v>Mulhouse - Phase 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A31">
            <v>19</v>
          </cell>
          <cell r="B31" t="str">
            <v>AP19</v>
          </cell>
          <cell r="C31" t="str">
            <v>Aubervilliers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A32">
            <v>20</v>
          </cell>
          <cell r="B32" t="str">
            <v>AP20</v>
          </cell>
          <cell r="C32" t="str">
            <v>Roissy Paris Nord II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3">
          <cell r="A33">
            <v>21</v>
          </cell>
          <cell r="B33" t="str">
            <v>AP21</v>
          </cell>
          <cell r="C33" t="str">
            <v>Goussainville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</row>
        <row r="34">
          <cell r="A34">
            <v>22</v>
          </cell>
          <cell r="B34" t="str">
            <v>AP22</v>
          </cell>
          <cell r="C34" t="str">
            <v>Antony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5">
          <cell r="A35">
            <v>23</v>
          </cell>
          <cell r="B35" t="str">
            <v>AP23</v>
          </cell>
          <cell r="C35" t="str">
            <v>Eysines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</row>
        <row r="36">
          <cell r="A36">
            <v>24</v>
          </cell>
          <cell r="B36" t="str">
            <v>AP24</v>
          </cell>
          <cell r="C36" t="str">
            <v>Montigny Le Bretonneux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A37">
            <v>25</v>
          </cell>
          <cell r="B37" t="str">
            <v>AP25</v>
          </cell>
          <cell r="C37" t="str">
            <v>Montpellier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A38">
            <v>26</v>
          </cell>
          <cell r="B38" t="str">
            <v>AP26</v>
          </cell>
          <cell r="C38" t="str">
            <v>Viry Châtillon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A39">
            <v>27</v>
          </cell>
          <cell r="B39" t="str">
            <v>AP27</v>
          </cell>
          <cell r="C39" t="str">
            <v>Vaux Le Pénil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A40">
            <v>28</v>
          </cell>
          <cell r="B40" t="str">
            <v>AP28</v>
          </cell>
          <cell r="C40" t="str">
            <v>Blagnac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A41">
            <v>29</v>
          </cell>
          <cell r="B41">
            <v>0</v>
          </cell>
          <cell r="C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A42">
            <v>29</v>
          </cell>
          <cell r="B42">
            <v>0</v>
          </cell>
          <cell r="C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</row>
        <row r="44">
          <cell r="A44">
            <v>1</v>
          </cell>
          <cell r="B44" t="str">
            <v>AP01</v>
          </cell>
          <cell r="C44" t="str">
            <v>Cordoba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A45">
            <v>2</v>
          </cell>
          <cell r="B45" t="str">
            <v>AP02</v>
          </cell>
          <cell r="C45" t="str">
            <v>Ejica</v>
          </cell>
          <cell r="D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  <row r="46">
          <cell r="A46">
            <v>3</v>
          </cell>
          <cell r="B46" t="str">
            <v>AP03</v>
          </cell>
          <cell r="C46" t="str">
            <v>Alcala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</row>
        <row r="47">
          <cell r="A47">
            <v>4</v>
          </cell>
          <cell r="B47" t="str">
            <v>AP04</v>
          </cell>
          <cell r="C47" t="str">
            <v>Zaragoza</v>
          </cell>
          <cell r="D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A48">
            <v>5</v>
          </cell>
          <cell r="B48" t="str">
            <v>AP05</v>
          </cell>
          <cell r="C48" t="str">
            <v>Evreux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</row>
        <row r="49">
          <cell r="A49">
            <v>6</v>
          </cell>
          <cell r="B49" t="str">
            <v>AP06</v>
          </cell>
          <cell r="C49" t="str">
            <v>Athis Mons</v>
          </cell>
          <cell r="D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</row>
        <row r="50">
          <cell r="A50">
            <v>7</v>
          </cell>
          <cell r="B50" t="str">
            <v>AP07</v>
          </cell>
          <cell r="C50" t="str">
            <v>Champs sur Marne</v>
          </cell>
          <cell r="D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</row>
        <row r="51">
          <cell r="A51">
            <v>8</v>
          </cell>
          <cell r="B51" t="str">
            <v>AP08</v>
          </cell>
          <cell r="C51" t="str">
            <v>Saint Cyr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</row>
        <row r="52">
          <cell r="A52">
            <v>9</v>
          </cell>
          <cell r="B52" t="str">
            <v>AP09</v>
          </cell>
          <cell r="C52" t="str">
            <v>Gennevilliers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</row>
        <row r="53">
          <cell r="A53">
            <v>10</v>
          </cell>
          <cell r="B53" t="str">
            <v>AP10</v>
          </cell>
          <cell r="C53" t="str">
            <v>Alcatel</v>
          </cell>
          <cell r="D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</row>
        <row r="54">
          <cell r="A54">
            <v>11</v>
          </cell>
          <cell r="B54" t="str">
            <v>AP11</v>
          </cell>
          <cell r="C54" t="str">
            <v>Fresnes</v>
          </cell>
          <cell r="D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</row>
        <row r="55">
          <cell r="A55">
            <v>12</v>
          </cell>
          <cell r="B55" t="str">
            <v>AP12</v>
          </cell>
          <cell r="C55" t="str">
            <v>Ivry</v>
          </cell>
          <cell r="D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</row>
        <row r="56">
          <cell r="A56">
            <v>13</v>
          </cell>
          <cell r="B56" t="str">
            <v>AP13</v>
          </cell>
          <cell r="C56" t="str">
            <v>Vitry</v>
          </cell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</row>
        <row r="57">
          <cell r="A57">
            <v>14</v>
          </cell>
          <cell r="B57" t="str">
            <v>AP14</v>
          </cell>
          <cell r="C57" t="str">
            <v>Alcatel Part 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</row>
        <row r="58">
          <cell r="A58">
            <v>15</v>
          </cell>
          <cell r="B58" t="str">
            <v>AP15</v>
          </cell>
          <cell r="C58" t="str">
            <v>Aubergenville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</row>
        <row r="59">
          <cell r="A59">
            <v>16</v>
          </cell>
          <cell r="B59" t="str">
            <v>AP16</v>
          </cell>
          <cell r="C59" t="str">
            <v>Nimes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</row>
        <row r="60">
          <cell r="A60">
            <v>17</v>
          </cell>
          <cell r="B60" t="str">
            <v>AP17</v>
          </cell>
          <cell r="C60" t="str">
            <v>Mulhouse - Phase 1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</row>
        <row r="61">
          <cell r="A61">
            <v>18</v>
          </cell>
          <cell r="B61" t="str">
            <v>AP18</v>
          </cell>
          <cell r="C61" t="str">
            <v>Mulhouse - Phase 2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</row>
        <row r="62">
          <cell r="A62">
            <v>19</v>
          </cell>
          <cell r="B62" t="str">
            <v>AP19</v>
          </cell>
          <cell r="C62" t="str">
            <v>Aubervilliers</v>
          </cell>
          <cell r="D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</row>
        <row r="63">
          <cell r="A63">
            <v>20</v>
          </cell>
          <cell r="B63" t="str">
            <v>AP20</v>
          </cell>
          <cell r="C63" t="str">
            <v>Roissy Paris Nord II</v>
          </cell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</row>
        <row r="64">
          <cell r="A64">
            <v>21</v>
          </cell>
          <cell r="B64" t="str">
            <v>AP21</v>
          </cell>
          <cell r="C64" t="str">
            <v>Goussainville</v>
          </cell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</row>
        <row r="65">
          <cell r="A65">
            <v>22</v>
          </cell>
          <cell r="B65" t="str">
            <v>AP22</v>
          </cell>
          <cell r="C65" t="str">
            <v>Antony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</row>
        <row r="66">
          <cell r="A66">
            <v>23</v>
          </cell>
          <cell r="B66" t="str">
            <v>AP23</v>
          </cell>
          <cell r="C66" t="str">
            <v>Eysines</v>
          </cell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</row>
        <row r="67">
          <cell r="A67">
            <v>24</v>
          </cell>
          <cell r="B67" t="str">
            <v>AP24</v>
          </cell>
          <cell r="C67" t="str">
            <v>Montigny Le Bretonneux</v>
          </cell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</row>
        <row r="68">
          <cell r="A68">
            <v>25</v>
          </cell>
          <cell r="B68" t="str">
            <v>AP25</v>
          </cell>
          <cell r="C68" t="str">
            <v>Montpellier</v>
          </cell>
          <cell r="D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</row>
        <row r="69">
          <cell r="A69">
            <v>26</v>
          </cell>
          <cell r="B69" t="str">
            <v>AP26</v>
          </cell>
          <cell r="C69" t="str">
            <v>Viry Châtillon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</row>
        <row r="70">
          <cell r="A70">
            <v>27</v>
          </cell>
          <cell r="B70" t="str">
            <v>AP27</v>
          </cell>
          <cell r="C70" t="str">
            <v>Vaux Le Pénil</v>
          </cell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</row>
        <row r="71">
          <cell r="A71">
            <v>28</v>
          </cell>
          <cell r="B71" t="str">
            <v>AP28</v>
          </cell>
          <cell r="C71" t="str">
            <v>Blagnac</v>
          </cell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</row>
        <row r="72">
          <cell r="A72">
            <v>29</v>
          </cell>
          <cell r="B72">
            <v>0</v>
          </cell>
          <cell r="C72">
            <v>0</v>
          </cell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</row>
        <row r="73">
          <cell r="A73">
            <v>29</v>
          </cell>
          <cell r="B73">
            <v>0</v>
          </cell>
          <cell r="C73">
            <v>0</v>
          </cell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</row>
        <row r="75">
          <cell r="A75">
            <v>1</v>
          </cell>
          <cell r="B75" t="str">
            <v>AP01</v>
          </cell>
          <cell r="C75" t="str">
            <v>Cordoba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</row>
        <row r="76">
          <cell r="A76">
            <v>2</v>
          </cell>
          <cell r="B76" t="str">
            <v>AP02</v>
          </cell>
          <cell r="C76" t="str">
            <v>Ejica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</row>
        <row r="77">
          <cell r="A77">
            <v>3</v>
          </cell>
          <cell r="B77" t="str">
            <v>AP03</v>
          </cell>
          <cell r="C77" t="str">
            <v>Alcala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</row>
        <row r="78">
          <cell r="A78">
            <v>4</v>
          </cell>
          <cell r="B78" t="str">
            <v>AP04</v>
          </cell>
          <cell r="C78" t="str">
            <v>Zaragoza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</row>
        <row r="79">
          <cell r="A79">
            <v>5</v>
          </cell>
          <cell r="B79" t="str">
            <v>AP05</v>
          </cell>
          <cell r="C79" t="str">
            <v>Evreux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</row>
        <row r="80">
          <cell r="A80">
            <v>6</v>
          </cell>
          <cell r="B80" t="str">
            <v>AP06</v>
          </cell>
          <cell r="C80" t="str">
            <v>Athis Mons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</row>
        <row r="81">
          <cell r="A81">
            <v>7</v>
          </cell>
          <cell r="B81" t="str">
            <v>AP07</v>
          </cell>
          <cell r="C81" t="str">
            <v>Champs sur Marne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</row>
        <row r="82">
          <cell r="A82">
            <v>8</v>
          </cell>
          <cell r="B82" t="str">
            <v>AP08</v>
          </cell>
          <cell r="C82" t="str">
            <v>Saint Cyr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</row>
        <row r="83">
          <cell r="A83">
            <v>9</v>
          </cell>
          <cell r="B83" t="str">
            <v>AP09</v>
          </cell>
          <cell r="C83" t="str">
            <v>Gennevilliers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</row>
        <row r="84">
          <cell r="A84">
            <v>10</v>
          </cell>
          <cell r="B84" t="str">
            <v>AP10</v>
          </cell>
          <cell r="C84" t="str">
            <v>Alcatel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</row>
        <row r="85">
          <cell r="A85">
            <v>11</v>
          </cell>
          <cell r="B85" t="str">
            <v>AP11</v>
          </cell>
          <cell r="C85" t="str">
            <v>Fresnes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</row>
        <row r="86">
          <cell r="A86">
            <v>12</v>
          </cell>
          <cell r="B86" t="str">
            <v>AP12</v>
          </cell>
          <cell r="C86" t="str">
            <v>Ivry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</row>
        <row r="87">
          <cell r="A87">
            <v>13</v>
          </cell>
          <cell r="B87" t="str">
            <v>AP13</v>
          </cell>
          <cell r="C87" t="str">
            <v>Vitry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</row>
        <row r="88">
          <cell r="A88">
            <v>14</v>
          </cell>
          <cell r="B88" t="str">
            <v>AP14</v>
          </cell>
          <cell r="C88" t="str">
            <v>Alcatel Part 2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</row>
        <row r="89">
          <cell r="A89">
            <v>15</v>
          </cell>
          <cell r="B89" t="str">
            <v>AP15</v>
          </cell>
          <cell r="C89" t="str">
            <v>Aubergenville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</row>
        <row r="90">
          <cell r="A90">
            <v>16</v>
          </cell>
          <cell r="B90" t="str">
            <v>AP16</v>
          </cell>
          <cell r="C90" t="str">
            <v>Nimes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</row>
        <row r="91">
          <cell r="A91">
            <v>17</v>
          </cell>
          <cell r="B91" t="str">
            <v>AP17</v>
          </cell>
          <cell r="C91" t="str">
            <v>Mulhouse - Phase 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</row>
        <row r="92">
          <cell r="A92">
            <v>18</v>
          </cell>
          <cell r="B92" t="str">
            <v>AP18</v>
          </cell>
          <cell r="C92" t="str">
            <v>Mulhouse - Phase 2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</row>
        <row r="93">
          <cell r="A93">
            <v>19</v>
          </cell>
          <cell r="B93" t="str">
            <v>AP19</v>
          </cell>
          <cell r="C93" t="str">
            <v>Aubervilliers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</row>
        <row r="94">
          <cell r="A94">
            <v>20</v>
          </cell>
          <cell r="B94" t="str">
            <v>AP20</v>
          </cell>
          <cell r="C94" t="str">
            <v>Roissy Paris Nord II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</row>
        <row r="95">
          <cell r="A95">
            <v>21</v>
          </cell>
          <cell r="B95" t="str">
            <v>AP21</v>
          </cell>
          <cell r="C95" t="str">
            <v>Goussainville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</row>
        <row r="96">
          <cell r="A96">
            <v>22</v>
          </cell>
          <cell r="B96" t="str">
            <v>AP22</v>
          </cell>
          <cell r="C96" t="str">
            <v>Antony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</row>
        <row r="97">
          <cell r="A97">
            <v>23</v>
          </cell>
          <cell r="B97" t="str">
            <v>AP23</v>
          </cell>
          <cell r="C97" t="str">
            <v>Eysines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A98">
            <v>24</v>
          </cell>
          <cell r="B98" t="str">
            <v>AP24</v>
          </cell>
          <cell r="C98" t="str">
            <v>Montigny Le Bretonneux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</row>
        <row r="99">
          <cell r="A99">
            <v>25</v>
          </cell>
          <cell r="B99" t="str">
            <v>AP25</v>
          </cell>
          <cell r="C99" t="str">
            <v>Montpellier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</row>
        <row r="100">
          <cell r="A100">
            <v>26</v>
          </cell>
          <cell r="B100" t="str">
            <v>AP26</v>
          </cell>
          <cell r="C100" t="str">
            <v>Viry Châtillon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</row>
        <row r="101">
          <cell r="A101">
            <v>27</v>
          </cell>
          <cell r="B101" t="str">
            <v>AP27</v>
          </cell>
          <cell r="C101" t="str">
            <v>Vaux Le Pénil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</row>
        <row r="102">
          <cell r="A102">
            <v>28</v>
          </cell>
          <cell r="B102" t="str">
            <v>AP28</v>
          </cell>
          <cell r="C102" t="str">
            <v>Blagnac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</row>
        <row r="103">
          <cell r="A103">
            <v>29</v>
          </cell>
          <cell r="B103">
            <v>0</v>
          </cell>
          <cell r="C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</row>
        <row r="104">
          <cell r="A104">
            <v>29</v>
          </cell>
          <cell r="B104">
            <v>0</v>
          </cell>
          <cell r="C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</row>
        <row r="284">
          <cell r="A284">
            <v>1</v>
          </cell>
          <cell r="B284" t="str">
            <v>AP01</v>
          </cell>
          <cell r="C284" t="str">
            <v>Cordoba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</row>
        <row r="285">
          <cell r="A285">
            <v>2</v>
          </cell>
          <cell r="B285" t="str">
            <v>AP02</v>
          </cell>
          <cell r="C285" t="str">
            <v>Ejica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</row>
        <row r="286">
          <cell r="A286">
            <v>3</v>
          </cell>
          <cell r="B286" t="str">
            <v>AP03</v>
          </cell>
          <cell r="C286" t="str">
            <v>Alcala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</row>
        <row r="287">
          <cell r="A287">
            <v>4</v>
          </cell>
          <cell r="B287" t="str">
            <v>AP04</v>
          </cell>
          <cell r="C287" t="str">
            <v>Zaragoza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</row>
        <row r="288">
          <cell r="A288">
            <v>5</v>
          </cell>
          <cell r="B288" t="str">
            <v>AP05</v>
          </cell>
          <cell r="C288" t="str">
            <v>Evreux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</row>
        <row r="289">
          <cell r="A289">
            <v>6</v>
          </cell>
          <cell r="B289" t="str">
            <v>AP06</v>
          </cell>
          <cell r="C289" t="str">
            <v>Athis Mons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</row>
        <row r="290">
          <cell r="A290">
            <v>7</v>
          </cell>
          <cell r="B290" t="str">
            <v>AP07</v>
          </cell>
          <cell r="C290" t="str">
            <v>Champs sur Marne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</row>
        <row r="291">
          <cell r="A291">
            <v>8</v>
          </cell>
          <cell r="B291" t="str">
            <v>AP08</v>
          </cell>
          <cell r="C291" t="str">
            <v>Saint Cyr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</row>
        <row r="292">
          <cell r="A292">
            <v>9</v>
          </cell>
          <cell r="B292" t="str">
            <v>AP09</v>
          </cell>
          <cell r="C292" t="str">
            <v>Gennevilliers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</row>
        <row r="293">
          <cell r="A293">
            <v>10</v>
          </cell>
          <cell r="B293" t="str">
            <v>AP10</v>
          </cell>
          <cell r="C293" t="str">
            <v>Alcatel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</row>
        <row r="294">
          <cell r="A294">
            <v>11</v>
          </cell>
          <cell r="B294" t="str">
            <v>AP11</v>
          </cell>
          <cell r="C294" t="str">
            <v>Fresnes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</row>
        <row r="295">
          <cell r="A295">
            <v>12</v>
          </cell>
          <cell r="B295" t="str">
            <v>AP12</v>
          </cell>
          <cell r="C295" t="str">
            <v>Ivry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</row>
        <row r="296">
          <cell r="A296">
            <v>13</v>
          </cell>
          <cell r="B296" t="str">
            <v>AP13</v>
          </cell>
          <cell r="C296" t="str">
            <v>Vitry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</row>
        <row r="297">
          <cell r="A297">
            <v>14</v>
          </cell>
          <cell r="B297" t="str">
            <v>AP14</v>
          </cell>
          <cell r="C297" t="str">
            <v>Alcatel Part 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</row>
        <row r="298">
          <cell r="A298">
            <v>15</v>
          </cell>
          <cell r="B298" t="str">
            <v>AP15</v>
          </cell>
          <cell r="C298" t="str">
            <v>Aubergenville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</row>
        <row r="299">
          <cell r="A299">
            <v>16</v>
          </cell>
          <cell r="B299" t="str">
            <v>AP16</v>
          </cell>
          <cell r="C299" t="str">
            <v>Nimes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</row>
        <row r="300">
          <cell r="A300">
            <v>17</v>
          </cell>
          <cell r="B300" t="str">
            <v>AP17</v>
          </cell>
          <cell r="C300" t="str">
            <v>Mulhouse - Phase 1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</row>
        <row r="301">
          <cell r="A301">
            <v>18</v>
          </cell>
          <cell r="B301" t="str">
            <v>AP18</v>
          </cell>
          <cell r="C301" t="str">
            <v>Mulhouse - Phase 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</row>
        <row r="302">
          <cell r="A302">
            <v>19</v>
          </cell>
          <cell r="B302" t="str">
            <v>AP19</v>
          </cell>
          <cell r="C302" t="str">
            <v>Aubervilliers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</row>
        <row r="303">
          <cell r="A303">
            <v>20</v>
          </cell>
          <cell r="B303" t="str">
            <v>AP20</v>
          </cell>
          <cell r="C303" t="str">
            <v>Roissy Paris Nord II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</row>
        <row r="304">
          <cell r="A304">
            <v>21</v>
          </cell>
          <cell r="B304" t="str">
            <v>AP21</v>
          </cell>
          <cell r="C304" t="str">
            <v>Goussainville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</row>
        <row r="305">
          <cell r="A305">
            <v>22</v>
          </cell>
          <cell r="B305" t="str">
            <v>AP22</v>
          </cell>
          <cell r="C305" t="str">
            <v>Antony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</row>
        <row r="306">
          <cell r="A306">
            <v>23</v>
          </cell>
          <cell r="B306" t="str">
            <v>AP23</v>
          </cell>
          <cell r="C306" t="str">
            <v>Eysines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</row>
        <row r="307">
          <cell r="A307">
            <v>24</v>
          </cell>
          <cell r="B307" t="str">
            <v>AP24</v>
          </cell>
          <cell r="C307" t="str">
            <v>Montigny Le Bretonneux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</row>
        <row r="308">
          <cell r="A308">
            <v>25</v>
          </cell>
          <cell r="B308" t="str">
            <v>AP25</v>
          </cell>
          <cell r="C308" t="str">
            <v>Montpellier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</row>
        <row r="309">
          <cell r="A309">
            <v>26</v>
          </cell>
          <cell r="B309" t="str">
            <v>AP26</v>
          </cell>
          <cell r="C309" t="str">
            <v>Viry Châtillon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</row>
        <row r="310">
          <cell r="A310">
            <v>27</v>
          </cell>
          <cell r="B310" t="str">
            <v>AP27</v>
          </cell>
          <cell r="C310" t="str">
            <v>Vaux Le Pénil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</row>
        <row r="311">
          <cell r="A311">
            <v>28</v>
          </cell>
          <cell r="B311" t="str">
            <v>AP28</v>
          </cell>
          <cell r="C311" t="str">
            <v>Blagnac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</row>
        <row r="312">
          <cell r="A312">
            <v>29</v>
          </cell>
          <cell r="B312">
            <v>0</v>
          </cell>
          <cell r="C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</row>
        <row r="313">
          <cell r="A313">
            <v>29</v>
          </cell>
          <cell r="B313">
            <v>0</v>
          </cell>
          <cell r="C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</row>
      </sheetData>
      <sheetData sheetId="10" refreshError="1">
        <row r="13">
          <cell r="A13">
            <v>1</v>
          </cell>
          <cell r="B13" t="str">
            <v>AP01</v>
          </cell>
          <cell r="C13" t="str">
            <v>Cordoba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4">
          <cell r="A14">
            <v>2</v>
          </cell>
          <cell r="B14" t="str">
            <v>AP02</v>
          </cell>
          <cell r="C14" t="str">
            <v>Ejica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</row>
        <row r="15">
          <cell r="A15">
            <v>3</v>
          </cell>
          <cell r="B15" t="str">
            <v>AP03</v>
          </cell>
          <cell r="C15" t="str">
            <v>Alcala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</row>
        <row r="16">
          <cell r="A16">
            <v>4</v>
          </cell>
          <cell r="B16" t="str">
            <v>AP04</v>
          </cell>
          <cell r="C16" t="str">
            <v>Zaragoza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17">
            <v>5</v>
          </cell>
          <cell r="B17" t="str">
            <v>AP05</v>
          </cell>
          <cell r="C17" t="str">
            <v>Evreux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A18">
            <v>6</v>
          </cell>
          <cell r="B18" t="str">
            <v>AP06</v>
          </cell>
          <cell r="C18" t="str">
            <v>Athis Mons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</row>
        <row r="19">
          <cell r="A19">
            <v>7</v>
          </cell>
          <cell r="B19" t="str">
            <v>AP07</v>
          </cell>
          <cell r="C19" t="str">
            <v>Champs sur Marne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A20">
            <v>8</v>
          </cell>
          <cell r="B20" t="str">
            <v>AP08</v>
          </cell>
          <cell r="C20" t="str">
            <v>Saint Cyr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21">
            <v>9</v>
          </cell>
          <cell r="B21" t="str">
            <v>AP09</v>
          </cell>
          <cell r="C21" t="str">
            <v>Gennevilliers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</row>
        <row r="22">
          <cell r="A22">
            <v>10</v>
          </cell>
          <cell r="B22" t="str">
            <v>AP10</v>
          </cell>
          <cell r="C22" t="str">
            <v>Alcatel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</row>
        <row r="23">
          <cell r="A23">
            <v>11</v>
          </cell>
          <cell r="B23" t="str">
            <v>AP11</v>
          </cell>
          <cell r="C23" t="str">
            <v>Fresnes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</row>
        <row r="24">
          <cell r="A24">
            <v>12</v>
          </cell>
          <cell r="B24" t="str">
            <v>AP12</v>
          </cell>
          <cell r="C24" t="str">
            <v>Ivry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A25">
            <v>13</v>
          </cell>
          <cell r="B25" t="str">
            <v>AP13</v>
          </cell>
          <cell r="C25" t="str">
            <v>Vitry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A26">
            <v>14</v>
          </cell>
          <cell r="B26" t="str">
            <v>AP14</v>
          </cell>
          <cell r="C26" t="str">
            <v>Alcatel Part 2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27">
            <v>15</v>
          </cell>
          <cell r="B27" t="str">
            <v>AP15</v>
          </cell>
          <cell r="C27" t="str">
            <v>Aubergenville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A28">
            <v>16</v>
          </cell>
          <cell r="B28" t="str">
            <v>AP16</v>
          </cell>
          <cell r="C28" t="str">
            <v>Nimes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</row>
        <row r="29">
          <cell r="A29">
            <v>17</v>
          </cell>
          <cell r="B29" t="str">
            <v>AP17</v>
          </cell>
          <cell r="C29" t="str">
            <v>Mulhouse - Phase 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</row>
        <row r="30">
          <cell r="A30">
            <v>18</v>
          </cell>
          <cell r="B30" t="str">
            <v>AP18</v>
          </cell>
          <cell r="C30" t="str">
            <v>Mulhouse - Phase 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A31">
            <v>19</v>
          </cell>
          <cell r="B31" t="str">
            <v>AP19</v>
          </cell>
          <cell r="C31" t="str">
            <v>Aubervilliers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A32">
            <v>20</v>
          </cell>
          <cell r="B32" t="str">
            <v>AP20</v>
          </cell>
          <cell r="C32" t="str">
            <v>Roissy Paris Nord II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3">
          <cell r="A33">
            <v>21</v>
          </cell>
          <cell r="B33" t="str">
            <v>AP21</v>
          </cell>
          <cell r="C33" t="str">
            <v>Goussainville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</row>
        <row r="34">
          <cell r="A34">
            <v>22</v>
          </cell>
          <cell r="B34" t="str">
            <v>AP22</v>
          </cell>
          <cell r="C34" t="str">
            <v>Antony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5">
          <cell r="A35">
            <v>23</v>
          </cell>
          <cell r="B35" t="str">
            <v>AP23</v>
          </cell>
          <cell r="C35" t="str">
            <v>Eysines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</row>
        <row r="36">
          <cell r="A36">
            <v>24</v>
          </cell>
          <cell r="B36" t="str">
            <v>AP24</v>
          </cell>
          <cell r="C36" t="str">
            <v>Montigny Le Bretonneux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A37">
            <v>25</v>
          </cell>
          <cell r="B37" t="str">
            <v>AP25</v>
          </cell>
          <cell r="C37" t="str">
            <v>Montpellier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A38">
            <v>26</v>
          </cell>
          <cell r="B38" t="str">
            <v>AP26</v>
          </cell>
          <cell r="C38" t="str">
            <v>Viry Châtillon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A39">
            <v>27</v>
          </cell>
          <cell r="B39" t="str">
            <v>AP27</v>
          </cell>
          <cell r="C39" t="str">
            <v>Vaux Le Pénil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A40">
            <v>28</v>
          </cell>
          <cell r="B40" t="str">
            <v>AP28</v>
          </cell>
          <cell r="C40" t="str">
            <v>Blagnac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A41">
            <v>29</v>
          </cell>
          <cell r="B41">
            <v>0</v>
          </cell>
          <cell r="C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A42">
            <v>29</v>
          </cell>
          <cell r="B42">
            <v>0</v>
          </cell>
          <cell r="C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</row>
        <row r="44">
          <cell r="A44">
            <v>1</v>
          </cell>
          <cell r="B44" t="str">
            <v>AP01</v>
          </cell>
          <cell r="C44" t="str">
            <v>Cordoba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A45">
            <v>2</v>
          </cell>
          <cell r="B45" t="str">
            <v>AP02</v>
          </cell>
          <cell r="C45" t="str">
            <v>Ejica</v>
          </cell>
          <cell r="D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  <row r="46">
          <cell r="A46">
            <v>3</v>
          </cell>
          <cell r="B46" t="str">
            <v>AP03</v>
          </cell>
          <cell r="C46" t="str">
            <v>Alcala</v>
          </cell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</row>
        <row r="47">
          <cell r="A47">
            <v>4</v>
          </cell>
          <cell r="B47" t="str">
            <v>AP04</v>
          </cell>
          <cell r="C47" t="str">
            <v>Zaragoza</v>
          </cell>
          <cell r="D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A48">
            <v>5</v>
          </cell>
          <cell r="B48" t="str">
            <v>AP05</v>
          </cell>
          <cell r="C48" t="str">
            <v>Evreux</v>
          </cell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</row>
        <row r="49">
          <cell r="A49">
            <v>6</v>
          </cell>
          <cell r="B49" t="str">
            <v>AP06</v>
          </cell>
          <cell r="C49" t="str">
            <v>Athis Mons</v>
          </cell>
          <cell r="D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</row>
        <row r="50">
          <cell r="A50">
            <v>7</v>
          </cell>
          <cell r="B50" t="str">
            <v>AP07</v>
          </cell>
          <cell r="C50" t="str">
            <v>Champs sur Marne</v>
          </cell>
          <cell r="D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</row>
        <row r="51">
          <cell r="A51">
            <v>8</v>
          </cell>
          <cell r="B51" t="str">
            <v>AP08</v>
          </cell>
          <cell r="C51" t="str">
            <v>Saint Cyr</v>
          </cell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</row>
        <row r="52">
          <cell r="A52">
            <v>9</v>
          </cell>
          <cell r="B52" t="str">
            <v>AP09</v>
          </cell>
          <cell r="C52" t="str">
            <v>Gennevilliers</v>
          </cell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</row>
        <row r="53">
          <cell r="A53">
            <v>10</v>
          </cell>
          <cell r="B53" t="str">
            <v>AP10</v>
          </cell>
          <cell r="C53" t="str">
            <v>Alcatel</v>
          </cell>
          <cell r="D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</row>
        <row r="54">
          <cell r="A54">
            <v>11</v>
          </cell>
          <cell r="B54" t="str">
            <v>AP11</v>
          </cell>
          <cell r="C54" t="str">
            <v>Fresnes</v>
          </cell>
          <cell r="D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</row>
        <row r="55">
          <cell r="A55">
            <v>12</v>
          </cell>
          <cell r="B55" t="str">
            <v>AP12</v>
          </cell>
          <cell r="C55" t="str">
            <v>Ivry</v>
          </cell>
          <cell r="D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</row>
        <row r="56">
          <cell r="A56">
            <v>13</v>
          </cell>
          <cell r="B56" t="str">
            <v>AP13</v>
          </cell>
          <cell r="C56" t="str">
            <v>Vitry</v>
          </cell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</row>
        <row r="57">
          <cell r="A57">
            <v>14</v>
          </cell>
          <cell r="B57" t="str">
            <v>AP14</v>
          </cell>
          <cell r="C57" t="str">
            <v>Alcatel Part 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</row>
        <row r="58">
          <cell r="A58">
            <v>15</v>
          </cell>
          <cell r="B58" t="str">
            <v>AP15</v>
          </cell>
          <cell r="C58" t="str">
            <v>Aubergenville</v>
          </cell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</row>
        <row r="59">
          <cell r="A59">
            <v>16</v>
          </cell>
          <cell r="B59" t="str">
            <v>AP16</v>
          </cell>
          <cell r="C59" t="str">
            <v>Nimes</v>
          </cell>
          <cell r="D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</row>
        <row r="60">
          <cell r="A60">
            <v>17</v>
          </cell>
          <cell r="B60" t="str">
            <v>AP17</v>
          </cell>
          <cell r="C60" t="str">
            <v>Mulhouse - Phase 1</v>
          </cell>
          <cell r="D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</row>
        <row r="61">
          <cell r="A61">
            <v>18</v>
          </cell>
          <cell r="B61" t="str">
            <v>AP18</v>
          </cell>
          <cell r="C61" t="str">
            <v>Mulhouse - Phase 2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</row>
        <row r="62">
          <cell r="A62">
            <v>19</v>
          </cell>
          <cell r="B62" t="str">
            <v>AP19</v>
          </cell>
          <cell r="C62" t="str">
            <v>Aubervilliers</v>
          </cell>
          <cell r="D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</row>
        <row r="63">
          <cell r="A63">
            <v>20</v>
          </cell>
          <cell r="B63" t="str">
            <v>AP20</v>
          </cell>
          <cell r="C63" t="str">
            <v>Roissy Paris Nord II</v>
          </cell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</row>
        <row r="64">
          <cell r="A64">
            <v>21</v>
          </cell>
          <cell r="B64" t="str">
            <v>AP21</v>
          </cell>
          <cell r="C64" t="str">
            <v>Goussainville</v>
          </cell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</row>
        <row r="65">
          <cell r="A65">
            <v>22</v>
          </cell>
          <cell r="B65" t="str">
            <v>AP22</v>
          </cell>
          <cell r="C65" t="str">
            <v>Antony</v>
          </cell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</row>
        <row r="66">
          <cell r="A66">
            <v>23</v>
          </cell>
          <cell r="B66" t="str">
            <v>AP23</v>
          </cell>
          <cell r="C66" t="str">
            <v>Eysines</v>
          </cell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</row>
        <row r="67">
          <cell r="A67">
            <v>24</v>
          </cell>
          <cell r="B67" t="str">
            <v>AP24</v>
          </cell>
          <cell r="C67" t="str">
            <v>Montigny Le Bretonneux</v>
          </cell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</row>
        <row r="68">
          <cell r="A68">
            <v>25</v>
          </cell>
          <cell r="B68" t="str">
            <v>AP25</v>
          </cell>
          <cell r="C68" t="str">
            <v>Montpellier</v>
          </cell>
          <cell r="D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</row>
        <row r="69">
          <cell r="A69">
            <v>26</v>
          </cell>
          <cell r="B69" t="str">
            <v>AP26</v>
          </cell>
          <cell r="C69" t="str">
            <v>Viry Châtillon</v>
          </cell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</row>
        <row r="70">
          <cell r="A70">
            <v>27</v>
          </cell>
          <cell r="B70" t="str">
            <v>AP27</v>
          </cell>
          <cell r="C70" t="str">
            <v>Vaux Le Pénil</v>
          </cell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</row>
        <row r="71">
          <cell r="A71">
            <v>28</v>
          </cell>
          <cell r="B71" t="str">
            <v>AP28</v>
          </cell>
          <cell r="C71" t="str">
            <v>Blagnac</v>
          </cell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</row>
        <row r="72">
          <cell r="A72">
            <v>29</v>
          </cell>
          <cell r="B72">
            <v>0</v>
          </cell>
          <cell r="C72">
            <v>0</v>
          </cell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</row>
        <row r="73">
          <cell r="A73">
            <v>29</v>
          </cell>
          <cell r="B73">
            <v>0</v>
          </cell>
          <cell r="C73">
            <v>0</v>
          </cell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</row>
        <row r="75">
          <cell r="A75">
            <v>1</v>
          </cell>
          <cell r="B75" t="str">
            <v>AP01</v>
          </cell>
          <cell r="C75" t="str">
            <v>Cordoba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</row>
        <row r="76">
          <cell r="A76">
            <v>2</v>
          </cell>
          <cell r="B76" t="str">
            <v>AP02</v>
          </cell>
          <cell r="C76" t="str">
            <v>Ejica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</row>
        <row r="77">
          <cell r="A77">
            <v>3</v>
          </cell>
          <cell r="B77" t="str">
            <v>AP03</v>
          </cell>
          <cell r="C77" t="str">
            <v>Alcala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</row>
        <row r="78">
          <cell r="A78">
            <v>4</v>
          </cell>
          <cell r="B78" t="str">
            <v>AP04</v>
          </cell>
          <cell r="C78" t="str">
            <v>Zaragoza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</row>
        <row r="79">
          <cell r="A79">
            <v>5</v>
          </cell>
          <cell r="B79" t="str">
            <v>AP05</v>
          </cell>
          <cell r="C79" t="str">
            <v>Evreux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</row>
        <row r="80">
          <cell r="A80">
            <v>6</v>
          </cell>
          <cell r="B80" t="str">
            <v>AP06</v>
          </cell>
          <cell r="C80" t="str">
            <v>Athis Mons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</row>
        <row r="81">
          <cell r="A81">
            <v>7</v>
          </cell>
          <cell r="B81" t="str">
            <v>AP07</v>
          </cell>
          <cell r="C81" t="str">
            <v>Champs sur Marne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</row>
        <row r="82">
          <cell r="A82">
            <v>8</v>
          </cell>
          <cell r="B82" t="str">
            <v>AP08</v>
          </cell>
          <cell r="C82" t="str">
            <v>Saint Cyr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</row>
        <row r="83">
          <cell r="A83">
            <v>9</v>
          </cell>
          <cell r="B83" t="str">
            <v>AP09</v>
          </cell>
          <cell r="C83" t="str">
            <v>Gennevilliers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</row>
        <row r="84">
          <cell r="A84">
            <v>10</v>
          </cell>
          <cell r="B84" t="str">
            <v>AP10</v>
          </cell>
          <cell r="C84" t="str">
            <v>Alcatel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</row>
        <row r="85">
          <cell r="A85">
            <v>11</v>
          </cell>
          <cell r="B85" t="str">
            <v>AP11</v>
          </cell>
          <cell r="C85" t="str">
            <v>Fresnes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</row>
        <row r="86">
          <cell r="A86">
            <v>12</v>
          </cell>
          <cell r="B86" t="str">
            <v>AP12</v>
          </cell>
          <cell r="C86" t="str">
            <v>Ivry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</row>
        <row r="87">
          <cell r="A87">
            <v>13</v>
          </cell>
          <cell r="B87" t="str">
            <v>AP13</v>
          </cell>
          <cell r="C87" t="str">
            <v>Vitry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</row>
        <row r="88">
          <cell r="A88">
            <v>14</v>
          </cell>
          <cell r="B88" t="str">
            <v>AP14</v>
          </cell>
          <cell r="C88" t="str">
            <v>Alcatel Part 2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</row>
        <row r="89">
          <cell r="A89">
            <v>15</v>
          </cell>
          <cell r="B89" t="str">
            <v>AP15</v>
          </cell>
          <cell r="C89" t="str">
            <v>Aubergenville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</row>
        <row r="90">
          <cell r="A90">
            <v>16</v>
          </cell>
          <cell r="B90" t="str">
            <v>AP16</v>
          </cell>
          <cell r="C90" t="str">
            <v>Nimes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</row>
        <row r="91">
          <cell r="A91">
            <v>17</v>
          </cell>
          <cell r="B91" t="str">
            <v>AP17</v>
          </cell>
          <cell r="C91" t="str">
            <v>Mulhouse - Phase 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</row>
        <row r="92">
          <cell r="A92">
            <v>18</v>
          </cell>
          <cell r="B92" t="str">
            <v>AP18</v>
          </cell>
          <cell r="C92" t="str">
            <v>Mulhouse - Phase 2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</row>
        <row r="93">
          <cell r="A93">
            <v>19</v>
          </cell>
          <cell r="B93" t="str">
            <v>AP19</v>
          </cell>
          <cell r="C93" t="str">
            <v>Aubervilliers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</row>
        <row r="94">
          <cell r="A94">
            <v>20</v>
          </cell>
          <cell r="B94" t="str">
            <v>AP20</v>
          </cell>
          <cell r="C94" t="str">
            <v>Roissy Paris Nord II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</row>
        <row r="95">
          <cell r="A95">
            <v>21</v>
          </cell>
          <cell r="B95" t="str">
            <v>AP21</v>
          </cell>
          <cell r="C95" t="str">
            <v>Goussainville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</row>
        <row r="96">
          <cell r="A96">
            <v>22</v>
          </cell>
          <cell r="B96" t="str">
            <v>AP22</v>
          </cell>
          <cell r="C96" t="str">
            <v>Antony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</row>
        <row r="97">
          <cell r="A97">
            <v>23</v>
          </cell>
          <cell r="B97" t="str">
            <v>AP23</v>
          </cell>
          <cell r="C97" t="str">
            <v>Eysines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A98">
            <v>24</v>
          </cell>
          <cell r="B98" t="str">
            <v>AP24</v>
          </cell>
          <cell r="C98" t="str">
            <v>Montigny Le Bretonneux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</row>
        <row r="99">
          <cell r="A99">
            <v>25</v>
          </cell>
          <cell r="B99" t="str">
            <v>AP25</v>
          </cell>
          <cell r="C99" t="str">
            <v>Montpellier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</row>
        <row r="100">
          <cell r="A100">
            <v>26</v>
          </cell>
          <cell r="B100" t="str">
            <v>AP26</v>
          </cell>
          <cell r="C100" t="str">
            <v>Viry Châtillon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</row>
        <row r="101">
          <cell r="A101">
            <v>27</v>
          </cell>
          <cell r="B101" t="str">
            <v>AP27</v>
          </cell>
          <cell r="C101" t="str">
            <v>Vaux Le Pénil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</row>
        <row r="102">
          <cell r="A102">
            <v>28</v>
          </cell>
          <cell r="B102" t="str">
            <v>AP28</v>
          </cell>
          <cell r="C102" t="str">
            <v>Blagnac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</row>
        <row r="103">
          <cell r="A103">
            <v>29</v>
          </cell>
          <cell r="B103">
            <v>0</v>
          </cell>
          <cell r="C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</row>
        <row r="104">
          <cell r="A104">
            <v>29</v>
          </cell>
          <cell r="B104">
            <v>0</v>
          </cell>
          <cell r="C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</row>
        <row r="284">
          <cell r="A284">
            <v>1</v>
          </cell>
          <cell r="B284" t="str">
            <v>AP01</v>
          </cell>
          <cell r="C284" t="str">
            <v>Cordoba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</row>
        <row r="285">
          <cell r="A285">
            <v>2</v>
          </cell>
          <cell r="B285" t="str">
            <v>AP02</v>
          </cell>
          <cell r="C285" t="str">
            <v>Ejica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</row>
        <row r="286">
          <cell r="A286">
            <v>3</v>
          </cell>
          <cell r="B286" t="str">
            <v>AP03</v>
          </cell>
          <cell r="C286" t="str">
            <v>Alcala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</row>
        <row r="287">
          <cell r="A287">
            <v>4</v>
          </cell>
          <cell r="B287" t="str">
            <v>AP04</v>
          </cell>
          <cell r="C287" t="str">
            <v>Zaragoza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</row>
        <row r="288">
          <cell r="A288">
            <v>5</v>
          </cell>
          <cell r="B288" t="str">
            <v>AP05</v>
          </cell>
          <cell r="C288" t="str">
            <v>Evreux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</row>
        <row r="289">
          <cell r="A289">
            <v>6</v>
          </cell>
          <cell r="B289" t="str">
            <v>AP06</v>
          </cell>
          <cell r="C289" t="str">
            <v>Athis Mons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</row>
        <row r="290">
          <cell r="A290">
            <v>7</v>
          </cell>
          <cell r="B290" t="str">
            <v>AP07</v>
          </cell>
          <cell r="C290" t="str">
            <v>Champs sur Marne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</row>
        <row r="291">
          <cell r="A291">
            <v>8</v>
          </cell>
          <cell r="B291" t="str">
            <v>AP08</v>
          </cell>
          <cell r="C291" t="str">
            <v>Saint Cyr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</row>
        <row r="292">
          <cell r="A292">
            <v>9</v>
          </cell>
          <cell r="B292" t="str">
            <v>AP09</v>
          </cell>
          <cell r="C292" t="str">
            <v>Gennevilliers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</row>
        <row r="293">
          <cell r="A293">
            <v>10</v>
          </cell>
          <cell r="B293" t="str">
            <v>AP10</v>
          </cell>
          <cell r="C293" t="str">
            <v>Alcatel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</row>
        <row r="294">
          <cell r="A294">
            <v>11</v>
          </cell>
          <cell r="B294" t="str">
            <v>AP11</v>
          </cell>
          <cell r="C294" t="str">
            <v>Fresnes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</row>
        <row r="295">
          <cell r="A295">
            <v>12</v>
          </cell>
          <cell r="B295" t="str">
            <v>AP12</v>
          </cell>
          <cell r="C295" t="str">
            <v>Ivry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</row>
        <row r="296">
          <cell r="A296">
            <v>13</v>
          </cell>
          <cell r="B296" t="str">
            <v>AP13</v>
          </cell>
          <cell r="C296" t="str">
            <v>Vitry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</row>
        <row r="297">
          <cell r="A297">
            <v>14</v>
          </cell>
          <cell r="B297" t="str">
            <v>AP14</v>
          </cell>
          <cell r="C297" t="str">
            <v>Alcatel Part 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</row>
        <row r="298">
          <cell r="A298">
            <v>15</v>
          </cell>
          <cell r="B298" t="str">
            <v>AP15</v>
          </cell>
          <cell r="C298" t="str">
            <v>Aubergenville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</row>
        <row r="299">
          <cell r="A299">
            <v>16</v>
          </cell>
          <cell r="B299" t="str">
            <v>AP16</v>
          </cell>
          <cell r="C299" t="str">
            <v>Nimes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</row>
        <row r="300">
          <cell r="A300">
            <v>17</v>
          </cell>
          <cell r="B300" t="str">
            <v>AP17</v>
          </cell>
          <cell r="C300" t="str">
            <v>Mulhouse - Phase 1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</row>
        <row r="301">
          <cell r="A301">
            <v>18</v>
          </cell>
          <cell r="B301" t="str">
            <v>AP18</v>
          </cell>
          <cell r="C301" t="str">
            <v>Mulhouse - Phase 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</row>
        <row r="302">
          <cell r="A302">
            <v>19</v>
          </cell>
          <cell r="B302" t="str">
            <v>AP19</v>
          </cell>
          <cell r="C302" t="str">
            <v>Aubervilliers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</row>
        <row r="303">
          <cell r="A303">
            <v>20</v>
          </cell>
          <cell r="B303" t="str">
            <v>AP20</v>
          </cell>
          <cell r="C303" t="str">
            <v>Roissy Paris Nord II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</row>
        <row r="304">
          <cell r="A304">
            <v>21</v>
          </cell>
          <cell r="B304" t="str">
            <v>AP21</v>
          </cell>
          <cell r="C304" t="str">
            <v>Goussainville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</row>
        <row r="305">
          <cell r="A305">
            <v>22</v>
          </cell>
          <cell r="B305" t="str">
            <v>AP22</v>
          </cell>
          <cell r="C305" t="str">
            <v>Antony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</row>
        <row r="306">
          <cell r="A306">
            <v>23</v>
          </cell>
          <cell r="B306" t="str">
            <v>AP23</v>
          </cell>
          <cell r="C306" t="str">
            <v>Eysines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</row>
        <row r="307">
          <cell r="A307">
            <v>24</v>
          </cell>
          <cell r="B307" t="str">
            <v>AP24</v>
          </cell>
          <cell r="C307" t="str">
            <v>Montigny Le Bretonneux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</row>
        <row r="308">
          <cell r="A308">
            <v>25</v>
          </cell>
          <cell r="B308" t="str">
            <v>AP25</v>
          </cell>
          <cell r="C308" t="str">
            <v>Montpellier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</row>
        <row r="309">
          <cell r="A309">
            <v>26</v>
          </cell>
          <cell r="B309" t="str">
            <v>AP26</v>
          </cell>
          <cell r="C309" t="str">
            <v>Viry Châtillon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</row>
        <row r="310">
          <cell r="A310">
            <v>27</v>
          </cell>
          <cell r="B310" t="str">
            <v>AP27</v>
          </cell>
          <cell r="C310" t="str">
            <v>Vaux Le Pénil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</row>
        <row r="311">
          <cell r="A311">
            <v>28</v>
          </cell>
          <cell r="B311" t="str">
            <v>AP28</v>
          </cell>
          <cell r="C311" t="str">
            <v>Blagnac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</row>
        <row r="312">
          <cell r="A312">
            <v>29</v>
          </cell>
          <cell r="B312">
            <v>0</v>
          </cell>
          <cell r="C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</row>
        <row r="313">
          <cell r="A313">
            <v>29</v>
          </cell>
          <cell r="B313">
            <v>0</v>
          </cell>
          <cell r="C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</row>
      </sheetData>
      <sheetData sheetId="11" refreshError="1">
        <row r="13">
          <cell r="A13">
            <v>1</v>
          </cell>
          <cell r="B13" t="str">
            <v>AP01</v>
          </cell>
          <cell r="C13" t="str">
            <v>Cordoba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4">
          <cell r="A14">
            <v>2</v>
          </cell>
          <cell r="B14" t="str">
            <v>AP02</v>
          </cell>
          <cell r="C14" t="str">
            <v>Ejica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</row>
        <row r="15">
          <cell r="A15">
            <v>3</v>
          </cell>
          <cell r="B15" t="str">
            <v>AP03</v>
          </cell>
          <cell r="C15" t="str">
            <v>Alcala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</row>
        <row r="16">
          <cell r="A16">
            <v>4</v>
          </cell>
          <cell r="B16" t="str">
            <v>AP04</v>
          </cell>
          <cell r="C16" t="str">
            <v>Zaragoza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A17">
            <v>5</v>
          </cell>
          <cell r="B17" t="str">
            <v>AP05</v>
          </cell>
          <cell r="C17" t="str">
            <v>Evreux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A18">
            <v>6</v>
          </cell>
          <cell r="B18" t="str">
            <v>AP06</v>
          </cell>
          <cell r="C18" t="str">
            <v>Athis Mons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</row>
        <row r="19">
          <cell r="A19">
            <v>7</v>
          </cell>
          <cell r="B19" t="str">
            <v>AP07</v>
          </cell>
          <cell r="C19" t="str">
            <v>Champs sur Marne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A20">
            <v>8</v>
          </cell>
          <cell r="B20" t="str">
            <v>AP08</v>
          </cell>
          <cell r="C20" t="str">
            <v>Saint Cyr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A21">
            <v>9</v>
          </cell>
          <cell r="B21" t="str">
            <v>AP09</v>
          </cell>
          <cell r="C21" t="str">
            <v>Gennevilliers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</row>
        <row r="22">
          <cell r="A22">
            <v>10</v>
          </cell>
          <cell r="B22" t="str">
            <v>AP10</v>
          </cell>
          <cell r="C22" t="str">
            <v>Alcatel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</row>
        <row r="23">
          <cell r="A23">
            <v>11</v>
          </cell>
          <cell r="B23" t="str">
            <v>AP11</v>
          </cell>
          <cell r="C23" t="str">
            <v>Fresnes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</row>
        <row r="24">
          <cell r="A24">
            <v>12</v>
          </cell>
          <cell r="B24" t="str">
            <v>AP12</v>
          </cell>
          <cell r="C24" t="str">
            <v>Ivry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A25">
            <v>13</v>
          </cell>
          <cell r="B25" t="str">
            <v>AP13</v>
          </cell>
          <cell r="C25" t="str">
            <v>Vitry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A26">
            <v>14</v>
          </cell>
          <cell r="B26" t="str">
            <v>AP14</v>
          </cell>
          <cell r="C26" t="str">
            <v>Alcatel Part 2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27">
            <v>15</v>
          </cell>
          <cell r="B27" t="str">
            <v>AP15</v>
          </cell>
          <cell r="C27" t="str">
            <v>Aubergenville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A28">
            <v>16</v>
          </cell>
          <cell r="B28" t="str">
            <v>AP16</v>
          </cell>
          <cell r="C28" t="str">
            <v>Nimes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</row>
        <row r="29">
          <cell r="A29">
            <v>17</v>
          </cell>
          <cell r="B29" t="str">
            <v>AP17</v>
          </cell>
          <cell r="C29" t="str">
            <v>Mulhouse - Phase 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</row>
        <row r="30">
          <cell r="A30">
            <v>18</v>
          </cell>
          <cell r="B30" t="str">
            <v>AP18</v>
          </cell>
          <cell r="C30" t="str">
            <v>Mulhouse - Phase 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A31">
            <v>19</v>
          </cell>
          <cell r="B31" t="str">
            <v>AP19</v>
          </cell>
          <cell r="C31" t="str">
            <v>Aubervilliers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A32">
            <v>20</v>
          </cell>
          <cell r="B32" t="str">
            <v>AP20</v>
          </cell>
          <cell r="C32" t="str">
            <v>Roissy Paris Nord II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3">
          <cell r="A33">
            <v>21</v>
          </cell>
          <cell r="B33" t="str">
            <v>AP21</v>
          </cell>
          <cell r="C33" t="str">
            <v>Goussainville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</row>
        <row r="34">
          <cell r="A34">
            <v>22</v>
          </cell>
          <cell r="B34" t="str">
            <v>AP22</v>
          </cell>
          <cell r="C34" t="str">
            <v>Antony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5">
          <cell r="A35">
            <v>23</v>
          </cell>
          <cell r="B35" t="str">
            <v>AP23</v>
          </cell>
          <cell r="C35" t="str">
            <v>Eysines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</row>
        <row r="36">
          <cell r="A36">
            <v>24</v>
          </cell>
          <cell r="B36" t="str">
            <v>AP24</v>
          </cell>
          <cell r="C36" t="str">
            <v>Montigny Le Bretonneux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A37">
            <v>25</v>
          </cell>
          <cell r="B37" t="str">
            <v>AP25</v>
          </cell>
          <cell r="C37" t="str">
            <v>Montpellier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A38">
            <v>26</v>
          </cell>
          <cell r="B38" t="str">
            <v>AP26</v>
          </cell>
          <cell r="C38" t="str">
            <v>Viry Châtillon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A39">
            <v>27</v>
          </cell>
          <cell r="B39" t="str">
            <v>AP27</v>
          </cell>
          <cell r="C39" t="str">
            <v>Vaux Le Pénil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A40">
            <v>28</v>
          </cell>
          <cell r="B40" t="str">
            <v>AP28</v>
          </cell>
          <cell r="C40" t="str">
            <v>Blagnac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A41" t="e">
            <v>#N/A</v>
          </cell>
          <cell r="B41">
            <v>0</v>
          </cell>
          <cell r="C41">
            <v>0</v>
          </cell>
          <cell r="F41" t="e">
            <v>#N/A</v>
          </cell>
          <cell r="G41" t="e">
            <v>#N/A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L41" t="e">
            <v>#N/A</v>
          </cell>
          <cell r="M41" t="e">
            <v>#N/A</v>
          </cell>
          <cell r="N41" t="e">
            <v>#N/A</v>
          </cell>
          <cell r="O41" t="e">
            <v>#N/A</v>
          </cell>
          <cell r="P41" t="e">
            <v>#N/A</v>
          </cell>
          <cell r="Q41" t="e">
            <v>#N/A</v>
          </cell>
          <cell r="R41" t="e">
            <v>#N/A</v>
          </cell>
          <cell r="S41" t="e">
            <v>#N/A</v>
          </cell>
          <cell r="T41" t="e">
            <v>#N/A</v>
          </cell>
          <cell r="U41" t="e">
            <v>#N/A</v>
          </cell>
          <cell r="V41" t="e">
            <v>#N/A</v>
          </cell>
          <cell r="W41" t="e">
            <v>#N/A</v>
          </cell>
          <cell r="X41" t="e">
            <v>#N/A</v>
          </cell>
          <cell r="Y41" t="e">
            <v>#N/A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  <cell r="AD41" t="e">
            <v>#N/A</v>
          </cell>
          <cell r="AE41" t="e">
            <v>#N/A</v>
          </cell>
          <cell r="AF41" t="e">
            <v>#N/A</v>
          </cell>
          <cell r="AG41" t="e">
            <v>#N/A</v>
          </cell>
          <cell r="AH41" t="e">
            <v>#N/A</v>
          </cell>
          <cell r="AI41" t="e">
            <v>#N/A</v>
          </cell>
          <cell r="AJ41" t="e">
            <v>#N/A</v>
          </cell>
          <cell r="AK41" t="e">
            <v>#N/A</v>
          </cell>
          <cell r="AL41" t="e">
            <v>#N/A</v>
          </cell>
          <cell r="AM41" t="e">
            <v>#N/A</v>
          </cell>
          <cell r="AN41" t="e">
            <v>#N/A</v>
          </cell>
          <cell r="AO41" t="e">
            <v>#N/A</v>
          </cell>
          <cell r="AP41" t="e">
            <v>#N/A</v>
          </cell>
          <cell r="AQ41" t="e">
            <v>#N/A</v>
          </cell>
          <cell r="AR41" t="e">
            <v>#N/A</v>
          </cell>
          <cell r="AS41" t="e">
            <v>#N/A</v>
          </cell>
          <cell r="AT41" t="e">
            <v>#N/A</v>
          </cell>
          <cell r="AU41" t="e">
            <v>#N/A</v>
          </cell>
          <cell r="AV41" t="e">
            <v>#N/A</v>
          </cell>
          <cell r="AW41" t="e">
            <v>#N/A</v>
          </cell>
          <cell r="AX41" t="e">
            <v>#N/A</v>
          </cell>
          <cell r="AY41" t="e">
            <v>#N/A</v>
          </cell>
          <cell r="AZ41" t="e">
            <v>#N/A</v>
          </cell>
          <cell r="BA41" t="e">
            <v>#N/A</v>
          </cell>
          <cell r="BB41" t="e">
            <v>#N/A</v>
          </cell>
          <cell r="BC41" t="e">
            <v>#N/A</v>
          </cell>
          <cell r="BD41" t="e">
            <v>#N/A</v>
          </cell>
          <cell r="BE41" t="e">
            <v>#N/A</v>
          </cell>
          <cell r="BF41" t="e">
            <v>#N/A</v>
          </cell>
          <cell r="BG41" t="e">
            <v>#N/A</v>
          </cell>
          <cell r="BH41" t="e">
            <v>#N/A</v>
          </cell>
          <cell r="BI41" t="e">
            <v>#N/A</v>
          </cell>
          <cell r="BJ41" t="e">
            <v>#N/A</v>
          </cell>
          <cell r="BK41" t="e">
            <v>#N/A</v>
          </cell>
          <cell r="BL41" t="e">
            <v>#N/A</v>
          </cell>
          <cell r="BM41" t="e">
            <v>#N/A</v>
          </cell>
          <cell r="BN41" t="e">
            <v>#N/A</v>
          </cell>
          <cell r="BO41" t="e">
            <v>#N/A</v>
          </cell>
          <cell r="BP41" t="e">
            <v>#N/A</v>
          </cell>
          <cell r="BQ41" t="e">
            <v>#N/A</v>
          </cell>
          <cell r="BR41" t="e">
            <v>#N/A</v>
          </cell>
        </row>
        <row r="42">
          <cell r="A42" t="e">
            <v>#N/A</v>
          </cell>
          <cell r="B42">
            <v>0</v>
          </cell>
          <cell r="C42">
            <v>0</v>
          </cell>
          <cell r="F42" t="e">
            <v>#N/A</v>
          </cell>
          <cell r="G42" t="e">
            <v>#N/A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L42" t="e">
            <v>#N/A</v>
          </cell>
          <cell r="M42" t="e">
            <v>#N/A</v>
          </cell>
          <cell r="N42" t="e">
            <v>#N/A</v>
          </cell>
          <cell r="O42" t="e">
            <v>#N/A</v>
          </cell>
          <cell r="P42" t="e">
            <v>#N/A</v>
          </cell>
          <cell r="Q42" t="e">
            <v>#N/A</v>
          </cell>
          <cell r="R42" t="e">
            <v>#N/A</v>
          </cell>
          <cell r="S42" t="e">
            <v>#N/A</v>
          </cell>
          <cell r="T42" t="e">
            <v>#N/A</v>
          </cell>
          <cell r="U42" t="e">
            <v>#N/A</v>
          </cell>
          <cell r="V42" t="e">
            <v>#N/A</v>
          </cell>
          <cell r="W42" t="e">
            <v>#N/A</v>
          </cell>
          <cell r="X42" t="e">
            <v>#N/A</v>
          </cell>
          <cell r="Y42" t="e">
            <v>#N/A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  <cell r="AD42" t="e">
            <v>#N/A</v>
          </cell>
          <cell r="AE42" t="e">
            <v>#N/A</v>
          </cell>
          <cell r="AF42" t="e">
            <v>#N/A</v>
          </cell>
          <cell r="AG42" t="e">
            <v>#N/A</v>
          </cell>
          <cell r="AH42" t="e">
            <v>#N/A</v>
          </cell>
          <cell r="AI42" t="e">
            <v>#N/A</v>
          </cell>
          <cell r="AJ42" t="e">
            <v>#N/A</v>
          </cell>
          <cell r="AK42" t="e">
            <v>#N/A</v>
          </cell>
          <cell r="AL42" t="e">
            <v>#N/A</v>
          </cell>
          <cell r="AM42" t="e">
            <v>#N/A</v>
          </cell>
          <cell r="AN42" t="e">
            <v>#N/A</v>
          </cell>
          <cell r="AO42" t="e">
            <v>#N/A</v>
          </cell>
          <cell r="AP42" t="e">
            <v>#N/A</v>
          </cell>
          <cell r="AQ42" t="e">
            <v>#N/A</v>
          </cell>
          <cell r="AR42" t="e">
            <v>#N/A</v>
          </cell>
          <cell r="AS42" t="e">
            <v>#N/A</v>
          </cell>
          <cell r="AT42" t="e">
            <v>#N/A</v>
          </cell>
          <cell r="AU42" t="e">
            <v>#N/A</v>
          </cell>
          <cell r="AV42" t="e">
            <v>#N/A</v>
          </cell>
          <cell r="AW42" t="e">
            <v>#N/A</v>
          </cell>
          <cell r="AX42" t="e">
            <v>#N/A</v>
          </cell>
          <cell r="AY42" t="e">
            <v>#N/A</v>
          </cell>
          <cell r="AZ42" t="e">
            <v>#N/A</v>
          </cell>
          <cell r="BA42" t="e">
            <v>#N/A</v>
          </cell>
          <cell r="BB42" t="e">
            <v>#N/A</v>
          </cell>
          <cell r="BC42" t="e">
            <v>#N/A</v>
          </cell>
          <cell r="BD42" t="e">
            <v>#N/A</v>
          </cell>
          <cell r="BE42" t="e">
            <v>#N/A</v>
          </cell>
          <cell r="BF42" t="e">
            <v>#N/A</v>
          </cell>
          <cell r="BG42" t="e">
            <v>#N/A</v>
          </cell>
          <cell r="BH42" t="e">
            <v>#N/A</v>
          </cell>
          <cell r="BI42" t="e">
            <v>#N/A</v>
          </cell>
          <cell r="BJ42" t="e">
            <v>#N/A</v>
          </cell>
          <cell r="BK42" t="e">
            <v>#N/A</v>
          </cell>
          <cell r="BL42" t="e">
            <v>#N/A</v>
          </cell>
          <cell r="BM42" t="e">
            <v>#N/A</v>
          </cell>
          <cell r="BN42" t="e">
            <v>#N/A</v>
          </cell>
          <cell r="BO42" t="e">
            <v>#N/A</v>
          </cell>
          <cell r="BP42" t="e">
            <v>#N/A</v>
          </cell>
          <cell r="BQ42" t="e">
            <v>#N/A</v>
          </cell>
          <cell r="BR42" t="e">
            <v>#N/A</v>
          </cell>
        </row>
        <row r="44">
          <cell r="A44">
            <v>1</v>
          </cell>
          <cell r="B44" t="str">
            <v>AP01</v>
          </cell>
          <cell r="C44" t="str">
            <v>Cordoba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A45">
            <v>2</v>
          </cell>
          <cell r="B45" t="str">
            <v>AP02</v>
          </cell>
          <cell r="C45" t="str">
            <v>Ejica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  <row r="46">
          <cell r="A46">
            <v>3</v>
          </cell>
          <cell r="B46" t="str">
            <v>AP03</v>
          </cell>
          <cell r="C46" t="str">
            <v>Alcala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</row>
        <row r="47">
          <cell r="A47">
            <v>4</v>
          </cell>
          <cell r="B47" t="str">
            <v>AP04</v>
          </cell>
          <cell r="C47" t="str">
            <v>Zaragoza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A48">
            <v>5</v>
          </cell>
          <cell r="B48" t="str">
            <v>AP05</v>
          </cell>
          <cell r="C48" t="str">
            <v>Evreux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</row>
        <row r="49">
          <cell r="A49">
            <v>6</v>
          </cell>
          <cell r="B49" t="str">
            <v>AP06</v>
          </cell>
          <cell r="C49" t="str">
            <v>Athis Mons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</row>
        <row r="50">
          <cell r="A50">
            <v>7</v>
          </cell>
          <cell r="B50" t="str">
            <v>AP07</v>
          </cell>
          <cell r="C50" t="str">
            <v>Champs sur Marne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</row>
        <row r="51">
          <cell r="A51">
            <v>8</v>
          </cell>
          <cell r="B51" t="str">
            <v>AP08</v>
          </cell>
          <cell r="C51" t="str">
            <v>Saint Cyr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</row>
        <row r="52">
          <cell r="A52">
            <v>9</v>
          </cell>
          <cell r="B52" t="str">
            <v>AP09</v>
          </cell>
          <cell r="C52" t="str">
            <v>Gennevilliers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</row>
        <row r="53">
          <cell r="A53">
            <v>10</v>
          </cell>
          <cell r="B53" t="str">
            <v>AP10</v>
          </cell>
          <cell r="C53" t="str">
            <v>Alcatel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</row>
        <row r="54">
          <cell r="A54">
            <v>11</v>
          </cell>
          <cell r="B54" t="str">
            <v>AP11</v>
          </cell>
          <cell r="C54" t="str">
            <v>Fresnes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</row>
        <row r="55">
          <cell r="A55">
            <v>12</v>
          </cell>
          <cell r="B55" t="str">
            <v>AP12</v>
          </cell>
          <cell r="C55" t="str">
            <v>Ivry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</row>
        <row r="56">
          <cell r="A56">
            <v>13</v>
          </cell>
          <cell r="B56" t="str">
            <v>AP13</v>
          </cell>
          <cell r="C56" t="str">
            <v>Vitry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</row>
        <row r="57">
          <cell r="A57">
            <v>14</v>
          </cell>
          <cell r="B57" t="str">
            <v>AP14</v>
          </cell>
          <cell r="C57" t="str">
            <v>Alcatel Part 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</row>
        <row r="58">
          <cell r="A58">
            <v>15</v>
          </cell>
          <cell r="B58" t="str">
            <v>AP15</v>
          </cell>
          <cell r="C58" t="str">
            <v>Aubergenville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</row>
        <row r="59">
          <cell r="A59">
            <v>16</v>
          </cell>
          <cell r="B59" t="str">
            <v>AP16</v>
          </cell>
          <cell r="C59" t="str">
            <v>Nimes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</row>
        <row r="60">
          <cell r="A60">
            <v>17</v>
          </cell>
          <cell r="B60" t="str">
            <v>AP17</v>
          </cell>
          <cell r="C60" t="str">
            <v>Mulhouse - Phase 1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</row>
        <row r="61">
          <cell r="A61">
            <v>18</v>
          </cell>
          <cell r="B61" t="str">
            <v>AP18</v>
          </cell>
          <cell r="C61" t="str">
            <v>Mulhouse - Phase 2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</row>
        <row r="62">
          <cell r="A62">
            <v>19</v>
          </cell>
          <cell r="B62" t="str">
            <v>AP19</v>
          </cell>
          <cell r="C62" t="str">
            <v>Aubervilliers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</row>
        <row r="63">
          <cell r="A63">
            <v>20</v>
          </cell>
          <cell r="B63" t="str">
            <v>AP20</v>
          </cell>
          <cell r="C63" t="str">
            <v>Roissy Paris Nord II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</row>
        <row r="64">
          <cell r="A64">
            <v>21</v>
          </cell>
          <cell r="B64" t="str">
            <v>AP21</v>
          </cell>
          <cell r="C64" t="str">
            <v>Goussainville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</row>
        <row r="65">
          <cell r="A65">
            <v>22</v>
          </cell>
          <cell r="B65" t="str">
            <v>AP22</v>
          </cell>
          <cell r="C65" t="str">
            <v>Antony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</row>
        <row r="66">
          <cell r="A66">
            <v>23</v>
          </cell>
          <cell r="B66" t="str">
            <v>AP23</v>
          </cell>
          <cell r="C66" t="str">
            <v>Eysines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</row>
        <row r="67">
          <cell r="A67">
            <v>24</v>
          </cell>
          <cell r="B67" t="str">
            <v>AP24</v>
          </cell>
          <cell r="C67" t="str">
            <v>Montigny Le Bretonneux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</row>
        <row r="68">
          <cell r="A68">
            <v>25</v>
          </cell>
          <cell r="B68" t="str">
            <v>AP25</v>
          </cell>
          <cell r="C68" t="str">
            <v>Montpellier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</row>
        <row r="69">
          <cell r="A69">
            <v>26</v>
          </cell>
          <cell r="B69" t="str">
            <v>AP26</v>
          </cell>
          <cell r="C69" t="str">
            <v>Viry Châtillon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</row>
        <row r="70">
          <cell r="A70">
            <v>27</v>
          </cell>
          <cell r="B70" t="str">
            <v>AP27</v>
          </cell>
          <cell r="C70" t="str">
            <v>Vaux Le Pénil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</row>
        <row r="71">
          <cell r="A71">
            <v>28</v>
          </cell>
          <cell r="B71" t="str">
            <v>AP28</v>
          </cell>
          <cell r="C71" t="str">
            <v>Blagnac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</row>
        <row r="72">
          <cell r="A72" t="e">
            <v>#N/A</v>
          </cell>
          <cell r="B72">
            <v>0</v>
          </cell>
          <cell r="C72">
            <v>0</v>
          </cell>
          <cell r="F72" t="e">
            <v>#N/A</v>
          </cell>
          <cell r="G72" t="e">
            <v>#N/A</v>
          </cell>
          <cell r="H72" t="e">
            <v>#N/A</v>
          </cell>
          <cell r="I72" t="e">
            <v>#N/A</v>
          </cell>
          <cell r="J72" t="e">
            <v>#N/A</v>
          </cell>
          <cell r="K72" t="e">
            <v>#N/A</v>
          </cell>
          <cell r="L72" t="e">
            <v>#N/A</v>
          </cell>
          <cell r="M72" t="e">
            <v>#N/A</v>
          </cell>
          <cell r="N72" t="e">
            <v>#N/A</v>
          </cell>
          <cell r="O72" t="e">
            <v>#N/A</v>
          </cell>
          <cell r="P72" t="e">
            <v>#N/A</v>
          </cell>
          <cell r="Q72" t="e">
            <v>#N/A</v>
          </cell>
          <cell r="R72" t="e">
            <v>#N/A</v>
          </cell>
          <cell r="S72" t="e">
            <v>#N/A</v>
          </cell>
          <cell r="T72" t="e">
            <v>#N/A</v>
          </cell>
          <cell r="U72" t="e">
            <v>#N/A</v>
          </cell>
          <cell r="V72" t="e">
            <v>#N/A</v>
          </cell>
          <cell r="W72" t="e">
            <v>#N/A</v>
          </cell>
          <cell r="X72" t="e">
            <v>#N/A</v>
          </cell>
          <cell r="Y72" t="e">
            <v>#N/A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  <cell r="AD72" t="e">
            <v>#N/A</v>
          </cell>
          <cell r="AE72" t="e">
            <v>#N/A</v>
          </cell>
          <cell r="AF72" t="e">
            <v>#N/A</v>
          </cell>
          <cell r="AG72" t="e">
            <v>#N/A</v>
          </cell>
          <cell r="AH72" t="e">
            <v>#N/A</v>
          </cell>
          <cell r="AI72" t="e">
            <v>#N/A</v>
          </cell>
          <cell r="AJ72" t="e">
            <v>#N/A</v>
          </cell>
          <cell r="AK72" t="e">
            <v>#N/A</v>
          </cell>
          <cell r="AL72" t="e">
            <v>#N/A</v>
          </cell>
          <cell r="AM72" t="e">
            <v>#N/A</v>
          </cell>
          <cell r="AN72" t="e">
            <v>#N/A</v>
          </cell>
          <cell r="AO72" t="e">
            <v>#N/A</v>
          </cell>
          <cell r="AP72" t="e">
            <v>#N/A</v>
          </cell>
          <cell r="AQ72" t="e">
            <v>#N/A</v>
          </cell>
          <cell r="AR72" t="e">
            <v>#N/A</v>
          </cell>
          <cell r="AS72" t="e">
            <v>#N/A</v>
          </cell>
          <cell r="AT72" t="e">
            <v>#N/A</v>
          </cell>
          <cell r="AU72" t="e">
            <v>#N/A</v>
          </cell>
          <cell r="AV72" t="e">
            <v>#N/A</v>
          </cell>
          <cell r="AW72" t="e">
            <v>#N/A</v>
          </cell>
          <cell r="AX72" t="e">
            <v>#N/A</v>
          </cell>
          <cell r="AY72" t="e">
            <v>#N/A</v>
          </cell>
          <cell r="AZ72" t="e">
            <v>#N/A</v>
          </cell>
          <cell r="BA72" t="e">
            <v>#N/A</v>
          </cell>
          <cell r="BB72" t="e">
            <v>#N/A</v>
          </cell>
          <cell r="BC72" t="e">
            <v>#N/A</v>
          </cell>
          <cell r="BD72" t="e">
            <v>#N/A</v>
          </cell>
          <cell r="BE72" t="e">
            <v>#N/A</v>
          </cell>
          <cell r="BF72" t="e">
            <v>#N/A</v>
          </cell>
          <cell r="BG72" t="e">
            <v>#N/A</v>
          </cell>
          <cell r="BH72" t="e">
            <v>#N/A</v>
          </cell>
          <cell r="BI72" t="e">
            <v>#N/A</v>
          </cell>
          <cell r="BJ72" t="e">
            <v>#N/A</v>
          </cell>
          <cell r="BK72" t="e">
            <v>#N/A</v>
          </cell>
          <cell r="BL72" t="e">
            <v>#N/A</v>
          </cell>
          <cell r="BM72" t="e">
            <v>#N/A</v>
          </cell>
          <cell r="BN72" t="e">
            <v>#N/A</v>
          </cell>
          <cell r="BO72" t="e">
            <v>#N/A</v>
          </cell>
          <cell r="BP72" t="e">
            <v>#N/A</v>
          </cell>
          <cell r="BQ72" t="e">
            <v>#N/A</v>
          </cell>
          <cell r="BR72" t="e">
            <v>#N/A</v>
          </cell>
        </row>
        <row r="73">
          <cell r="A73" t="e">
            <v>#N/A</v>
          </cell>
          <cell r="B73">
            <v>0</v>
          </cell>
          <cell r="C73">
            <v>0</v>
          </cell>
          <cell r="F73" t="e">
            <v>#N/A</v>
          </cell>
          <cell r="G73" t="e">
            <v>#N/A</v>
          </cell>
          <cell r="H73" t="e">
            <v>#N/A</v>
          </cell>
          <cell r="I73" t="e">
            <v>#N/A</v>
          </cell>
          <cell r="J73" t="e">
            <v>#N/A</v>
          </cell>
          <cell r="K73" t="e">
            <v>#N/A</v>
          </cell>
          <cell r="L73" t="e">
            <v>#N/A</v>
          </cell>
          <cell r="M73" t="e">
            <v>#N/A</v>
          </cell>
          <cell r="N73" t="e">
            <v>#N/A</v>
          </cell>
          <cell r="O73" t="e">
            <v>#N/A</v>
          </cell>
          <cell r="P73" t="e">
            <v>#N/A</v>
          </cell>
          <cell r="Q73" t="e">
            <v>#N/A</v>
          </cell>
          <cell r="R73" t="e">
            <v>#N/A</v>
          </cell>
          <cell r="S73" t="e">
            <v>#N/A</v>
          </cell>
          <cell r="T73" t="e">
            <v>#N/A</v>
          </cell>
          <cell r="U73" t="e">
            <v>#N/A</v>
          </cell>
          <cell r="V73" t="e">
            <v>#N/A</v>
          </cell>
          <cell r="W73" t="e">
            <v>#N/A</v>
          </cell>
          <cell r="X73" t="e">
            <v>#N/A</v>
          </cell>
          <cell r="Y73" t="e">
            <v>#N/A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  <cell r="AD73" t="e">
            <v>#N/A</v>
          </cell>
          <cell r="AE73" t="e">
            <v>#N/A</v>
          </cell>
          <cell r="AF73" t="e">
            <v>#N/A</v>
          </cell>
          <cell r="AG73" t="e">
            <v>#N/A</v>
          </cell>
          <cell r="AH73" t="e">
            <v>#N/A</v>
          </cell>
          <cell r="AI73" t="e">
            <v>#N/A</v>
          </cell>
          <cell r="AJ73" t="e">
            <v>#N/A</v>
          </cell>
          <cell r="AK73" t="e">
            <v>#N/A</v>
          </cell>
          <cell r="AL73" t="e">
            <v>#N/A</v>
          </cell>
          <cell r="AM73" t="e">
            <v>#N/A</v>
          </cell>
          <cell r="AN73" t="e">
            <v>#N/A</v>
          </cell>
          <cell r="AO73" t="e">
            <v>#N/A</v>
          </cell>
          <cell r="AP73" t="e">
            <v>#N/A</v>
          </cell>
          <cell r="AQ73" t="e">
            <v>#N/A</v>
          </cell>
          <cell r="AR73" t="e">
            <v>#N/A</v>
          </cell>
          <cell r="AS73" t="e">
            <v>#N/A</v>
          </cell>
          <cell r="AT73" t="e">
            <v>#N/A</v>
          </cell>
          <cell r="AU73" t="e">
            <v>#N/A</v>
          </cell>
          <cell r="AV73" t="e">
            <v>#N/A</v>
          </cell>
          <cell r="AW73" t="e">
            <v>#N/A</v>
          </cell>
          <cell r="AX73" t="e">
            <v>#N/A</v>
          </cell>
          <cell r="AY73" t="e">
            <v>#N/A</v>
          </cell>
          <cell r="AZ73" t="e">
            <v>#N/A</v>
          </cell>
          <cell r="BA73" t="e">
            <v>#N/A</v>
          </cell>
          <cell r="BB73" t="e">
            <v>#N/A</v>
          </cell>
          <cell r="BC73" t="e">
            <v>#N/A</v>
          </cell>
          <cell r="BD73" t="e">
            <v>#N/A</v>
          </cell>
          <cell r="BE73" t="e">
            <v>#N/A</v>
          </cell>
          <cell r="BF73" t="e">
            <v>#N/A</v>
          </cell>
          <cell r="BG73" t="e">
            <v>#N/A</v>
          </cell>
          <cell r="BH73" t="e">
            <v>#N/A</v>
          </cell>
          <cell r="BI73" t="e">
            <v>#N/A</v>
          </cell>
          <cell r="BJ73" t="e">
            <v>#N/A</v>
          </cell>
          <cell r="BK73" t="e">
            <v>#N/A</v>
          </cell>
          <cell r="BL73" t="e">
            <v>#N/A</v>
          </cell>
          <cell r="BM73" t="e">
            <v>#N/A</v>
          </cell>
          <cell r="BN73" t="e">
            <v>#N/A</v>
          </cell>
          <cell r="BO73" t="e">
            <v>#N/A</v>
          </cell>
          <cell r="BP73" t="e">
            <v>#N/A</v>
          </cell>
          <cell r="BQ73" t="e">
            <v>#N/A</v>
          </cell>
          <cell r="BR73" t="e">
            <v>#N/A</v>
          </cell>
        </row>
        <row r="75">
          <cell r="A75">
            <v>1</v>
          </cell>
          <cell r="B75" t="str">
            <v>AP01</v>
          </cell>
          <cell r="C75" t="str">
            <v>Cordoba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</row>
        <row r="76">
          <cell r="A76">
            <v>2</v>
          </cell>
          <cell r="B76" t="str">
            <v>AP02</v>
          </cell>
          <cell r="C76" t="str">
            <v>Ejica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</row>
        <row r="77">
          <cell r="A77">
            <v>3</v>
          </cell>
          <cell r="B77" t="str">
            <v>AP03</v>
          </cell>
          <cell r="C77" t="str">
            <v>Alcala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</row>
        <row r="78">
          <cell r="A78">
            <v>4</v>
          </cell>
          <cell r="B78" t="str">
            <v>AP04</v>
          </cell>
          <cell r="C78" t="str">
            <v>Zaragoza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</row>
        <row r="79">
          <cell r="A79">
            <v>5</v>
          </cell>
          <cell r="B79" t="str">
            <v>AP05</v>
          </cell>
          <cell r="C79" t="str">
            <v>Evreux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</row>
        <row r="80">
          <cell r="A80">
            <v>6</v>
          </cell>
          <cell r="B80" t="str">
            <v>AP06</v>
          </cell>
          <cell r="C80" t="str">
            <v>Athis Mons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</row>
        <row r="81">
          <cell r="A81">
            <v>7</v>
          </cell>
          <cell r="B81" t="str">
            <v>AP07</v>
          </cell>
          <cell r="C81" t="str">
            <v>Champs sur Marne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</row>
        <row r="82">
          <cell r="A82">
            <v>8</v>
          </cell>
          <cell r="B82" t="str">
            <v>AP08</v>
          </cell>
          <cell r="C82" t="str">
            <v>Saint Cyr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</row>
        <row r="83">
          <cell r="A83">
            <v>9</v>
          </cell>
          <cell r="B83" t="str">
            <v>AP09</v>
          </cell>
          <cell r="C83" t="str">
            <v>Gennevilliers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</row>
        <row r="84">
          <cell r="A84">
            <v>10</v>
          </cell>
          <cell r="B84" t="str">
            <v>AP10</v>
          </cell>
          <cell r="C84" t="str">
            <v>Alcatel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</row>
        <row r="85">
          <cell r="A85">
            <v>11</v>
          </cell>
          <cell r="B85" t="str">
            <v>AP11</v>
          </cell>
          <cell r="C85" t="str">
            <v>Fresnes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</row>
        <row r="86">
          <cell r="A86">
            <v>12</v>
          </cell>
          <cell r="B86" t="str">
            <v>AP12</v>
          </cell>
          <cell r="C86" t="str">
            <v>Ivry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</row>
        <row r="87">
          <cell r="A87">
            <v>13</v>
          </cell>
          <cell r="B87" t="str">
            <v>AP13</v>
          </cell>
          <cell r="C87" t="str">
            <v>Vitry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</row>
        <row r="88">
          <cell r="A88">
            <v>14</v>
          </cell>
          <cell r="B88" t="str">
            <v>AP14</v>
          </cell>
          <cell r="C88" t="str">
            <v>Alcatel Part 2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</row>
        <row r="89">
          <cell r="A89">
            <v>15</v>
          </cell>
          <cell r="B89" t="str">
            <v>AP15</v>
          </cell>
          <cell r="C89" t="str">
            <v>Aubergenville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</row>
        <row r="90">
          <cell r="A90">
            <v>16</v>
          </cell>
          <cell r="B90" t="str">
            <v>AP16</v>
          </cell>
          <cell r="C90" t="str">
            <v>Nimes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</row>
        <row r="91">
          <cell r="A91">
            <v>17</v>
          </cell>
          <cell r="B91" t="str">
            <v>AP17</v>
          </cell>
          <cell r="C91" t="str">
            <v>Mulhouse - Phase 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</row>
        <row r="92">
          <cell r="A92">
            <v>18</v>
          </cell>
          <cell r="B92" t="str">
            <v>AP18</v>
          </cell>
          <cell r="C92" t="str">
            <v>Mulhouse - Phase 2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</row>
        <row r="93">
          <cell r="A93">
            <v>19</v>
          </cell>
          <cell r="B93" t="str">
            <v>AP19</v>
          </cell>
          <cell r="C93" t="str">
            <v>Aubervilliers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</row>
        <row r="94">
          <cell r="A94">
            <v>20</v>
          </cell>
          <cell r="B94" t="str">
            <v>AP20</v>
          </cell>
          <cell r="C94" t="str">
            <v>Roissy Paris Nord II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</row>
        <row r="95">
          <cell r="A95">
            <v>21</v>
          </cell>
          <cell r="B95" t="str">
            <v>AP21</v>
          </cell>
          <cell r="C95" t="str">
            <v>Goussainville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</row>
        <row r="96">
          <cell r="A96">
            <v>22</v>
          </cell>
          <cell r="B96" t="str">
            <v>AP22</v>
          </cell>
          <cell r="C96" t="str">
            <v>Antony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</row>
        <row r="97">
          <cell r="A97">
            <v>23</v>
          </cell>
          <cell r="B97" t="str">
            <v>AP23</v>
          </cell>
          <cell r="C97" t="str">
            <v>Eysines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A98">
            <v>24</v>
          </cell>
          <cell r="B98" t="str">
            <v>AP24</v>
          </cell>
          <cell r="C98" t="str">
            <v>Montigny Le Bretonneux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</row>
        <row r="99">
          <cell r="A99">
            <v>25</v>
          </cell>
          <cell r="B99" t="str">
            <v>AP25</v>
          </cell>
          <cell r="C99" t="str">
            <v>Montpellier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</row>
        <row r="100">
          <cell r="A100">
            <v>26</v>
          </cell>
          <cell r="B100" t="str">
            <v>AP26</v>
          </cell>
          <cell r="C100" t="str">
            <v>Viry Châtillon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</row>
        <row r="101">
          <cell r="A101">
            <v>27</v>
          </cell>
          <cell r="B101" t="str">
            <v>AP27</v>
          </cell>
          <cell r="C101" t="str">
            <v>Vaux Le Pénil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</row>
        <row r="102">
          <cell r="A102">
            <v>28</v>
          </cell>
          <cell r="B102" t="str">
            <v>AP28</v>
          </cell>
          <cell r="C102" t="str">
            <v>Blagnac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</row>
        <row r="103">
          <cell r="A103" t="e">
            <v>#N/A</v>
          </cell>
          <cell r="B103">
            <v>0</v>
          </cell>
          <cell r="C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</row>
        <row r="104">
          <cell r="A104" t="e">
            <v>#N/A</v>
          </cell>
          <cell r="B104">
            <v>0</v>
          </cell>
          <cell r="C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</row>
        <row r="284">
          <cell r="A284">
            <v>1</v>
          </cell>
          <cell r="B284" t="str">
            <v>AP01</v>
          </cell>
          <cell r="C284" t="str">
            <v>Cordoba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</row>
        <row r="285">
          <cell r="A285">
            <v>2</v>
          </cell>
          <cell r="B285" t="str">
            <v>AP02</v>
          </cell>
          <cell r="C285" t="str">
            <v>Ejica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</row>
        <row r="286">
          <cell r="A286">
            <v>3</v>
          </cell>
          <cell r="B286" t="str">
            <v>AP03</v>
          </cell>
          <cell r="C286" t="str">
            <v>Alcala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</row>
        <row r="287">
          <cell r="A287">
            <v>4</v>
          </cell>
          <cell r="B287" t="str">
            <v>AP04</v>
          </cell>
          <cell r="C287" t="str">
            <v>Zaragoza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</row>
        <row r="288">
          <cell r="A288">
            <v>5</v>
          </cell>
          <cell r="B288" t="str">
            <v>AP05</v>
          </cell>
          <cell r="C288" t="str">
            <v>Evreux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</row>
        <row r="289">
          <cell r="A289">
            <v>6</v>
          </cell>
          <cell r="B289" t="str">
            <v>AP06</v>
          </cell>
          <cell r="C289" t="str">
            <v>Athis Mons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</row>
        <row r="290">
          <cell r="A290">
            <v>7</v>
          </cell>
          <cell r="B290" t="str">
            <v>AP07</v>
          </cell>
          <cell r="C290" t="str">
            <v>Champs sur Marne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</row>
        <row r="291">
          <cell r="A291">
            <v>8</v>
          </cell>
          <cell r="B291" t="str">
            <v>AP08</v>
          </cell>
          <cell r="C291" t="str">
            <v>Saint Cyr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</row>
        <row r="292">
          <cell r="A292">
            <v>9</v>
          </cell>
          <cell r="B292" t="str">
            <v>AP09</v>
          </cell>
          <cell r="C292" t="str">
            <v>Gennevilliers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</row>
        <row r="293">
          <cell r="A293">
            <v>10</v>
          </cell>
          <cell r="B293" t="str">
            <v>AP10</v>
          </cell>
          <cell r="C293" t="str">
            <v>Alcatel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</row>
        <row r="294">
          <cell r="A294">
            <v>11</v>
          </cell>
          <cell r="B294" t="str">
            <v>AP11</v>
          </cell>
          <cell r="C294" t="str">
            <v>Fresnes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</row>
        <row r="295">
          <cell r="A295">
            <v>12</v>
          </cell>
          <cell r="B295" t="str">
            <v>AP12</v>
          </cell>
          <cell r="C295" t="str">
            <v>Ivry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</row>
        <row r="296">
          <cell r="A296">
            <v>13</v>
          </cell>
          <cell r="B296" t="str">
            <v>AP13</v>
          </cell>
          <cell r="C296" t="str">
            <v>Vitry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</row>
        <row r="297">
          <cell r="A297">
            <v>14</v>
          </cell>
          <cell r="B297" t="str">
            <v>AP14</v>
          </cell>
          <cell r="C297" t="str">
            <v>Alcatel Part 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</row>
        <row r="298">
          <cell r="A298">
            <v>15</v>
          </cell>
          <cell r="B298" t="str">
            <v>AP15</v>
          </cell>
          <cell r="C298" t="str">
            <v>Aubergenville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</row>
        <row r="299">
          <cell r="A299">
            <v>16</v>
          </cell>
          <cell r="B299" t="str">
            <v>AP16</v>
          </cell>
          <cell r="C299" t="str">
            <v>Nimes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</row>
        <row r="300">
          <cell r="A300">
            <v>17</v>
          </cell>
          <cell r="B300" t="str">
            <v>AP17</v>
          </cell>
          <cell r="C300" t="str">
            <v>Mulhouse - Phase 1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</row>
        <row r="301">
          <cell r="A301">
            <v>18</v>
          </cell>
          <cell r="B301" t="str">
            <v>AP18</v>
          </cell>
          <cell r="C301" t="str">
            <v>Mulhouse - Phase 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</row>
        <row r="302">
          <cell r="A302">
            <v>19</v>
          </cell>
          <cell r="B302" t="str">
            <v>AP19</v>
          </cell>
          <cell r="C302" t="str">
            <v>Aubervilliers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</row>
        <row r="303">
          <cell r="A303">
            <v>20</v>
          </cell>
          <cell r="B303" t="str">
            <v>AP20</v>
          </cell>
          <cell r="C303" t="str">
            <v>Roissy Paris Nord II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</row>
        <row r="304">
          <cell r="A304">
            <v>21</v>
          </cell>
          <cell r="B304" t="str">
            <v>AP21</v>
          </cell>
          <cell r="C304" t="str">
            <v>Goussainville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</row>
        <row r="305">
          <cell r="A305">
            <v>22</v>
          </cell>
          <cell r="B305" t="str">
            <v>AP22</v>
          </cell>
          <cell r="C305" t="str">
            <v>Antony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</row>
        <row r="306">
          <cell r="A306">
            <v>23</v>
          </cell>
          <cell r="B306" t="str">
            <v>AP23</v>
          </cell>
          <cell r="C306" t="str">
            <v>Eysines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</row>
        <row r="307">
          <cell r="A307">
            <v>24</v>
          </cell>
          <cell r="B307" t="str">
            <v>AP24</v>
          </cell>
          <cell r="C307" t="str">
            <v>Montigny Le Bretonneux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</row>
        <row r="308">
          <cell r="A308">
            <v>25</v>
          </cell>
          <cell r="B308" t="str">
            <v>AP25</v>
          </cell>
          <cell r="C308" t="str">
            <v>Montpellier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</row>
        <row r="309">
          <cell r="A309">
            <v>26</v>
          </cell>
          <cell r="B309" t="str">
            <v>AP26</v>
          </cell>
          <cell r="C309" t="str">
            <v>Viry Châtillon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</row>
        <row r="310">
          <cell r="A310">
            <v>27</v>
          </cell>
          <cell r="B310" t="str">
            <v>AP27</v>
          </cell>
          <cell r="C310" t="str">
            <v>Vaux Le Pénil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</row>
        <row r="311">
          <cell r="A311">
            <v>28</v>
          </cell>
          <cell r="B311" t="str">
            <v>AP28</v>
          </cell>
          <cell r="C311" t="str">
            <v>Blagnac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</row>
        <row r="312">
          <cell r="A312" t="e">
            <v>#N/A</v>
          </cell>
          <cell r="B312">
            <v>0</v>
          </cell>
          <cell r="C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</row>
        <row r="313">
          <cell r="A313" t="e">
            <v>#N/A</v>
          </cell>
          <cell r="B313">
            <v>0</v>
          </cell>
          <cell r="C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</row>
      </sheetData>
      <sheetData sheetId="12" refreshError="1">
        <row r="13">
          <cell r="B13">
            <v>1</v>
          </cell>
        </row>
        <row r="23">
          <cell r="B23">
            <v>1</v>
          </cell>
          <cell r="C23" t="str">
            <v>France</v>
          </cell>
          <cell r="D23">
            <v>0.04</v>
          </cell>
          <cell r="E23">
            <v>0.03</v>
          </cell>
          <cell r="F23">
            <v>0</v>
          </cell>
          <cell r="G23">
            <v>0</v>
          </cell>
        </row>
        <row r="24">
          <cell r="B24">
            <v>2</v>
          </cell>
          <cell r="C24" t="str">
            <v>Germany</v>
          </cell>
          <cell r="D24">
            <v>0.04</v>
          </cell>
          <cell r="E24">
            <v>0.03</v>
          </cell>
        </row>
        <row r="25">
          <cell r="B25">
            <v>3</v>
          </cell>
          <cell r="C25" t="str">
            <v>Spain</v>
          </cell>
          <cell r="D25">
            <v>0.04</v>
          </cell>
          <cell r="E25">
            <v>0.03</v>
          </cell>
          <cell r="F25">
            <v>0.35</v>
          </cell>
          <cell r="G25">
            <v>0.35</v>
          </cell>
        </row>
        <row r="26">
          <cell r="B26">
            <v>4</v>
          </cell>
          <cell r="C26" t="str">
            <v>Italy</v>
          </cell>
          <cell r="D26">
            <v>0.04</v>
          </cell>
          <cell r="E26">
            <v>0.03</v>
          </cell>
          <cell r="F26">
            <v>0.33</v>
          </cell>
          <cell r="G26">
            <v>0.33</v>
          </cell>
        </row>
        <row r="27">
          <cell r="B27">
            <v>5</v>
          </cell>
          <cell r="C27" t="str">
            <v>The Netherlands</v>
          </cell>
          <cell r="D27">
            <v>0.04</v>
          </cell>
          <cell r="E27">
            <v>0.03</v>
          </cell>
        </row>
        <row r="28">
          <cell r="B28">
            <v>6</v>
          </cell>
          <cell r="C28" t="str">
            <v>Finland</v>
          </cell>
          <cell r="D28">
            <v>0.04</v>
          </cell>
          <cell r="E28">
            <v>0.03</v>
          </cell>
        </row>
        <row r="29">
          <cell r="B29">
            <v>7</v>
          </cell>
          <cell r="C29" t="str">
            <v>Sweden</v>
          </cell>
          <cell r="D29">
            <v>0.04</v>
          </cell>
          <cell r="E29">
            <v>0.02</v>
          </cell>
          <cell r="F29">
            <v>0.28000000000000003</v>
          </cell>
          <cell r="G29">
            <v>0.28000000000000003</v>
          </cell>
        </row>
        <row r="30">
          <cell r="B30">
            <v>8</v>
          </cell>
          <cell r="C30" t="str">
            <v>Norway</v>
          </cell>
          <cell r="D30">
            <v>0.04</v>
          </cell>
          <cell r="E30">
            <v>0.03</v>
          </cell>
        </row>
        <row r="31">
          <cell r="B31">
            <v>9</v>
          </cell>
          <cell r="C31" t="str">
            <v>Belgium</v>
          </cell>
          <cell r="D31">
            <v>0.04</v>
          </cell>
          <cell r="E31">
            <v>0.03</v>
          </cell>
          <cell r="F31">
            <v>0.33989999999999998</v>
          </cell>
          <cell r="G31">
            <v>0.33989999999999998</v>
          </cell>
        </row>
        <row r="32">
          <cell r="B32">
            <v>10</v>
          </cell>
          <cell r="C32" t="str">
            <v>Portugal</v>
          </cell>
          <cell r="D32">
            <v>0.04</v>
          </cell>
          <cell r="E32">
            <v>0.03</v>
          </cell>
          <cell r="F32">
            <v>0.25</v>
          </cell>
          <cell r="G32">
            <v>0.25</v>
          </cell>
        </row>
        <row r="33">
          <cell r="B33">
            <v>11</v>
          </cell>
          <cell r="D33">
            <v>0.04</v>
          </cell>
          <cell r="E33">
            <v>0.03</v>
          </cell>
        </row>
        <row r="34">
          <cell r="B34">
            <v>12</v>
          </cell>
          <cell r="D34">
            <v>0.04</v>
          </cell>
          <cell r="E34">
            <v>0.03</v>
          </cell>
        </row>
        <row r="49">
          <cell r="B49" t="str">
            <v>Rental Income</v>
          </cell>
          <cell r="D49" t="str">
            <v>A001</v>
          </cell>
        </row>
        <row r="50">
          <cell r="B50" t="str">
            <v>Other Income</v>
          </cell>
          <cell r="D50" t="str">
            <v>A002</v>
          </cell>
        </row>
        <row r="51">
          <cell r="B51" t="str">
            <v>Property Management Fee</v>
          </cell>
          <cell r="D51" t="str">
            <v>A003</v>
          </cell>
        </row>
        <row r="52">
          <cell r="B52" t="str">
            <v>Other Operating Expenses</v>
          </cell>
          <cell r="D52" t="str">
            <v>A004</v>
          </cell>
        </row>
        <row r="53">
          <cell r="B53" t="str">
            <v>Service Charge Gain/(Shortfall)</v>
          </cell>
          <cell r="D53" t="str">
            <v>A005</v>
          </cell>
        </row>
        <row r="54">
          <cell r="B54" t="str">
            <v>Acquisition (incl. costs)</v>
          </cell>
          <cell r="D54" t="str">
            <v>A006</v>
          </cell>
        </row>
        <row r="55">
          <cell r="B55" t="str">
            <v>Letting Fees</v>
          </cell>
          <cell r="D55" t="str">
            <v>A007</v>
          </cell>
        </row>
        <row r="56">
          <cell r="B56" t="str">
            <v>TI's (incl. refurb. Costs)</v>
          </cell>
          <cell r="D56" t="str">
            <v>A008</v>
          </cell>
        </row>
        <row r="57">
          <cell r="B57" t="str">
            <v>Capital Costs (Expenditure)</v>
          </cell>
          <cell r="D57" t="str">
            <v>A009</v>
          </cell>
        </row>
        <row r="58">
          <cell r="B58" t="str">
            <v>Disposal Proceeds (net of costs)</v>
          </cell>
          <cell r="D58" t="str">
            <v>A010</v>
          </cell>
        </row>
        <row r="59">
          <cell r="B59" t="str">
            <v>Debt Proceeds</v>
          </cell>
          <cell r="D59" t="str">
            <v>A011</v>
          </cell>
        </row>
        <row r="60">
          <cell r="B60" t="str">
            <v>Amortisation</v>
          </cell>
          <cell r="D60" t="str">
            <v>A012</v>
          </cell>
        </row>
        <row r="61">
          <cell r="B61" t="str">
            <v>Share of Swap Termination Costs &amp; Prepayment Fees</v>
          </cell>
          <cell r="D61" t="str">
            <v>A013</v>
          </cell>
        </row>
        <row r="62">
          <cell r="B62" t="str">
            <v>Debt Repaid &amp; Amortisation</v>
          </cell>
          <cell r="D62" t="str">
            <v>A014</v>
          </cell>
        </row>
        <row r="63">
          <cell r="B63" t="str">
            <v>Interest Expense</v>
          </cell>
          <cell r="D63" t="str">
            <v>A015</v>
          </cell>
        </row>
        <row r="64">
          <cell r="B64" t="str">
            <v>Capital Gains Tax</v>
          </cell>
          <cell r="D64" t="str">
            <v>A016</v>
          </cell>
        </row>
        <row r="65">
          <cell r="B65" t="str">
            <v>Taxation</v>
          </cell>
          <cell r="D65" t="str">
            <v>A017</v>
          </cell>
        </row>
        <row r="66">
          <cell r="B66" t="str">
            <v>Running Yield</v>
          </cell>
          <cell r="D66" t="str">
            <v>A018</v>
          </cell>
        </row>
        <row r="67">
          <cell r="B67" t="str">
            <v>Equity Called</v>
          </cell>
          <cell r="D67" t="str">
            <v>A020</v>
          </cell>
        </row>
        <row r="68">
          <cell r="B68" t="str">
            <v>Distributions</v>
          </cell>
          <cell r="D68" t="str">
            <v>A021</v>
          </cell>
        </row>
        <row r="70">
          <cell r="B70" t="str">
            <v>Forecast Valuation</v>
          </cell>
          <cell r="D70" t="str">
            <v>A019</v>
          </cell>
        </row>
      </sheetData>
      <sheetData sheetId="13" refreshError="1">
        <row r="171">
          <cell r="A171">
            <v>1</v>
          </cell>
          <cell r="B171" t="str">
            <v>Cordoba</v>
          </cell>
          <cell r="C171">
            <v>0</v>
          </cell>
          <cell r="D171">
            <v>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</row>
        <row r="172">
          <cell r="A172">
            <v>2</v>
          </cell>
          <cell r="B172" t="str">
            <v>Ejica</v>
          </cell>
          <cell r="C172">
            <v>0</v>
          </cell>
          <cell r="D172">
            <v>3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</row>
        <row r="173">
          <cell r="A173">
            <v>3</v>
          </cell>
          <cell r="B173" t="str">
            <v>Alcala</v>
          </cell>
          <cell r="C173">
            <v>0</v>
          </cell>
          <cell r="D173">
            <v>3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</row>
        <row r="174">
          <cell r="A174">
            <v>4</v>
          </cell>
          <cell r="B174" t="str">
            <v>Zaragoza</v>
          </cell>
          <cell r="C174">
            <v>0</v>
          </cell>
          <cell r="D174">
            <v>3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</row>
        <row r="175">
          <cell r="A175">
            <v>5</v>
          </cell>
          <cell r="B175" t="str">
            <v>Evreux</v>
          </cell>
          <cell r="C175">
            <v>0</v>
          </cell>
          <cell r="D175">
            <v>1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</row>
        <row r="176">
          <cell r="A176">
            <v>6</v>
          </cell>
          <cell r="B176" t="str">
            <v>Athis Mons</v>
          </cell>
          <cell r="C176">
            <v>0</v>
          </cell>
          <cell r="D176">
            <v>1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</row>
        <row r="177">
          <cell r="A177">
            <v>7</v>
          </cell>
          <cell r="B177" t="str">
            <v>Champs sur Marne</v>
          </cell>
          <cell r="C177">
            <v>0</v>
          </cell>
          <cell r="D177">
            <v>1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</row>
        <row r="178">
          <cell r="A178">
            <v>8</v>
          </cell>
          <cell r="B178" t="str">
            <v>Saint Cyr</v>
          </cell>
          <cell r="C178">
            <v>0</v>
          </cell>
          <cell r="D178">
            <v>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</row>
        <row r="179">
          <cell r="A179">
            <v>9</v>
          </cell>
          <cell r="B179" t="str">
            <v>Gennevilliers</v>
          </cell>
          <cell r="C179">
            <v>0</v>
          </cell>
          <cell r="D179">
            <v>1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</row>
        <row r="180">
          <cell r="A180">
            <v>10</v>
          </cell>
          <cell r="B180" t="str">
            <v>Alcatel</v>
          </cell>
          <cell r="C180">
            <v>0</v>
          </cell>
          <cell r="D180">
            <v>1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</row>
        <row r="181">
          <cell r="A181">
            <v>11</v>
          </cell>
          <cell r="B181" t="str">
            <v>Fresnes</v>
          </cell>
          <cell r="C181">
            <v>0</v>
          </cell>
          <cell r="D181">
            <v>1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</row>
        <row r="182">
          <cell r="A182">
            <v>12</v>
          </cell>
          <cell r="B182" t="str">
            <v>Ivry</v>
          </cell>
          <cell r="C182">
            <v>0</v>
          </cell>
          <cell r="D182">
            <v>1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</row>
        <row r="183">
          <cell r="A183">
            <v>13</v>
          </cell>
          <cell r="B183" t="str">
            <v>Vitry</v>
          </cell>
          <cell r="C183">
            <v>0</v>
          </cell>
          <cell r="D183">
            <v>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</row>
        <row r="184">
          <cell r="A184">
            <v>14</v>
          </cell>
          <cell r="B184" t="str">
            <v>Alcatel Part 2</v>
          </cell>
          <cell r="C184">
            <v>0</v>
          </cell>
          <cell r="D184">
            <v>1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</row>
        <row r="185">
          <cell r="A185">
            <v>15</v>
          </cell>
          <cell r="B185" t="str">
            <v>Aubergenville</v>
          </cell>
          <cell r="C185">
            <v>0</v>
          </cell>
          <cell r="D185">
            <v>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</row>
        <row r="186">
          <cell r="A186">
            <v>16</v>
          </cell>
          <cell r="B186" t="str">
            <v>Nimes</v>
          </cell>
          <cell r="C186">
            <v>0</v>
          </cell>
          <cell r="D186">
            <v>1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</row>
        <row r="187">
          <cell r="A187">
            <v>17</v>
          </cell>
          <cell r="B187" t="str">
            <v>Mulhouse - Phase 1</v>
          </cell>
          <cell r="C187">
            <v>0</v>
          </cell>
          <cell r="D187">
            <v>1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</row>
        <row r="188">
          <cell r="A188">
            <v>18</v>
          </cell>
          <cell r="B188" t="str">
            <v>Mulhouse - Phase 2</v>
          </cell>
          <cell r="C188">
            <v>0</v>
          </cell>
          <cell r="D188">
            <v>1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</row>
        <row r="189">
          <cell r="A189">
            <v>19</v>
          </cell>
          <cell r="B189" t="str">
            <v>Aubervilliers</v>
          </cell>
          <cell r="C189">
            <v>0</v>
          </cell>
          <cell r="D189">
            <v>1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</row>
        <row r="190">
          <cell r="A190">
            <v>20</v>
          </cell>
          <cell r="B190" t="str">
            <v>Roissy Paris Nord II</v>
          </cell>
          <cell r="C190">
            <v>0</v>
          </cell>
          <cell r="D190">
            <v>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</row>
        <row r="191">
          <cell r="A191">
            <v>21</v>
          </cell>
          <cell r="B191" t="str">
            <v>Goussainville</v>
          </cell>
          <cell r="C191">
            <v>0</v>
          </cell>
          <cell r="D191">
            <v>1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</row>
        <row r="192">
          <cell r="A192">
            <v>22</v>
          </cell>
          <cell r="B192" t="str">
            <v>Antony</v>
          </cell>
          <cell r="C192">
            <v>0</v>
          </cell>
          <cell r="D192">
            <v>1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</row>
        <row r="193">
          <cell r="A193">
            <v>23</v>
          </cell>
          <cell r="B193" t="str">
            <v>Eysines</v>
          </cell>
          <cell r="C193">
            <v>0</v>
          </cell>
          <cell r="D193">
            <v>1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</row>
        <row r="194">
          <cell r="A194">
            <v>24</v>
          </cell>
          <cell r="B194" t="str">
            <v>Montigny Le Bretonneux</v>
          </cell>
          <cell r="C194">
            <v>0</v>
          </cell>
          <cell r="D194">
            <v>1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</row>
        <row r="195">
          <cell r="A195">
            <v>25</v>
          </cell>
          <cell r="B195" t="str">
            <v>Montpellier</v>
          </cell>
          <cell r="C195">
            <v>0</v>
          </cell>
          <cell r="D195">
            <v>1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</row>
        <row r="196">
          <cell r="A196">
            <v>26</v>
          </cell>
          <cell r="B196" t="str">
            <v>Viry Châtillon</v>
          </cell>
          <cell r="C196">
            <v>0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</row>
        <row r="197">
          <cell r="A197">
            <v>27</v>
          </cell>
          <cell r="B197" t="str">
            <v>Vaux Le Pénil</v>
          </cell>
          <cell r="C197">
            <v>0</v>
          </cell>
          <cell r="D197">
            <v>1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</row>
        <row r="198">
          <cell r="A198">
            <v>28</v>
          </cell>
          <cell r="B198" t="str">
            <v>Blagnac</v>
          </cell>
          <cell r="C198">
            <v>0</v>
          </cell>
          <cell r="D198">
            <v>1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A199">
            <v>29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A200">
            <v>30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</sheetData>
      <sheetData sheetId="14" refreshError="1">
        <row r="11">
          <cell r="A11">
            <v>1</v>
          </cell>
          <cell r="B11" t="str">
            <v>Cordoba</v>
          </cell>
          <cell r="C11">
            <v>0</v>
          </cell>
          <cell r="D11">
            <v>3</v>
          </cell>
          <cell r="E11" t="str">
            <v>n/a</v>
          </cell>
          <cell r="F11" t="str">
            <v>n/a</v>
          </cell>
          <cell r="G11" t="str">
            <v>n/a</v>
          </cell>
          <cell r="H11" t="str">
            <v>n/a</v>
          </cell>
          <cell r="I11" t="str">
            <v>n/a</v>
          </cell>
          <cell r="J11" t="str">
            <v>n/a</v>
          </cell>
          <cell r="K11" t="str">
            <v>n/a</v>
          </cell>
          <cell r="L11" t="str">
            <v>n/a</v>
          </cell>
          <cell r="M11" t="str">
            <v>n/a</v>
          </cell>
          <cell r="N11" t="str">
            <v>n/a</v>
          </cell>
          <cell r="O11" t="str">
            <v>n/a</v>
          </cell>
          <cell r="P11" t="str">
            <v>n/a</v>
          </cell>
          <cell r="Q11" t="str">
            <v>n/a</v>
          </cell>
          <cell r="R11" t="str">
            <v>n/a</v>
          </cell>
          <cell r="S11" t="str">
            <v>n/a</v>
          </cell>
          <cell r="T11" t="str">
            <v>n/a</v>
          </cell>
          <cell r="U11" t="str">
            <v>n/a</v>
          </cell>
          <cell r="V11" t="str">
            <v>n/a</v>
          </cell>
          <cell r="W11" t="str">
            <v>n/a</v>
          </cell>
          <cell r="X11" t="str">
            <v>n/a</v>
          </cell>
          <cell r="Y11">
            <v>25619351.823525824</v>
          </cell>
          <cell r="Z11" t="str">
            <v>n/a</v>
          </cell>
          <cell r="AA11" t="str">
            <v>n/a</v>
          </cell>
          <cell r="AB11" t="str">
            <v>n/a</v>
          </cell>
          <cell r="AC11" t="str">
            <v>n/a</v>
          </cell>
          <cell r="AD11" t="str">
            <v>n/a</v>
          </cell>
          <cell r="AE11" t="str">
            <v>n/a</v>
          </cell>
          <cell r="AF11" t="str">
            <v>n/a</v>
          </cell>
          <cell r="AG11" t="str">
            <v>n/a</v>
          </cell>
          <cell r="AH11" t="str">
            <v>n/a</v>
          </cell>
          <cell r="AI11" t="str">
            <v>n/a</v>
          </cell>
          <cell r="AJ11" t="str">
            <v>n/a</v>
          </cell>
          <cell r="AK11" t="str">
            <v>n/a</v>
          </cell>
          <cell r="AL11" t="str">
            <v>n/a</v>
          </cell>
          <cell r="AM11" t="str">
            <v>n/a</v>
          </cell>
          <cell r="AN11" t="str">
            <v>n/a</v>
          </cell>
          <cell r="AO11" t="str">
            <v>n/a</v>
          </cell>
          <cell r="AP11" t="str">
            <v>n/a</v>
          </cell>
          <cell r="AQ11" t="str">
            <v>n/a</v>
          </cell>
          <cell r="AR11" t="str">
            <v>n/a</v>
          </cell>
          <cell r="AS11" t="str">
            <v>n/a</v>
          </cell>
          <cell r="AT11" t="str">
            <v>n/a</v>
          </cell>
          <cell r="AU11" t="str">
            <v>n/a</v>
          </cell>
          <cell r="AV11" t="str">
            <v>n/a</v>
          </cell>
          <cell r="AW11" t="str">
            <v>n/a</v>
          </cell>
          <cell r="AX11" t="str">
            <v>n/a</v>
          </cell>
          <cell r="AY11" t="str">
            <v>n/a</v>
          </cell>
          <cell r="AZ11" t="str">
            <v>n/a</v>
          </cell>
          <cell r="BA11" t="str">
            <v>n/a</v>
          </cell>
          <cell r="BB11" t="str">
            <v>n/a</v>
          </cell>
          <cell r="BC11" t="str">
            <v>n/a</v>
          </cell>
          <cell r="BD11" t="str">
            <v>n/a</v>
          </cell>
          <cell r="BE11" t="str">
            <v>n/a</v>
          </cell>
          <cell r="BF11" t="str">
            <v>n/a</v>
          </cell>
          <cell r="BG11" t="str">
            <v>n/a</v>
          </cell>
          <cell r="BH11" t="str">
            <v>n/a</v>
          </cell>
          <cell r="BI11" t="str">
            <v>n/a</v>
          </cell>
          <cell r="BJ11" t="str">
            <v>n/a</v>
          </cell>
          <cell r="BK11" t="str">
            <v>n/a</v>
          </cell>
          <cell r="BL11" t="str">
            <v>n/a</v>
          </cell>
          <cell r="BM11" t="str">
            <v>n/a</v>
          </cell>
          <cell r="BN11" t="str">
            <v>n/a</v>
          </cell>
          <cell r="BO11" t="str">
            <v>n/a</v>
          </cell>
          <cell r="BP11" t="str">
            <v>n/a</v>
          </cell>
          <cell r="BQ11" t="str">
            <v>n/a</v>
          </cell>
          <cell r="BR11">
            <v>0</v>
          </cell>
          <cell r="BS11">
            <v>0</v>
          </cell>
        </row>
        <row r="12">
          <cell r="A12">
            <v>2</v>
          </cell>
          <cell r="B12" t="str">
            <v>Ejica</v>
          </cell>
          <cell r="C12">
            <v>0</v>
          </cell>
          <cell r="D12">
            <v>3</v>
          </cell>
          <cell r="E12" t="str">
            <v>n/a</v>
          </cell>
          <cell r="F12" t="str">
            <v>n/a</v>
          </cell>
          <cell r="G12" t="str">
            <v>n/a</v>
          </cell>
          <cell r="H12" t="str">
            <v>n/a</v>
          </cell>
          <cell r="I12" t="str">
            <v>n/a</v>
          </cell>
          <cell r="J12" t="str">
            <v>n/a</v>
          </cell>
          <cell r="K12" t="str">
            <v>n/a</v>
          </cell>
          <cell r="L12" t="str">
            <v>n/a</v>
          </cell>
          <cell r="M12" t="str">
            <v>n/a</v>
          </cell>
          <cell r="N12" t="str">
            <v>n/a</v>
          </cell>
          <cell r="O12" t="str">
            <v>n/a</v>
          </cell>
          <cell r="P12" t="str">
            <v>n/a</v>
          </cell>
          <cell r="Q12" t="str">
            <v>n/a</v>
          </cell>
          <cell r="R12" t="str">
            <v>n/a</v>
          </cell>
          <cell r="S12" t="str">
            <v>n/a</v>
          </cell>
          <cell r="T12" t="str">
            <v>n/a</v>
          </cell>
          <cell r="U12" t="str">
            <v>n/a</v>
          </cell>
          <cell r="V12" t="str">
            <v>n/a</v>
          </cell>
          <cell r="W12" t="str">
            <v>n/a</v>
          </cell>
          <cell r="X12" t="str">
            <v>n/a</v>
          </cell>
          <cell r="Y12">
            <v>8227545.7866112823</v>
          </cell>
          <cell r="Z12" t="str">
            <v>n/a</v>
          </cell>
          <cell r="AA12" t="str">
            <v>n/a</v>
          </cell>
          <cell r="AB12" t="str">
            <v>n/a</v>
          </cell>
          <cell r="AC12" t="str">
            <v>n/a</v>
          </cell>
          <cell r="AD12" t="str">
            <v>n/a</v>
          </cell>
          <cell r="AE12" t="str">
            <v>n/a</v>
          </cell>
          <cell r="AF12" t="str">
            <v>n/a</v>
          </cell>
          <cell r="AG12" t="str">
            <v>n/a</v>
          </cell>
          <cell r="AH12" t="str">
            <v>n/a</v>
          </cell>
          <cell r="AI12" t="str">
            <v>n/a</v>
          </cell>
          <cell r="AJ12" t="str">
            <v>n/a</v>
          </cell>
          <cell r="AK12" t="str">
            <v>n/a</v>
          </cell>
          <cell r="AL12" t="str">
            <v>n/a</v>
          </cell>
          <cell r="AM12" t="str">
            <v>n/a</v>
          </cell>
          <cell r="AN12" t="str">
            <v>n/a</v>
          </cell>
          <cell r="AO12" t="str">
            <v>n/a</v>
          </cell>
          <cell r="AP12" t="str">
            <v>n/a</v>
          </cell>
          <cell r="AQ12" t="str">
            <v>n/a</v>
          </cell>
          <cell r="AR12" t="str">
            <v>n/a</v>
          </cell>
          <cell r="AS12" t="str">
            <v>n/a</v>
          </cell>
          <cell r="AT12" t="str">
            <v>n/a</v>
          </cell>
          <cell r="AU12" t="str">
            <v>n/a</v>
          </cell>
          <cell r="AV12" t="str">
            <v>n/a</v>
          </cell>
          <cell r="AW12" t="str">
            <v>n/a</v>
          </cell>
          <cell r="AX12" t="str">
            <v>n/a</v>
          </cell>
          <cell r="AY12" t="str">
            <v>n/a</v>
          </cell>
          <cell r="AZ12" t="str">
            <v>n/a</v>
          </cell>
          <cell r="BA12" t="str">
            <v>n/a</v>
          </cell>
          <cell r="BB12" t="str">
            <v>n/a</v>
          </cell>
          <cell r="BC12" t="str">
            <v>n/a</v>
          </cell>
          <cell r="BD12" t="str">
            <v>n/a</v>
          </cell>
          <cell r="BE12" t="str">
            <v>n/a</v>
          </cell>
          <cell r="BF12" t="str">
            <v>n/a</v>
          </cell>
          <cell r="BG12" t="str">
            <v>n/a</v>
          </cell>
          <cell r="BH12" t="str">
            <v>n/a</v>
          </cell>
          <cell r="BI12" t="str">
            <v>n/a</v>
          </cell>
          <cell r="BJ12" t="str">
            <v>n/a</v>
          </cell>
          <cell r="BK12" t="str">
            <v>n/a</v>
          </cell>
          <cell r="BL12" t="str">
            <v>n/a</v>
          </cell>
          <cell r="BM12" t="str">
            <v>n/a</v>
          </cell>
          <cell r="BN12" t="str">
            <v>n/a</v>
          </cell>
          <cell r="BO12" t="str">
            <v>n/a</v>
          </cell>
          <cell r="BP12" t="str">
            <v>n/a</v>
          </cell>
          <cell r="BQ12" t="str">
            <v>n/a</v>
          </cell>
          <cell r="BR12">
            <v>0</v>
          </cell>
          <cell r="BS12">
            <v>0</v>
          </cell>
        </row>
        <row r="13">
          <cell r="A13">
            <v>3</v>
          </cell>
          <cell r="B13" t="str">
            <v>Alcala</v>
          </cell>
          <cell r="C13">
            <v>0</v>
          </cell>
          <cell r="D13">
            <v>3</v>
          </cell>
          <cell r="E13" t="str">
            <v>n/a</v>
          </cell>
          <cell r="F13" t="str">
            <v>n/a</v>
          </cell>
          <cell r="G13" t="str">
            <v>n/a</v>
          </cell>
          <cell r="H13" t="str">
            <v>n/a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 t="str">
            <v>n/a</v>
          </cell>
          <cell r="T13" t="str">
            <v>n/a</v>
          </cell>
          <cell r="U13" t="str">
            <v>n/a</v>
          </cell>
          <cell r="V13" t="str">
            <v>n/a</v>
          </cell>
          <cell r="W13" t="str">
            <v>n/a</v>
          </cell>
          <cell r="X13" t="str">
            <v>n/a</v>
          </cell>
          <cell r="Y13">
            <v>8225272.3349483004</v>
          </cell>
          <cell r="Z13" t="str">
            <v>n/a</v>
          </cell>
          <cell r="AA13" t="str">
            <v>n/a</v>
          </cell>
          <cell r="AB13" t="str">
            <v>n/a</v>
          </cell>
          <cell r="AC13" t="str">
            <v>n/a</v>
          </cell>
          <cell r="AD13" t="str">
            <v>n/a</v>
          </cell>
          <cell r="AE13" t="str">
            <v>n/a</v>
          </cell>
          <cell r="AF13" t="str">
            <v>n/a</v>
          </cell>
          <cell r="AG13" t="str">
            <v>n/a</v>
          </cell>
          <cell r="AH13" t="str">
            <v>n/a</v>
          </cell>
          <cell r="AI13" t="str">
            <v>n/a</v>
          </cell>
          <cell r="AJ13" t="str">
            <v>n/a</v>
          </cell>
          <cell r="AK13" t="str">
            <v>n/a</v>
          </cell>
          <cell r="AL13" t="str">
            <v>n/a</v>
          </cell>
          <cell r="AM13" t="str">
            <v>n/a</v>
          </cell>
          <cell r="AN13" t="str">
            <v>n/a</v>
          </cell>
          <cell r="AO13" t="str">
            <v>n/a</v>
          </cell>
          <cell r="AP13" t="str">
            <v>n/a</v>
          </cell>
          <cell r="AQ13" t="str">
            <v>n/a</v>
          </cell>
          <cell r="AR13" t="str">
            <v>n/a</v>
          </cell>
          <cell r="AS13" t="str">
            <v>n/a</v>
          </cell>
          <cell r="AT13" t="str">
            <v>n/a</v>
          </cell>
          <cell r="AU13" t="str">
            <v>n/a</v>
          </cell>
          <cell r="AV13" t="str">
            <v>n/a</v>
          </cell>
          <cell r="AW13" t="str">
            <v>n/a</v>
          </cell>
          <cell r="AX13" t="str">
            <v>n/a</v>
          </cell>
          <cell r="AY13" t="str">
            <v>n/a</v>
          </cell>
          <cell r="AZ13" t="str">
            <v>n/a</v>
          </cell>
          <cell r="BA13" t="str">
            <v>n/a</v>
          </cell>
          <cell r="BB13" t="str">
            <v>n/a</v>
          </cell>
          <cell r="BC13" t="str">
            <v>n/a</v>
          </cell>
          <cell r="BD13" t="str">
            <v>n/a</v>
          </cell>
          <cell r="BE13" t="str">
            <v>n/a</v>
          </cell>
          <cell r="BF13" t="str">
            <v>n/a</v>
          </cell>
          <cell r="BG13" t="str">
            <v>n/a</v>
          </cell>
          <cell r="BH13" t="str">
            <v>n/a</v>
          </cell>
          <cell r="BI13" t="str">
            <v>n/a</v>
          </cell>
          <cell r="BJ13" t="str">
            <v>n/a</v>
          </cell>
          <cell r="BK13" t="str">
            <v>n/a</v>
          </cell>
          <cell r="BL13" t="str">
            <v>n/a</v>
          </cell>
          <cell r="BM13" t="str">
            <v>n/a</v>
          </cell>
          <cell r="BN13" t="str">
            <v>n/a</v>
          </cell>
          <cell r="BO13" t="str">
            <v>n/a</v>
          </cell>
          <cell r="BP13" t="str">
            <v>n/a</v>
          </cell>
          <cell r="BQ13" t="str">
            <v>n/a</v>
          </cell>
          <cell r="BR13">
            <v>0</v>
          </cell>
          <cell r="BS13">
            <v>0</v>
          </cell>
        </row>
        <row r="14">
          <cell r="A14">
            <v>4</v>
          </cell>
          <cell r="B14" t="str">
            <v>Zaragoza</v>
          </cell>
          <cell r="C14">
            <v>0</v>
          </cell>
          <cell r="D14">
            <v>3</v>
          </cell>
          <cell r="E14" t="str">
            <v>n/a</v>
          </cell>
          <cell r="F14" t="str">
            <v>n/a</v>
          </cell>
          <cell r="G14" t="str">
            <v>n/a</v>
          </cell>
          <cell r="H14" t="str">
            <v>n/a</v>
          </cell>
          <cell r="I14" t="str">
            <v>n/a</v>
          </cell>
          <cell r="J14" t="str">
            <v>n/a</v>
          </cell>
          <cell r="K14" t="str">
            <v>n/a</v>
          </cell>
          <cell r="L14" t="str">
            <v>n/a</v>
          </cell>
          <cell r="M14" t="str">
            <v>n/a</v>
          </cell>
          <cell r="N14" t="str">
            <v>n/a</v>
          </cell>
          <cell r="O14" t="str">
            <v>n/a</v>
          </cell>
          <cell r="P14" t="str">
            <v>n/a</v>
          </cell>
          <cell r="Q14" t="str">
            <v>n/a</v>
          </cell>
          <cell r="R14" t="str">
            <v>n/a</v>
          </cell>
          <cell r="S14" t="str">
            <v>n/a</v>
          </cell>
          <cell r="T14" t="str">
            <v>n/a</v>
          </cell>
          <cell r="U14" t="str">
            <v>n/a</v>
          </cell>
          <cell r="V14" t="str">
            <v>n/a</v>
          </cell>
          <cell r="W14" t="str">
            <v>n/a</v>
          </cell>
          <cell r="X14" t="str">
            <v>n/a</v>
          </cell>
          <cell r="Y14">
            <v>8990957.481795704</v>
          </cell>
          <cell r="Z14" t="str">
            <v>n/a</v>
          </cell>
          <cell r="AA14" t="str">
            <v>n/a</v>
          </cell>
          <cell r="AB14" t="str">
            <v>n/a</v>
          </cell>
          <cell r="AC14" t="str">
            <v>n/a</v>
          </cell>
          <cell r="AD14" t="str">
            <v>n/a</v>
          </cell>
          <cell r="AE14" t="str">
            <v>n/a</v>
          </cell>
          <cell r="AF14" t="str">
            <v>n/a</v>
          </cell>
          <cell r="AG14" t="str">
            <v>n/a</v>
          </cell>
          <cell r="AH14" t="str">
            <v>n/a</v>
          </cell>
          <cell r="AI14" t="str">
            <v>n/a</v>
          </cell>
          <cell r="AJ14" t="str">
            <v>n/a</v>
          </cell>
          <cell r="AK14" t="str">
            <v>n/a</v>
          </cell>
          <cell r="AL14" t="str">
            <v>n/a</v>
          </cell>
          <cell r="AM14" t="str">
            <v>n/a</v>
          </cell>
          <cell r="AN14" t="str">
            <v>n/a</v>
          </cell>
          <cell r="AO14" t="str">
            <v>n/a</v>
          </cell>
          <cell r="AP14" t="str">
            <v>n/a</v>
          </cell>
          <cell r="AQ14" t="str">
            <v>n/a</v>
          </cell>
          <cell r="AR14" t="str">
            <v>n/a</v>
          </cell>
          <cell r="AS14" t="str">
            <v>n/a</v>
          </cell>
          <cell r="AT14" t="str">
            <v>n/a</v>
          </cell>
          <cell r="AU14" t="str">
            <v>n/a</v>
          </cell>
          <cell r="AV14" t="str">
            <v>n/a</v>
          </cell>
          <cell r="AW14" t="str">
            <v>n/a</v>
          </cell>
          <cell r="AX14" t="str">
            <v>n/a</v>
          </cell>
          <cell r="AY14" t="str">
            <v>n/a</v>
          </cell>
          <cell r="AZ14" t="str">
            <v>n/a</v>
          </cell>
          <cell r="BA14" t="str">
            <v>n/a</v>
          </cell>
          <cell r="BB14" t="str">
            <v>n/a</v>
          </cell>
          <cell r="BC14" t="str">
            <v>n/a</v>
          </cell>
          <cell r="BD14" t="str">
            <v>n/a</v>
          </cell>
          <cell r="BE14" t="str">
            <v>n/a</v>
          </cell>
          <cell r="BF14" t="str">
            <v>n/a</v>
          </cell>
          <cell r="BG14" t="str">
            <v>n/a</v>
          </cell>
          <cell r="BH14" t="str">
            <v>n/a</v>
          </cell>
          <cell r="BI14" t="str">
            <v>n/a</v>
          </cell>
          <cell r="BJ14" t="str">
            <v>n/a</v>
          </cell>
          <cell r="BK14" t="str">
            <v>n/a</v>
          </cell>
          <cell r="BL14" t="str">
            <v>n/a</v>
          </cell>
          <cell r="BM14" t="str">
            <v>n/a</v>
          </cell>
          <cell r="BN14" t="str">
            <v>n/a</v>
          </cell>
          <cell r="BO14" t="str">
            <v>n/a</v>
          </cell>
          <cell r="BP14" t="str">
            <v>n/a</v>
          </cell>
          <cell r="BQ14" t="str">
            <v>n/a</v>
          </cell>
          <cell r="BR14">
            <v>0</v>
          </cell>
          <cell r="BS14">
            <v>0</v>
          </cell>
        </row>
        <row r="15">
          <cell r="A15">
            <v>5</v>
          </cell>
          <cell r="B15" t="str">
            <v>Evreux</v>
          </cell>
          <cell r="C15">
            <v>0</v>
          </cell>
          <cell r="D15">
            <v>1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  <cell r="N15" t="str">
            <v>n/a</v>
          </cell>
          <cell r="O15" t="str">
            <v>n/a</v>
          </cell>
          <cell r="P15" t="str">
            <v>n/a</v>
          </cell>
          <cell r="Q15" t="str">
            <v>n/a</v>
          </cell>
          <cell r="R15" t="str">
            <v>n/a</v>
          </cell>
          <cell r="S15" t="str">
            <v>n/a</v>
          </cell>
          <cell r="T15" t="str">
            <v>n/a</v>
          </cell>
          <cell r="U15" t="str">
            <v>n/a</v>
          </cell>
          <cell r="V15" t="str">
            <v>n/a</v>
          </cell>
          <cell r="W15" t="str">
            <v>n/a</v>
          </cell>
          <cell r="X15" t="str">
            <v>n/a</v>
          </cell>
          <cell r="Y15">
            <v>12415300.586116478</v>
          </cell>
          <cell r="Z15" t="str">
            <v>n/a</v>
          </cell>
          <cell r="AA15" t="str">
            <v>n/a</v>
          </cell>
          <cell r="AB15" t="str">
            <v>n/a</v>
          </cell>
          <cell r="AC15" t="str">
            <v>n/a</v>
          </cell>
          <cell r="AD15" t="str">
            <v>n/a</v>
          </cell>
          <cell r="AE15" t="str">
            <v>n/a</v>
          </cell>
          <cell r="AF15" t="str">
            <v>n/a</v>
          </cell>
          <cell r="AG15" t="str">
            <v>n/a</v>
          </cell>
          <cell r="AH15" t="str">
            <v>n/a</v>
          </cell>
          <cell r="AI15" t="str">
            <v>n/a</v>
          </cell>
          <cell r="AJ15" t="str">
            <v>n/a</v>
          </cell>
          <cell r="AK15" t="str">
            <v>n/a</v>
          </cell>
          <cell r="AL15" t="str">
            <v>n/a</v>
          </cell>
          <cell r="AM15" t="str">
            <v>n/a</v>
          </cell>
          <cell r="AN15" t="str">
            <v>n/a</v>
          </cell>
          <cell r="AO15" t="str">
            <v>n/a</v>
          </cell>
          <cell r="AP15" t="str">
            <v>n/a</v>
          </cell>
          <cell r="AQ15" t="str">
            <v>n/a</v>
          </cell>
          <cell r="AR15" t="str">
            <v>n/a</v>
          </cell>
          <cell r="AS15" t="str">
            <v>n/a</v>
          </cell>
          <cell r="AT15" t="str">
            <v>n/a</v>
          </cell>
          <cell r="AU15" t="str">
            <v>n/a</v>
          </cell>
          <cell r="AV15" t="str">
            <v>n/a</v>
          </cell>
          <cell r="AW15" t="str">
            <v>n/a</v>
          </cell>
          <cell r="AX15" t="str">
            <v>n/a</v>
          </cell>
          <cell r="AY15" t="str">
            <v>n/a</v>
          </cell>
          <cell r="AZ15" t="str">
            <v>n/a</v>
          </cell>
          <cell r="BA15" t="str">
            <v>n/a</v>
          </cell>
          <cell r="BB15" t="str">
            <v>n/a</v>
          </cell>
          <cell r="BC15" t="str">
            <v>n/a</v>
          </cell>
          <cell r="BD15" t="str">
            <v>n/a</v>
          </cell>
          <cell r="BE15" t="str">
            <v>n/a</v>
          </cell>
          <cell r="BF15" t="str">
            <v>n/a</v>
          </cell>
          <cell r="BG15" t="str">
            <v>n/a</v>
          </cell>
          <cell r="BH15" t="str">
            <v>n/a</v>
          </cell>
          <cell r="BI15" t="str">
            <v>n/a</v>
          </cell>
          <cell r="BJ15" t="str">
            <v>n/a</v>
          </cell>
          <cell r="BK15" t="str">
            <v>n/a</v>
          </cell>
          <cell r="BL15" t="str">
            <v>n/a</v>
          </cell>
          <cell r="BM15" t="str">
            <v>n/a</v>
          </cell>
          <cell r="BN15" t="str">
            <v>n/a</v>
          </cell>
          <cell r="BO15" t="str">
            <v>n/a</v>
          </cell>
          <cell r="BP15" t="str">
            <v>n/a</v>
          </cell>
          <cell r="BQ15" t="str">
            <v>n/a</v>
          </cell>
          <cell r="BR15">
            <v>0</v>
          </cell>
          <cell r="BS15">
            <v>0</v>
          </cell>
        </row>
        <row r="16">
          <cell r="A16">
            <v>6</v>
          </cell>
          <cell r="B16" t="str">
            <v>Athis Mons</v>
          </cell>
          <cell r="C16">
            <v>0</v>
          </cell>
          <cell r="D16">
            <v>1</v>
          </cell>
          <cell r="E16" t="str">
            <v>n/a</v>
          </cell>
          <cell r="F16" t="str">
            <v>n/a</v>
          </cell>
          <cell r="G16" t="str">
            <v>n/a</v>
          </cell>
          <cell r="H16" t="str">
            <v>n/a</v>
          </cell>
          <cell r="I16" t="str">
            <v>n/a</v>
          </cell>
          <cell r="J16" t="str">
            <v>n/a</v>
          </cell>
          <cell r="K16" t="str">
            <v>n/a</v>
          </cell>
          <cell r="L16" t="str">
            <v>n/a</v>
          </cell>
          <cell r="M16" t="str">
            <v>n/a</v>
          </cell>
          <cell r="N16" t="str">
            <v>n/a</v>
          </cell>
          <cell r="O16" t="str">
            <v>n/a</v>
          </cell>
          <cell r="P16" t="str">
            <v>n/a</v>
          </cell>
          <cell r="Q16" t="str">
            <v>n/a</v>
          </cell>
          <cell r="R16" t="str">
            <v>n/a</v>
          </cell>
          <cell r="S16" t="str">
            <v>n/a</v>
          </cell>
          <cell r="T16" t="str">
            <v>n/a</v>
          </cell>
          <cell r="U16" t="str">
            <v>n/a</v>
          </cell>
          <cell r="V16" t="str">
            <v>n/a</v>
          </cell>
          <cell r="W16" t="str">
            <v>n/a</v>
          </cell>
          <cell r="X16" t="str">
            <v>n/a</v>
          </cell>
          <cell r="Y16">
            <v>15289567.572896488</v>
          </cell>
          <cell r="Z16" t="str">
            <v>n/a</v>
          </cell>
          <cell r="AA16" t="str">
            <v>n/a</v>
          </cell>
          <cell r="AB16" t="str">
            <v>n/a</v>
          </cell>
          <cell r="AC16" t="str">
            <v>n/a</v>
          </cell>
          <cell r="AD16" t="str">
            <v>n/a</v>
          </cell>
          <cell r="AE16" t="str">
            <v>n/a</v>
          </cell>
          <cell r="AF16" t="str">
            <v>n/a</v>
          </cell>
          <cell r="AG16" t="str">
            <v>n/a</v>
          </cell>
          <cell r="AH16" t="str">
            <v>n/a</v>
          </cell>
          <cell r="AI16" t="str">
            <v>n/a</v>
          </cell>
          <cell r="AJ16" t="str">
            <v>n/a</v>
          </cell>
          <cell r="AK16" t="str">
            <v>n/a</v>
          </cell>
          <cell r="AL16" t="str">
            <v>n/a</v>
          </cell>
          <cell r="AM16" t="str">
            <v>n/a</v>
          </cell>
          <cell r="AN16" t="str">
            <v>n/a</v>
          </cell>
          <cell r="AO16" t="str">
            <v>n/a</v>
          </cell>
          <cell r="AP16" t="str">
            <v>n/a</v>
          </cell>
          <cell r="AQ16" t="str">
            <v>n/a</v>
          </cell>
          <cell r="AR16" t="str">
            <v>n/a</v>
          </cell>
          <cell r="AS16" t="str">
            <v>n/a</v>
          </cell>
          <cell r="AT16" t="str">
            <v>n/a</v>
          </cell>
          <cell r="AU16" t="str">
            <v>n/a</v>
          </cell>
          <cell r="AV16" t="str">
            <v>n/a</v>
          </cell>
          <cell r="AW16" t="str">
            <v>n/a</v>
          </cell>
          <cell r="AX16" t="str">
            <v>n/a</v>
          </cell>
          <cell r="AY16" t="str">
            <v>n/a</v>
          </cell>
          <cell r="AZ16" t="str">
            <v>n/a</v>
          </cell>
          <cell r="BA16" t="str">
            <v>n/a</v>
          </cell>
          <cell r="BB16" t="str">
            <v>n/a</v>
          </cell>
          <cell r="BC16" t="str">
            <v>n/a</v>
          </cell>
          <cell r="BD16" t="str">
            <v>n/a</v>
          </cell>
          <cell r="BE16" t="str">
            <v>n/a</v>
          </cell>
          <cell r="BF16" t="str">
            <v>n/a</v>
          </cell>
          <cell r="BG16" t="str">
            <v>n/a</v>
          </cell>
          <cell r="BH16" t="str">
            <v>n/a</v>
          </cell>
          <cell r="BI16" t="str">
            <v>n/a</v>
          </cell>
          <cell r="BJ16" t="str">
            <v>n/a</v>
          </cell>
          <cell r="BK16" t="str">
            <v>n/a</v>
          </cell>
          <cell r="BL16" t="str">
            <v>n/a</v>
          </cell>
          <cell r="BM16" t="str">
            <v>n/a</v>
          </cell>
          <cell r="BN16" t="str">
            <v>n/a</v>
          </cell>
          <cell r="BO16" t="str">
            <v>n/a</v>
          </cell>
          <cell r="BP16" t="str">
            <v>n/a</v>
          </cell>
          <cell r="BQ16" t="str">
            <v>n/a</v>
          </cell>
          <cell r="BR16">
            <v>0</v>
          </cell>
          <cell r="BS16">
            <v>0</v>
          </cell>
        </row>
        <row r="17">
          <cell r="A17">
            <v>7</v>
          </cell>
          <cell r="B17" t="str">
            <v>Champs sur Marne</v>
          </cell>
          <cell r="C17">
            <v>0</v>
          </cell>
          <cell r="D17">
            <v>1</v>
          </cell>
          <cell r="E17" t="str">
            <v>n/a</v>
          </cell>
          <cell r="F17" t="str">
            <v>n/a</v>
          </cell>
          <cell r="G17" t="str">
            <v>n/a</v>
          </cell>
          <cell r="H17" t="str">
            <v>n/a</v>
          </cell>
          <cell r="I17" t="str">
            <v>n/a</v>
          </cell>
          <cell r="J17" t="str">
            <v>n/a</v>
          </cell>
          <cell r="K17" t="str">
            <v>n/a</v>
          </cell>
          <cell r="L17" t="str">
            <v>n/a</v>
          </cell>
          <cell r="M17" t="str">
            <v>n/a</v>
          </cell>
          <cell r="N17" t="str">
            <v>n/a</v>
          </cell>
          <cell r="O17" t="str">
            <v>n/a</v>
          </cell>
          <cell r="P17" t="str">
            <v>n/a</v>
          </cell>
          <cell r="Q17" t="str">
            <v>n/a</v>
          </cell>
          <cell r="R17" t="str">
            <v>n/a</v>
          </cell>
          <cell r="S17" t="str">
            <v>n/a</v>
          </cell>
          <cell r="T17" t="str">
            <v>n/a</v>
          </cell>
          <cell r="U17" t="str">
            <v>n/a</v>
          </cell>
          <cell r="V17" t="str">
            <v>n/a</v>
          </cell>
          <cell r="W17" t="str">
            <v>n/a</v>
          </cell>
          <cell r="X17" t="str">
            <v>n/a</v>
          </cell>
          <cell r="Y17">
            <v>19381108.560699757</v>
          </cell>
          <cell r="Z17" t="str">
            <v>n/a</v>
          </cell>
          <cell r="AA17" t="str">
            <v>n/a</v>
          </cell>
          <cell r="AB17" t="str">
            <v>n/a</v>
          </cell>
          <cell r="AC17" t="str">
            <v>n/a</v>
          </cell>
          <cell r="AD17" t="str">
            <v>n/a</v>
          </cell>
          <cell r="AE17" t="str">
            <v>n/a</v>
          </cell>
          <cell r="AF17" t="str">
            <v>n/a</v>
          </cell>
          <cell r="AG17" t="str">
            <v>n/a</v>
          </cell>
          <cell r="AH17" t="str">
            <v>n/a</v>
          </cell>
          <cell r="AI17" t="str">
            <v>n/a</v>
          </cell>
          <cell r="AJ17" t="str">
            <v>n/a</v>
          </cell>
          <cell r="AK17" t="str">
            <v>n/a</v>
          </cell>
          <cell r="AL17" t="str">
            <v>n/a</v>
          </cell>
          <cell r="AM17" t="str">
            <v>n/a</v>
          </cell>
          <cell r="AN17" t="str">
            <v>n/a</v>
          </cell>
          <cell r="AO17" t="str">
            <v>n/a</v>
          </cell>
          <cell r="AP17" t="str">
            <v>n/a</v>
          </cell>
          <cell r="AQ17" t="str">
            <v>n/a</v>
          </cell>
          <cell r="AR17" t="str">
            <v>n/a</v>
          </cell>
          <cell r="AS17" t="str">
            <v>n/a</v>
          </cell>
          <cell r="AT17" t="str">
            <v>n/a</v>
          </cell>
          <cell r="AU17" t="str">
            <v>n/a</v>
          </cell>
          <cell r="AV17" t="str">
            <v>n/a</v>
          </cell>
          <cell r="AW17" t="str">
            <v>n/a</v>
          </cell>
          <cell r="AX17" t="str">
            <v>n/a</v>
          </cell>
          <cell r="AY17" t="str">
            <v>n/a</v>
          </cell>
          <cell r="AZ17" t="str">
            <v>n/a</v>
          </cell>
          <cell r="BA17" t="str">
            <v>n/a</v>
          </cell>
          <cell r="BB17" t="str">
            <v>n/a</v>
          </cell>
          <cell r="BC17" t="str">
            <v>n/a</v>
          </cell>
          <cell r="BD17" t="str">
            <v>n/a</v>
          </cell>
          <cell r="BE17" t="str">
            <v>n/a</v>
          </cell>
          <cell r="BF17" t="str">
            <v>n/a</v>
          </cell>
          <cell r="BG17" t="str">
            <v>n/a</v>
          </cell>
          <cell r="BH17" t="str">
            <v>n/a</v>
          </cell>
          <cell r="BI17" t="str">
            <v>n/a</v>
          </cell>
          <cell r="BJ17" t="str">
            <v>n/a</v>
          </cell>
          <cell r="BK17" t="str">
            <v>n/a</v>
          </cell>
          <cell r="BL17" t="str">
            <v>n/a</v>
          </cell>
          <cell r="BM17" t="str">
            <v>n/a</v>
          </cell>
          <cell r="BN17" t="str">
            <v>n/a</v>
          </cell>
          <cell r="BO17" t="str">
            <v>n/a</v>
          </cell>
          <cell r="BP17" t="str">
            <v>n/a</v>
          </cell>
          <cell r="BQ17" t="str">
            <v>n/a</v>
          </cell>
          <cell r="BR17">
            <v>0</v>
          </cell>
          <cell r="BS17">
            <v>0</v>
          </cell>
        </row>
        <row r="18">
          <cell r="A18">
            <v>8</v>
          </cell>
          <cell r="B18" t="str">
            <v>Saint Cyr</v>
          </cell>
          <cell r="C18">
            <v>0</v>
          </cell>
          <cell r="D18">
            <v>1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n/a</v>
          </cell>
          <cell r="Y18">
            <v>19774395.638528105</v>
          </cell>
          <cell r="Z18" t="str">
            <v>n/a</v>
          </cell>
          <cell r="AA18" t="str">
            <v>n/a</v>
          </cell>
          <cell r="AB18" t="str">
            <v>n/a</v>
          </cell>
          <cell r="AC18" t="str">
            <v>n/a</v>
          </cell>
          <cell r="AD18" t="str">
            <v>n/a</v>
          </cell>
          <cell r="AE18" t="str">
            <v>n/a</v>
          </cell>
          <cell r="AF18" t="str">
            <v>n/a</v>
          </cell>
          <cell r="AG18" t="str">
            <v>n/a</v>
          </cell>
          <cell r="AH18" t="str">
            <v>n/a</v>
          </cell>
          <cell r="AI18" t="str">
            <v>n/a</v>
          </cell>
          <cell r="AJ18" t="str">
            <v>n/a</v>
          </cell>
          <cell r="AK18" t="str">
            <v>n/a</v>
          </cell>
          <cell r="AL18" t="str">
            <v>n/a</v>
          </cell>
          <cell r="AM18" t="str">
            <v>n/a</v>
          </cell>
          <cell r="AN18" t="str">
            <v>n/a</v>
          </cell>
          <cell r="AO18" t="str">
            <v>n/a</v>
          </cell>
          <cell r="AP18" t="str">
            <v>n/a</v>
          </cell>
          <cell r="AQ18" t="str">
            <v>n/a</v>
          </cell>
          <cell r="AR18" t="str">
            <v>n/a</v>
          </cell>
          <cell r="AS18" t="str">
            <v>n/a</v>
          </cell>
          <cell r="AT18" t="str">
            <v>n/a</v>
          </cell>
          <cell r="AU18" t="str">
            <v>n/a</v>
          </cell>
          <cell r="AV18" t="str">
            <v>n/a</v>
          </cell>
          <cell r="AW18" t="str">
            <v>n/a</v>
          </cell>
          <cell r="AX18" t="str">
            <v>n/a</v>
          </cell>
          <cell r="AY18" t="str">
            <v>n/a</v>
          </cell>
          <cell r="AZ18" t="str">
            <v>n/a</v>
          </cell>
          <cell r="BA18" t="str">
            <v>n/a</v>
          </cell>
          <cell r="BB18" t="str">
            <v>n/a</v>
          </cell>
          <cell r="BC18" t="str">
            <v>n/a</v>
          </cell>
          <cell r="BD18" t="str">
            <v>n/a</v>
          </cell>
          <cell r="BE18" t="str">
            <v>n/a</v>
          </cell>
          <cell r="BF18" t="str">
            <v>n/a</v>
          </cell>
          <cell r="BG18" t="str">
            <v>n/a</v>
          </cell>
          <cell r="BH18" t="str">
            <v>n/a</v>
          </cell>
          <cell r="BI18" t="str">
            <v>n/a</v>
          </cell>
          <cell r="BJ18" t="str">
            <v>n/a</v>
          </cell>
          <cell r="BK18" t="str">
            <v>n/a</v>
          </cell>
          <cell r="BL18" t="str">
            <v>n/a</v>
          </cell>
          <cell r="BM18" t="str">
            <v>n/a</v>
          </cell>
          <cell r="BN18" t="str">
            <v>n/a</v>
          </cell>
          <cell r="BO18" t="str">
            <v>n/a</v>
          </cell>
          <cell r="BP18" t="str">
            <v>n/a</v>
          </cell>
          <cell r="BQ18" t="str">
            <v>n/a</v>
          </cell>
          <cell r="BR18">
            <v>0</v>
          </cell>
          <cell r="BS18">
            <v>0</v>
          </cell>
        </row>
        <row r="19">
          <cell r="A19">
            <v>9</v>
          </cell>
          <cell r="B19" t="str">
            <v>Gennevilliers</v>
          </cell>
          <cell r="C19">
            <v>0</v>
          </cell>
          <cell r="D19">
            <v>1</v>
          </cell>
          <cell r="E19" t="str">
            <v>n/a</v>
          </cell>
          <cell r="F19" t="str">
            <v>n/a</v>
          </cell>
          <cell r="G19" t="str">
            <v>n/a</v>
          </cell>
          <cell r="H19" t="str">
            <v>n/a</v>
          </cell>
          <cell r="I19" t="str">
            <v>n/a</v>
          </cell>
          <cell r="J19" t="str">
            <v>n/a</v>
          </cell>
          <cell r="K19" t="str">
            <v>n/a</v>
          </cell>
          <cell r="L19" t="str">
            <v>n/a</v>
          </cell>
          <cell r="M19" t="str">
            <v>n/a</v>
          </cell>
          <cell r="N19" t="str">
            <v>n/a</v>
          </cell>
          <cell r="O19" t="str">
            <v>n/a</v>
          </cell>
          <cell r="P19" t="str">
            <v>n/a</v>
          </cell>
          <cell r="Q19" t="str">
            <v>n/a</v>
          </cell>
          <cell r="R19" t="str">
            <v>n/a</v>
          </cell>
          <cell r="S19" t="str">
            <v>n/a</v>
          </cell>
          <cell r="T19" t="str">
            <v>n/a</v>
          </cell>
          <cell r="U19" t="str">
            <v>n/a</v>
          </cell>
          <cell r="V19" t="str">
            <v>n/a</v>
          </cell>
          <cell r="W19" t="str">
            <v>n/a</v>
          </cell>
          <cell r="X19" t="str">
            <v>n/a</v>
          </cell>
          <cell r="Y19">
            <v>12810232.573089214</v>
          </cell>
          <cell r="Z19" t="str">
            <v>n/a</v>
          </cell>
          <cell r="AA19" t="str">
            <v>n/a</v>
          </cell>
          <cell r="AB19" t="str">
            <v>n/a</v>
          </cell>
          <cell r="AC19" t="str">
            <v>n/a</v>
          </cell>
          <cell r="AD19" t="str">
            <v>n/a</v>
          </cell>
          <cell r="AE19" t="str">
            <v>n/a</v>
          </cell>
          <cell r="AF19" t="str">
            <v>n/a</v>
          </cell>
          <cell r="AG19" t="str">
            <v>n/a</v>
          </cell>
          <cell r="AH19" t="str">
            <v>n/a</v>
          </cell>
          <cell r="AI19" t="str">
            <v>n/a</v>
          </cell>
          <cell r="AJ19" t="str">
            <v>n/a</v>
          </cell>
          <cell r="AK19" t="str">
            <v>n/a</v>
          </cell>
          <cell r="AL19" t="str">
            <v>n/a</v>
          </cell>
          <cell r="AM19" t="str">
            <v>n/a</v>
          </cell>
          <cell r="AN19" t="str">
            <v>n/a</v>
          </cell>
          <cell r="AO19" t="str">
            <v>n/a</v>
          </cell>
          <cell r="AP19" t="str">
            <v>n/a</v>
          </cell>
          <cell r="AQ19" t="str">
            <v>n/a</v>
          </cell>
          <cell r="AR19" t="str">
            <v>n/a</v>
          </cell>
          <cell r="AS19" t="str">
            <v>n/a</v>
          </cell>
          <cell r="AT19" t="str">
            <v>n/a</v>
          </cell>
          <cell r="AU19" t="str">
            <v>n/a</v>
          </cell>
          <cell r="AV19" t="str">
            <v>n/a</v>
          </cell>
          <cell r="AW19" t="str">
            <v>n/a</v>
          </cell>
          <cell r="AX19" t="str">
            <v>n/a</v>
          </cell>
          <cell r="AY19" t="str">
            <v>n/a</v>
          </cell>
          <cell r="AZ19" t="str">
            <v>n/a</v>
          </cell>
          <cell r="BA19" t="str">
            <v>n/a</v>
          </cell>
          <cell r="BB19" t="str">
            <v>n/a</v>
          </cell>
          <cell r="BC19" t="str">
            <v>n/a</v>
          </cell>
          <cell r="BD19" t="str">
            <v>n/a</v>
          </cell>
          <cell r="BE19" t="str">
            <v>n/a</v>
          </cell>
          <cell r="BF19" t="str">
            <v>n/a</v>
          </cell>
          <cell r="BG19" t="str">
            <v>n/a</v>
          </cell>
          <cell r="BH19" t="str">
            <v>n/a</v>
          </cell>
          <cell r="BI19" t="str">
            <v>n/a</v>
          </cell>
          <cell r="BJ19" t="str">
            <v>n/a</v>
          </cell>
          <cell r="BK19" t="str">
            <v>n/a</v>
          </cell>
          <cell r="BL19" t="str">
            <v>n/a</v>
          </cell>
          <cell r="BM19" t="str">
            <v>n/a</v>
          </cell>
          <cell r="BN19" t="str">
            <v>n/a</v>
          </cell>
          <cell r="BO19" t="str">
            <v>n/a</v>
          </cell>
          <cell r="BP19" t="str">
            <v>n/a</v>
          </cell>
          <cell r="BQ19" t="str">
            <v>n/a</v>
          </cell>
          <cell r="BR19">
            <v>0</v>
          </cell>
          <cell r="BS19">
            <v>0</v>
          </cell>
        </row>
        <row r="20">
          <cell r="A20">
            <v>10</v>
          </cell>
          <cell r="B20" t="str">
            <v>Alcatel</v>
          </cell>
          <cell r="C20">
            <v>0</v>
          </cell>
          <cell r="D20">
            <v>1</v>
          </cell>
          <cell r="E20" t="str">
            <v>n/a</v>
          </cell>
          <cell r="F20" t="str">
            <v>n/a</v>
          </cell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 t="str">
            <v>n/a</v>
          </cell>
          <cell r="T20" t="str">
            <v>n/a</v>
          </cell>
          <cell r="U20" t="str">
            <v>n/a</v>
          </cell>
          <cell r="V20" t="str">
            <v>n/a</v>
          </cell>
          <cell r="W20" t="str">
            <v>n/a</v>
          </cell>
          <cell r="X20" t="str">
            <v>n/a</v>
          </cell>
          <cell r="Y20">
            <v>130124092.92153732</v>
          </cell>
          <cell r="Z20" t="str">
            <v>n/a</v>
          </cell>
          <cell r="AA20" t="str">
            <v>n/a</v>
          </cell>
          <cell r="AB20" t="str">
            <v>n/a</v>
          </cell>
          <cell r="AC20" t="str">
            <v>n/a</v>
          </cell>
          <cell r="AD20" t="str">
            <v>n/a</v>
          </cell>
          <cell r="AE20" t="str">
            <v>n/a</v>
          </cell>
          <cell r="AF20" t="str">
            <v>n/a</v>
          </cell>
          <cell r="AG20" t="str">
            <v>n/a</v>
          </cell>
          <cell r="AH20" t="str">
            <v>n/a</v>
          </cell>
          <cell r="AI20" t="str">
            <v>n/a</v>
          </cell>
          <cell r="AJ20" t="str">
            <v>n/a</v>
          </cell>
          <cell r="AK20" t="str">
            <v>n/a</v>
          </cell>
          <cell r="AL20" t="str">
            <v>n/a</v>
          </cell>
          <cell r="AM20" t="str">
            <v>n/a</v>
          </cell>
          <cell r="AN20" t="str">
            <v>n/a</v>
          </cell>
          <cell r="AO20" t="str">
            <v>n/a</v>
          </cell>
          <cell r="AP20" t="str">
            <v>n/a</v>
          </cell>
          <cell r="AQ20" t="str">
            <v>n/a</v>
          </cell>
          <cell r="AR20" t="str">
            <v>n/a</v>
          </cell>
          <cell r="AS20" t="str">
            <v>n/a</v>
          </cell>
          <cell r="AT20" t="str">
            <v>n/a</v>
          </cell>
          <cell r="AU20" t="str">
            <v>n/a</v>
          </cell>
          <cell r="AV20" t="str">
            <v>n/a</v>
          </cell>
          <cell r="AW20" t="str">
            <v>n/a</v>
          </cell>
          <cell r="AX20" t="str">
            <v>n/a</v>
          </cell>
          <cell r="AY20" t="str">
            <v>n/a</v>
          </cell>
          <cell r="AZ20" t="str">
            <v>n/a</v>
          </cell>
          <cell r="BA20" t="str">
            <v>n/a</v>
          </cell>
          <cell r="BB20" t="str">
            <v>n/a</v>
          </cell>
          <cell r="BC20" t="str">
            <v>n/a</v>
          </cell>
          <cell r="BD20" t="str">
            <v>n/a</v>
          </cell>
          <cell r="BE20" t="str">
            <v>n/a</v>
          </cell>
          <cell r="BF20" t="str">
            <v>n/a</v>
          </cell>
          <cell r="BG20" t="str">
            <v>n/a</v>
          </cell>
          <cell r="BH20" t="str">
            <v>n/a</v>
          </cell>
          <cell r="BI20" t="str">
            <v>n/a</v>
          </cell>
          <cell r="BJ20" t="str">
            <v>n/a</v>
          </cell>
          <cell r="BK20" t="str">
            <v>n/a</v>
          </cell>
          <cell r="BL20" t="str">
            <v>n/a</v>
          </cell>
          <cell r="BM20" t="str">
            <v>n/a</v>
          </cell>
          <cell r="BN20" t="str">
            <v>n/a</v>
          </cell>
          <cell r="BO20" t="str">
            <v>n/a</v>
          </cell>
          <cell r="BP20" t="str">
            <v>n/a</v>
          </cell>
          <cell r="BQ20" t="str">
            <v>n/a</v>
          </cell>
          <cell r="BR20">
            <v>0</v>
          </cell>
          <cell r="BS20">
            <v>0</v>
          </cell>
        </row>
        <row r="21">
          <cell r="A21">
            <v>11</v>
          </cell>
          <cell r="B21" t="str">
            <v>Fresnes</v>
          </cell>
          <cell r="C21">
            <v>0</v>
          </cell>
          <cell r="D21">
            <v>1</v>
          </cell>
          <cell r="E21" t="str">
            <v>n/a</v>
          </cell>
          <cell r="F21" t="str">
            <v>n/a</v>
          </cell>
          <cell r="G21" t="str">
            <v>n/a</v>
          </cell>
          <cell r="H21" t="str">
            <v>n/a</v>
          </cell>
          <cell r="I21" t="str">
            <v>n/a</v>
          </cell>
          <cell r="J21" t="str">
            <v>n/a</v>
          </cell>
          <cell r="K21" t="str">
            <v>n/a</v>
          </cell>
          <cell r="L21" t="str">
            <v>n/a</v>
          </cell>
          <cell r="M21" t="str">
            <v>n/a</v>
          </cell>
          <cell r="N21" t="str">
            <v>n/a</v>
          </cell>
          <cell r="O21" t="str">
            <v>n/a</v>
          </cell>
          <cell r="P21" t="str">
            <v>n/a</v>
          </cell>
          <cell r="Q21" t="str">
            <v>n/a</v>
          </cell>
          <cell r="R21" t="str">
            <v>n/a</v>
          </cell>
          <cell r="S21" t="str">
            <v>n/a</v>
          </cell>
          <cell r="T21" t="str">
            <v>n/a</v>
          </cell>
          <cell r="U21" t="str">
            <v>n/a</v>
          </cell>
          <cell r="V21" t="str">
            <v>n/a</v>
          </cell>
          <cell r="W21" t="str">
            <v>n/a</v>
          </cell>
          <cell r="X21" t="str">
            <v>n/a</v>
          </cell>
          <cell r="Y21">
            <v>7487587.4199795406</v>
          </cell>
          <cell r="Z21" t="str">
            <v>n/a</v>
          </cell>
          <cell r="AA21" t="str">
            <v>n/a</v>
          </cell>
          <cell r="AB21" t="str">
            <v>n/a</v>
          </cell>
          <cell r="AC21" t="str">
            <v>n/a</v>
          </cell>
          <cell r="AD21" t="str">
            <v>n/a</v>
          </cell>
          <cell r="AE21" t="str">
            <v>n/a</v>
          </cell>
          <cell r="AF21" t="str">
            <v>n/a</v>
          </cell>
          <cell r="AG21" t="str">
            <v>n/a</v>
          </cell>
          <cell r="AH21" t="str">
            <v>n/a</v>
          </cell>
          <cell r="AI21" t="str">
            <v>n/a</v>
          </cell>
          <cell r="AJ21" t="str">
            <v>n/a</v>
          </cell>
          <cell r="AK21" t="str">
            <v>n/a</v>
          </cell>
          <cell r="AL21" t="str">
            <v>n/a</v>
          </cell>
          <cell r="AM21" t="str">
            <v>n/a</v>
          </cell>
          <cell r="AN21" t="str">
            <v>n/a</v>
          </cell>
          <cell r="AO21" t="str">
            <v>n/a</v>
          </cell>
          <cell r="AP21" t="str">
            <v>n/a</v>
          </cell>
          <cell r="AQ21" t="str">
            <v>n/a</v>
          </cell>
          <cell r="AR21" t="str">
            <v>n/a</v>
          </cell>
          <cell r="AS21" t="str">
            <v>n/a</v>
          </cell>
          <cell r="AT21" t="str">
            <v>n/a</v>
          </cell>
          <cell r="AU21" t="str">
            <v>n/a</v>
          </cell>
          <cell r="AV21" t="str">
            <v>n/a</v>
          </cell>
          <cell r="AW21" t="str">
            <v>n/a</v>
          </cell>
          <cell r="AX21" t="str">
            <v>n/a</v>
          </cell>
          <cell r="AY21" t="str">
            <v>n/a</v>
          </cell>
          <cell r="AZ21" t="str">
            <v>n/a</v>
          </cell>
          <cell r="BA21" t="str">
            <v>n/a</v>
          </cell>
          <cell r="BB21" t="str">
            <v>n/a</v>
          </cell>
          <cell r="BC21" t="str">
            <v>n/a</v>
          </cell>
          <cell r="BD21" t="str">
            <v>n/a</v>
          </cell>
          <cell r="BE21" t="str">
            <v>n/a</v>
          </cell>
          <cell r="BF21" t="str">
            <v>n/a</v>
          </cell>
          <cell r="BG21" t="str">
            <v>n/a</v>
          </cell>
          <cell r="BH21" t="str">
            <v>n/a</v>
          </cell>
          <cell r="BI21" t="str">
            <v>n/a</v>
          </cell>
          <cell r="BJ21" t="str">
            <v>n/a</v>
          </cell>
          <cell r="BK21" t="str">
            <v>n/a</v>
          </cell>
          <cell r="BL21" t="str">
            <v>n/a</v>
          </cell>
          <cell r="BM21" t="str">
            <v>n/a</v>
          </cell>
          <cell r="BN21" t="str">
            <v>n/a</v>
          </cell>
          <cell r="BO21" t="str">
            <v>n/a</v>
          </cell>
          <cell r="BP21" t="str">
            <v>n/a</v>
          </cell>
          <cell r="BQ21" t="str">
            <v>n/a</v>
          </cell>
          <cell r="BR21">
            <v>0</v>
          </cell>
          <cell r="BS21">
            <v>0</v>
          </cell>
        </row>
        <row r="22">
          <cell r="A22">
            <v>12</v>
          </cell>
          <cell r="B22" t="str">
            <v>Ivry</v>
          </cell>
          <cell r="C22">
            <v>0</v>
          </cell>
          <cell r="D22">
            <v>1</v>
          </cell>
          <cell r="E22" t="str">
            <v>n/a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J22" t="str">
            <v>n/a</v>
          </cell>
          <cell r="K22" t="str">
            <v>n/a</v>
          </cell>
          <cell r="L22" t="str">
            <v>n/a</v>
          </cell>
          <cell r="M22" t="str">
            <v>n/a</v>
          </cell>
          <cell r="N22" t="str">
            <v>n/a</v>
          </cell>
          <cell r="O22" t="str">
            <v>n/a</v>
          </cell>
          <cell r="P22" t="str">
            <v>n/a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  <cell r="V22" t="str">
            <v>n/a</v>
          </cell>
          <cell r="W22" t="str">
            <v>n/a</v>
          </cell>
          <cell r="X22" t="str">
            <v>n/a</v>
          </cell>
          <cell r="Y22">
            <v>8831541.7138628699</v>
          </cell>
          <cell r="Z22" t="str">
            <v>n/a</v>
          </cell>
          <cell r="AA22" t="str">
            <v>n/a</v>
          </cell>
          <cell r="AB22" t="str">
            <v>n/a</v>
          </cell>
          <cell r="AC22" t="str">
            <v>n/a</v>
          </cell>
          <cell r="AD22" t="str">
            <v>n/a</v>
          </cell>
          <cell r="AE22" t="str">
            <v>n/a</v>
          </cell>
          <cell r="AF22" t="str">
            <v>n/a</v>
          </cell>
          <cell r="AG22" t="str">
            <v>n/a</v>
          </cell>
          <cell r="AH22" t="str">
            <v>n/a</v>
          </cell>
          <cell r="AI22" t="str">
            <v>n/a</v>
          </cell>
          <cell r="AJ22" t="str">
            <v>n/a</v>
          </cell>
          <cell r="AK22" t="str">
            <v>n/a</v>
          </cell>
          <cell r="AL22" t="str">
            <v>n/a</v>
          </cell>
          <cell r="AM22" t="str">
            <v>n/a</v>
          </cell>
          <cell r="AN22" t="str">
            <v>n/a</v>
          </cell>
          <cell r="AO22" t="str">
            <v>n/a</v>
          </cell>
          <cell r="AP22" t="str">
            <v>n/a</v>
          </cell>
          <cell r="AQ22" t="str">
            <v>n/a</v>
          </cell>
          <cell r="AR22" t="str">
            <v>n/a</v>
          </cell>
          <cell r="AS22" t="str">
            <v>n/a</v>
          </cell>
          <cell r="AT22" t="str">
            <v>n/a</v>
          </cell>
          <cell r="AU22" t="str">
            <v>n/a</v>
          </cell>
          <cell r="AV22" t="str">
            <v>n/a</v>
          </cell>
          <cell r="AW22" t="str">
            <v>n/a</v>
          </cell>
          <cell r="AX22" t="str">
            <v>n/a</v>
          </cell>
          <cell r="AY22" t="str">
            <v>n/a</v>
          </cell>
          <cell r="AZ22" t="str">
            <v>n/a</v>
          </cell>
          <cell r="BA22" t="str">
            <v>n/a</v>
          </cell>
          <cell r="BB22" t="str">
            <v>n/a</v>
          </cell>
          <cell r="BC22" t="str">
            <v>n/a</v>
          </cell>
          <cell r="BD22" t="str">
            <v>n/a</v>
          </cell>
          <cell r="BE22" t="str">
            <v>n/a</v>
          </cell>
          <cell r="BF22" t="str">
            <v>n/a</v>
          </cell>
          <cell r="BG22" t="str">
            <v>n/a</v>
          </cell>
          <cell r="BH22" t="str">
            <v>n/a</v>
          </cell>
          <cell r="BI22" t="str">
            <v>n/a</v>
          </cell>
          <cell r="BJ22" t="str">
            <v>n/a</v>
          </cell>
          <cell r="BK22" t="str">
            <v>n/a</v>
          </cell>
          <cell r="BL22" t="str">
            <v>n/a</v>
          </cell>
          <cell r="BM22" t="str">
            <v>n/a</v>
          </cell>
          <cell r="BN22" t="str">
            <v>n/a</v>
          </cell>
          <cell r="BO22" t="str">
            <v>n/a</v>
          </cell>
          <cell r="BP22" t="str">
            <v>n/a</v>
          </cell>
          <cell r="BQ22" t="str">
            <v>n/a</v>
          </cell>
          <cell r="BR22">
            <v>0</v>
          </cell>
          <cell r="BS22">
            <v>0</v>
          </cell>
        </row>
        <row r="23">
          <cell r="A23">
            <v>13</v>
          </cell>
          <cell r="B23" t="str">
            <v>Vitry</v>
          </cell>
          <cell r="C23">
            <v>0</v>
          </cell>
          <cell r="D23">
            <v>1</v>
          </cell>
          <cell r="E23" t="str">
            <v>n/a</v>
          </cell>
          <cell r="F23" t="str">
            <v>n/a</v>
          </cell>
          <cell r="G23" t="str">
            <v>n/a</v>
          </cell>
          <cell r="H23" t="str">
            <v>n/a</v>
          </cell>
          <cell r="I23" t="str">
            <v>n/a</v>
          </cell>
          <cell r="J23" t="str">
            <v>n/a</v>
          </cell>
          <cell r="K23" t="str">
            <v>n/a</v>
          </cell>
          <cell r="L23" t="str">
            <v>n/a</v>
          </cell>
          <cell r="M23" t="str">
            <v>n/a</v>
          </cell>
          <cell r="N23" t="str">
            <v>n/a</v>
          </cell>
          <cell r="O23" t="str">
            <v>n/a</v>
          </cell>
          <cell r="P23" t="str">
            <v>n/a</v>
          </cell>
          <cell r="Q23" t="str">
            <v>n/a</v>
          </cell>
          <cell r="R23" t="str">
            <v>n/a</v>
          </cell>
          <cell r="S23" t="str">
            <v>n/a</v>
          </cell>
          <cell r="T23" t="str">
            <v>n/a</v>
          </cell>
          <cell r="U23" t="str">
            <v>n/a</v>
          </cell>
          <cell r="V23" t="str">
            <v>n/a</v>
          </cell>
          <cell r="W23" t="str">
            <v>n/a</v>
          </cell>
          <cell r="X23" t="str">
            <v>n/a</v>
          </cell>
          <cell r="Y23">
            <v>7268547.0388737228</v>
          </cell>
          <cell r="Z23" t="str">
            <v>n/a</v>
          </cell>
          <cell r="AA23" t="str">
            <v>n/a</v>
          </cell>
          <cell r="AB23" t="str">
            <v>n/a</v>
          </cell>
          <cell r="AC23" t="str">
            <v>n/a</v>
          </cell>
          <cell r="AD23" t="str">
            <v>n/a</v>
          </cell>
          <cell r="AE23" t="str">
            <v>n/a</v>
          </cell>
          <cell r="AF23" t="str">
            <v>n/a</v>
          </cell>
          <cell r="AG23" t="str">
            <v>n/a</v>
          </cell>
          <cell r="AH23" t="str">
            <v>n/a</v>
          </cell>
          <cell r="AI23" t="str">
            <v>n/a</v>
          </cell>
          <cell r="AJ23" t="str">
            <v>n/a</v>
          </cell>
          <cell r="AK23" t="str">
            <v>n/a</v>
          </cell>
          <cell r="AL23" t="str">
            <v>n/a</v>
          </cell>
          <cell r="AM23" t="str">
            <v>n/a</v>
          </cell>
          <cell r="AN23" t="str">
            <v>n/a</v>
          </cell>
          <cell r="AO23" t="str">
            <v>n/a</v>
          </cell>
          <cell r="AP23" t="str">
            <v>n/a</v>
          </cell>
          <cell r="AQ23" t="str">
            <v>n/a</v>
          </cell>
          <cell r="AR23" t="str">
            <v>n/a</v>
          </cell>
          <cell r="AS23" t="str">
            <v>n/a</v>
          </cell>
          <cell r="AT23" t="str">
            <v>n/a</v>
          </cell>
          <cell r="AU23" t="str">
            <v>n/a</v>
          </cell>
          <cell r="AV23" t="str">
            <v>n/a</v>
          </cell>
          <cell r="AW23" t="str">
            <v>n/a</v>
          </cell>
          <cell r="AX23" t="str">
            <v>n/a</v>
          </cell>
          <cell r="AY23" t="str">
            <v>n/a</v>
          </cell>
          <cell r="AZ23" t="str">
            <v>n/a</v>
          </cell>
          <cell r="BA23" t="str">
            <v>n/a</v>
          </cell>
          <cell r="BB23" t="str">
            <v>n/a</v>
          </cell>
          <cell r="BC23" t="str">
            <v>n/a</v>
          </cell>
          <cell r="BD23" t="str">
            <v>n/a</v>
          </cell>
          <cell r="BE23" t="str">
            <v>n/a</v>
          </cell>
          <cell r="BF23" t="str">
            <v>n/a</v>
          </cell>
          <cell r="BG23" t="str">
            <v>n/a</v>
          </cell>
          <cell r="BH23" t="str">
            <v>n/a</v>
          </cell>
          <cell r="BI23" t="str">
            <v>n/a</v>
          </cell>
          <cell r="BJ23" t="str">
            <v>n/a</v>
          </cell>
          <cell r="BK23" t="str">
            <v>n/a</v>
          </cell>
          <cell r="BL23" t="str">
            <v>n/a</v>
          </cell>
          <cell r="BM23" t="str">
            <v>n/a</v>
          </cell>
          <cell r="BN23" t="str">
            <v>n/a</v>
          </cell>
          <cell r="BO23" t="str">
            <v>n/a</v>
          </cell>
          <cell r="BP23" t="str">
            <v>n/a</v>
          </cell>
          <cell r="BQ23" t="str">
            <v>n/a</v>
          </cell>
          <cell r="BR23">
            <v>0</v>
          </cell>
          <cell r="BS23">
            <v>0</v>
          </cell>
        </row>
        <row r="24">
          <cell r="A24">
            <v>14</v>
          </cell>
          <cell r="B24" t="str">
            <v>Alcatel Part 2</v>
          </cell>
          <cell r="C24">
            <v>0</v>
          </cell>
          <cell r="D24">
            <v>1</v>
          </cell>
          <cell r="E24" t="str">
            <v>n/a</v>
          </cell>
          <cell r="F24" t="str">
            <v>n/a</v>
          </cell>
          <cell r="G24" t="str">
            <v>n/a</v>
          </cell>
          <cell r="H24" t="str">
            <v>n/a</v>
          </cell>
          <cell r="I24" t="str">
            <v>n/a</v>
          </cell>
          <cell r="J24" t="str">
            <v>n/a</v>
          </cell>
          <cell r="K24" t="str">
            <v>n/a</v>
          </cell>
          <cell r="L24" t="str">
            <v>n/a</v>
          </cell>
          <cell r="M24" t="str">
            <v>n/a</v>
          </cell>
          <cell r="N24" t="str">
            <v>n/a</v>
          </cell>
          <cell r="O24" t="str">
            <v>n/a</v>
          </cell>
          <cell r="P24" t="str">
            <v>n/a</v>
          </cell>
          <cell r="Q24" t="str">
            <v>n/a</v>
          </cell>
          <cell r="R24" t="str">
            <v>n/a</v>
          </cell>
          <cell r="S24" t="str">
            <v>n/a</v>
          </cell>
          <cell r="T24" t="str">
            <v>n/a</v>
          </cell>
          <cell r="U24" t="str">
            <v>n/a</v>
          </cell>
          <cell r="V24" t="str">
            <v>n/a</v>
          </cell>
          <cell r="W24" t="str">
            <v>n/a</v>
          </cell>
          <cell r="X24" t="str">
            <v>n/a</v>
          </cell>
          <cell r="Y24">
            <v>15501819.91768896</v>
          </cell>
          <cell r="Z24" t="str">
            <v>n/a</v>
          </cell>
          <cell r="AA24" t="str">
            <v>n/a</v>
          </cell>
          <cell r="AB24" t="str">
            <v>n/a</v>
          </cell>
          <cell r="AC24" t="str">
            <v>n/a</v>
          </cell>
          <cell r="AD24" t="str">
            <v>n/a</v>
          </cell>
          <cell r="AE24" t="str">
            <v>n/a</v>
          </cell>
          <cell r="AF24" t="str">
            <v>n/a</v>
          </cell>
          <cell r="AG24" t="str">
            <v>n/a</v>
          </cell>
          <cell r="AH24" t="str">
            <v>n/a</v>
          </cell>
          <cell r="AI24" t="str">
            <v>n/a</v>
          </cell>
          <cell r="AJ24" t="str">
            <v>n/a</v>
          </cell>
          <cell r="AK24" t="str">
            <v>n/a</v>
          </cell>
          <cell r="AL24" t="str">
            <v>n/a</v>
          </cell>
          <cell r="AM24" t="str">
            <v>n/a</v>
          </cell>
          <cell r="AN24" t="str">
            <v>n/a</v>
          </cell>
          <cell r="AO24" t="str">
            <v>n/a</v>
          </cell>
          <cell r="AP24" t="str">
            <v>n/a</v>
          </cell>
          <cell r="AQ24" t="str">
            <v>n/a</v>
          </cell>
          <cell r="AR24" t="str">
            <v>n/a</v>
          </cell>
          <cell r="AS24" t="str">
            <v>n/a</v>
          </cell>
          <cell r="AT24" t="str">
            <v>n/a</v>
          </cell>
          <cell r="AU24" t="str">
            <v>n/a</v>
          </cell>
          <cell r="AV24" t="str">
            <v>n/a</v>
          </cell>
          <cell r="AW24" t="str">
            <v>n/a</v>
          </cell>
          <cell r="AX24" t="str">
            <v>n/a</v>
          </cell>
          <cell r="AY24" t="str">
            <v>n/a</v>
          </cell>
          <cell r="AZ24" t="str">
            <v>n/a</v>
          </cell>
          <cell r="BA24" t="str">
            <v>n/a</v>
          </cell>
          <cell r="BB24" t="str">
            <v>n/a</v>
          </cell>
          <cell r="BC24" t="str">
            <v>n/a</v>
          </cell>
          <cell r="BD24" t="str">
            <v>n/a</v>
          </cell>
          <cell r="BE24" t="str">
            <v>n/a</v>
          </cell>
          <cell r="BF24" t="str">
            <v>n/a</v>
          </cell>
          <cell r="BG24" t="str">
            <v>n/a</v>
          </cell>
          <cell r="BH24" t="str">
            <v>n/a</v>
          </cell>
          <cell r="BI24" t="str">
            <v>n/a</v>
          </cell>
          <cell r="BJ24" t="str">
            <v>n/a</v>
          </cell>
          <cell r="BK24" t="str">
            <v>n/a</v>
          </cell>
          <cell r="BL24" t="str">
            <v>n/a</v>
          </cell>
          <cell r="BM24" t="str">
            <v>n/a</v>
          </cell>
          <cell r="BN24" t="str">
            <v>n/a</v>
          </cell>
          <cell r="BO24" t="str">
            <v>n/a</v>
          </cell>
          <cell r="BP24" t="str">
            <v>n/a</v>
          </cell>
          <cell r="BQ24" t="str">
            <v>n/a</v>
          </cell>
          <cell r="BR24">
            <v>0</v>
          </cell>
          <cell r="BS24">
            <v>0</v>
          </cell>
        </row>
        <row r="25">
          <cell r="A25">
            <v>15</v>
          </cell>
          <cell r="B25" t="str">
            <v>Aubergenville</v>
          </cell>
          <cell r="C25">
            <v>0</v>
          </cell>
          <cell r="D25">
            <v>1</v>
          </cell>
          <cell r="E25" t="str">
            <v>n/a</v>
          </cell>
          <cell r="F25" t="str">
            <v>n/a</v>
          </cell>
          <cell r="G25" t="str">
            <v>n/a</v>
          </cell>
          <cell r="H25" t="str">
            <v>n/a</v>
          </cell>
          <cell r="I25" t="str">
            <v>n/a</v>
          </cell>
          <cell r="J25" t="str">
            <v>n/a</v>
          </cell>
          <cell r="K25" t="str">
            <v>n/a</v>
          </cell>
          <cell r="L25" t="str">
            <v>n/a</v>
          </cell>
          <cell r="M25" t="str">
            <v>n/a</v>
          </cell>
          <cell r="N25" t="str">
            <v>n/a</v>
          </cell>
          <cell r="O25" t="str">
            <v>n/a</v>
          </cell>
          <cell r="P25" t="str">
            <v>n/a</v>
          </cell>
          <cell r="Q25" t="str">
            <v>n/a</v>
          </cell>
          <cell r="R25" t="str">
            <v>n/a</v>
          </cell>
          <cell r="S25" t="str">
            <v>n/a</v>
          </cell>
          <cell r="T25" t="str">
            <v>n/a</v>
          </cell>
          <cell r="U25" t="str">
            <v>n/a</v>
          </cell>
          <cell r="V25" t="str">
            <v>n/a</v>
          </cell>
          <cell r="W25" t="str">
            <v>n/a</v>
          </cell>
          <cell r="X25" t="str">
            <v>n/a</v>
          </cell>
          <cell r="Y25">
            <v>15809867.04583763</v>
          </cell>
          <cell r="Z25" t="str">
            <v>n/a</v>
          </cell>
          <cell r="AA25" t="str">
            <v>n/a</v>
          </cell>
          <cell r="AB25" t="str">
            <v>n/a</v>
          </cell>
          <cell r="AC25" t="str">
            <v>n/a</v>
          </cell>
          <cell r="AD25" t="str">
            <v>n/a</v>
          </cell>
          <cell r="AE25" t="str">
            <v>n/a</v>
          </cell>
          <cell r="AF25" t="str">
            <v>n/a</v>
          </cell>
          <cell r="AG25" t="str">
            <v>n/a</v>
          </cell>
          <cell r="AH25" t="str">
            <v>n/a</v>
          </cell>
          <cell r="AI25" t="str">
            <v>n/a</v>
          </cell>
          <cell r="AJ25" t="str">
            <v>n/a</v>
          </cell>
          <cell r="AK25" t="str">
            <v>n/a</v>
          </cell>
          <cell r="AL25" t="str">
            <v>n/a</v>
          </cell>
          <cell r="AM25" t="str">
            <v>n/a</v>
          </cell>
          <cell r="AN25" t="str">
            <v>n/a</v>
          </cell>
          <cell r="AO25" t="str">
            <v>n/a</v>
          </cell>
          <cell r="AP25" t="str">
            <v>n/a</v>
          </cell>
          <cell r="AQ25" t="str">
            <v>n/a</v>
          </cell>
          <cell r="AR25" t="str">
            <v>n/a</v>
          </cell>
          <cell r="AS25" t="str">
            <v>n/a</v>
          </cell>
          <cell r="AT25" t="str">
            <v>n/a</v>
          </cell>
          <cell r="AU25" t="str">
            <v>n/a</v>
          </cell>
          <cell r="AV25" t="str">
            <v>n/a</v>
          </cell>
          <cell r="AW25" t="str">
            <v>n/a</v>
          </cell>
          <cell r="AX25" t="str">
            <v>n/a</v>
          </cell>
          <cell r="AY25" t="str">
            <v>n/a</v>
          </cell>
          <cell r="AZ25" t="str">
            <v>n/a</v>
          </cell>
          <cell r="BA25" t="str">
            <v>n/a</v>
          </cell>
          <cell r="BB25" t="str">
            <v>n/a</v>
          </cell>
          <cell r="BC25" t="str">
            <v>n/a</v>
          </cell>
          <cell r="BD25" t="str">
            <v>n/a</v>
          </cell>
          <cell r="BE25" t="str">
            <v>n/a</v>
          </cell>
          <cell r="BF25" t="str">
            <v>n/a</v>
          </cell>
          <cell r="BG25" t="str">
            <v>n/a</v>
          </cell>
          <cell r="BH25" t="str">
            <v>n/a</v>
          </cell>
          <cell r="BI25" t="str">
            <v>n/a</v>
          </cell>
          <cell r="BJ25" t="str">
            <v>n/a</v>
          </cell>
          <cell r="BK25" t="str">
            <v>n/a</v>
          </cell>
          <cell r="BL25" t="str">
            <v>n/a</v>
          </cell>
          <cell r="BM25" t="str">
            <v>n/a</v>
          </cell>
          <cell r="BN25" t="str">
            <v>n/a</v>
          </cell>
          <cell r="BO25" t="str">
            <v>n/a</v>
          </cell>
          <cell r="BP25" t="str">
            <v>n/a</v>
          </cell>
          <cell r="BQ25" t="str">
            <v>n/a</v>
          </cell>
          <cell r="BR25">
            <v>0</v>
          </cell>
          <cell r="BS25">
            <v>0</v>
          </cell>
        </row>
        <row r="26">
          <cell r="A26">
            <v>16</v>
          </cell>
          <cell r="B26" t="str">
            <v>Nimes</v>
          </cell>
          <cell r="C26">
            <v>0</v>
          </cell>
          <cell r="D26">
            <v>1</v>
          </cell>
          <cell r="E26" t="str">
            <v>n/a</v>
          </cell>
          <cell r="F26" t="str">
            <v>n/a</v>
          </cell>
          <cell r="G26" t="str">
            <v>n/a</v>
          </cell>
          <cell r="H26" t="str">
            <v>n/a</v>
          </cell>
          <cell r="I26" t="str">
            <v>n/a</v>
          </cell>
          <cell r="J26" t="str">
            <v>n/a</v>
          </cell>
          <cell r="K26" t="str">
            <v>n/a</v>
          </cell>
          <cell r="L26" t="str">
            <v>n/a</v>
          </cell>
          <cell r="M26" t="str">
            <v>n/a</v>
          </cell>
          <cell r="N26" t="str">
            <v>n/a</v>
          </cell>
          <cell r="O26" t="str">
            <v>n/a</v>
          </cell>
          <cell r="P26" t="str">
            <v>n/a</v>
          </cell>
          <cell r="Q26" t="str">
            <v>n/a</v>
          </cell>
          <cell r="R26" t="str">
            <v>n/a</v>
          </cell>
          <cell r="S26" t="str">
            <v>n/a</v>
          </cell>
          <cell r="T26" t="str">
            <v>n/a</v>
          </cell>
          <cell r="U26" t="str">
            <v>n/a</v>
          </cell>
          <cell r="V26" t="str">
            <v>n/a</v>
          </cell>
          <cell r="W26" t="str">
            <v>n/a</v>
          </cell>
          <cell r="X26" t="str">
            <v>n/a</v>
          </cell>
          <cell r="Y26">
            <v>11174199.982565869</v>
          </cell>
          <cell r="Z26" t="str">
            <v>n/a</v>
          </cell>
          <cell r="AA26" t="str">
            <v>n/a</v>
          </cell>
          <cell r="AB26" t="str">
            <v>n/a</v>
          </cell>
          <cell r="AC26" t="str">
            <v>n/a</v>
          </cell>
          <cell r="AD26" t="str">
            <v>n/a</v>
          </cell>
          <cell r="AE26" t="str">
            <v>n/a</v>
          </cell>
          <cell r="AF26" t="str">
            <v>n/a</v>
          </cell>
          <cell r="AG26" t="str">
            <v>n/a</v>
          </cell>
          <cell r="AH26" t="str">
            <v>n/a</v>
          </cell>
          <cell r="AI26" t="str">
            <v>n/a</v>
          </cell>
          <cell r="AJ26" t="str">
            <v>n/a</v>
          </cell>
          <cell r="AK26" t="str">
            <v>n/a</v>
          </cell>
          <cell r="AL26" t="str">
            <v>n/a</v>
          </cell>
          <cell r="AM26" t="str">
            <v>n/a</v>
          </cell>
          <cell r="AN26" t="str">
            <v>n/a</v>
          </cell>
          <cell r="AO26" t="str">
            <v>n/a</v>
          </cell>
          <cell r="AP26" t="str">
            <v>n/a</v>
          </cell>
          <cell r="AQ26" t="str">
            <v>n/a</v>
          </cell>
          <cell r="AR26" t="str">
            <v>n/a</v>
          </cell>
          <cell r="AS26" t="str">
            <v>n/a</v>
          </cell>
          <cell r="AT26" t="str">
            <v>n/a</v>
          </cell>
          <cell r="AU26" t="str">
            <v>n/a</v>
          </cell>
          <cell r="AV26" t="str">
            <v>n/a</v>
          </cell>
          <cell r="AW26" t="str">
            <v>n/a</v>
          </cell>
          <cell r="AX26" t="str">
            <v>n/a</v>
          </cell>
          <cell r="AY26" t="str">
            <v>n/a</v>
          </cell>
          <cell r="AZ26" t="str">
            <v>n/a</v>
          </cell>
          <cell r="BA26" t="str">
            <v>n/a</v>
          </cell>
          <cell r="BB26" t="str">
            <v>n/a</v>
          </cell>
          <cell r="BC26" t="str">
            <v>n/a</v>
          </cell>
          <cell r="BD26" t="str">
            <v>n/a</v>
          </cell>
          <cell r="BE26" t="str">
            <v>n/a</v>
          </cell>
          <cell r="BF26" t="str">
            <v>n/a</v>
          </cell>
          <cell r="BG26" t="str">
            <v>n/a</v>
          </cell>
          <cell r="BH26" t="str">
            <v>n/a</v>
          </cell>
          <cell r="BI26" t="str">
            <v>n/a</v>
          </cell>
          <cell r="BJ26" t="str">
            <v>n/a</v>
          </cell>
          <cell r="BK26" t="str">
            <v>n/a</v>
          </cell>
          <cell r="BL26" t="str">
            <v>n/a</v>
          </cell>
          <cell r="BM26" t="str">
            <v>n/a</v>
          </cell>
          <cell r="BN26" t="str">
            <v>n/a</v>
          </cell>
          <cell r="BO26" t="str">
            <v>n/a</v>
          </cell>
          <cell r="BP26" t="str">
            <v>n/a</v>
          </cell>
          <cell r="BQ26" t="str">
            <v>n/a</v>
          </cell>
          <cell r="BR26">
            <v>0</v>
          </cell>
          <cell r="BS26">
            <v>0</v>
          </cell>
        </row>
        <row r="27">
          <cell r="A27">
            <v>17</v>
          </cell>
          <cell r="B27" t="str">
            <v>Mulhouse - Phase 1</v>
          </cell>
          <cell r="C27">
            <v>0</v>
          </cell>
          <cell r="D27">
            <v>1</v>
          </cell>
          <cell r="E27" t="str">
            <v>n/a</v>
          </cell>
          <cell r="F27" t="str">
            <v>n/a</v>
          </cell>
          <cell r="G27" t="str">
            <v>n/a</v>
          </cell>
          <cell r="H27" t="str">
            <v>n/a</v>
          </cell>
          <cell r="I27" t="str">
            <v>n/a</v>
          </cell>
          <cell r="J27" t="str">
            <v>n/a</v>
          </cell>
          <cell r="K27" t="str">
            <v>n/a</v>
          </cell>
          <cell r="L27" t="str">
            <v>n/a</v>
          </cell>
          <cell r="M27" t="str">
            <v>n/a</v>
          </cell>
          <cell r="N27" t="str">
            <v>n/a</v>
          </cell>
          <cell r="O27" t="str">
            <v>n/a</v>
          </cell>
          <cell r="P27" t="str">
            <v>n/a</v>
          </cell>
          <cell r="Q27" t="str">
            <v>n/a</v>
          </cell>
          <cell r="R27" t="str">
            <v>n/a</v>
          </cell>
          <cell r="S27" t="str">
            <v>n/a</v>
          </cell>
          <cell r="T27" t="str">
            <v>n/a</v>
          </cell>
          <cell r="U27" t="str">
            <v>n/a</v>
          </cell>
          <cell r="V27" t="str">
            <v>n/a</v>
          </cell>
          <cell r="W27" t="str">
            <v>n/a</v>
          </cell>
          <cell r="X27" t="str">
            <v>n/a</v>
          </cell>
          <cell r="Y27">
            <v>8755608.6467032209</v>
          </cell>
          <cell r="Z27" t="str">
            <v>n/a</v>
          </cell>
          <cell r="AA27" t="str">
            <v>n/a</v>
          </cell>
          <cell r="AB27" t="str">
            <v>n/a</v>
          </cell>
          <cell r="AC27" t="str">
            <v>n/a</v>
          </cell>
          <cell r="AD27" t="str">
            <v>n/a</v>
          </cell>
          <cell r="AE27" t="str">
            <v>n/a</v>
          </cell>
          <cell r="AF27" t="str">
            <v>n/a</v>
          </cell>
          <cell r="AG27" t="str">
            <v>n/a</v>
          </cell>
          <cell r="AH27" t="str">
            <v>n/a</v>
          </cell>
          <cell r="AI27" t="str">
            <v>n/a</v>
          </cell>
          <cell r="AJ27" t="str">
            <v>n/a</v>
          </cell>
          <cell r="AK27" t="str">
            <v>n/a</v>
          </cell>
          <cell r="AL27" t="str">
            <v>n/a</v>
          </cell>
          <cell r="AM27" t="str">
            <v>n/a</v>
          </cell>
          <cell r="AN27" t="str">
            <v>n/a</v>
          </cell>
          <cell r="AO27" t="str">
            <v>n/a</v>
          </cell>
          <cell r="AP27" t="str">
            <v>n/a</v>
          </cell>
          <cell r="AQ27" t="str">
            <v>n/a</v>
          </cell>
          <cell r="AR27" t="str">
            <v>n/a</v>
          </cell>
          <cell r="AS27" t="str">
            <v>n/a</v>
          </cell>
          <cell r="AT27" t="str">
            <v>n/a</v>
          </cell>
          <cell r="AU27" t="str">
            <v>n/a</v>
          </cell>
          <cell r="AV27" t="str">
            <v>n/a</v>
          </cell>
          <cell r="AW27" t="str">
            <v>n/a</v>
          </cell>
          <cell r="AX27" t="str">
            <v>n/a</v>
          </cell>
          <cell r="AY27" t="str">
            <v>n/a</v>
          </cell>
          <cell r="AZ27" t="str">
            <v>n/a</v>
          </cell>
          <cell r="BA27" t="str">
            <v>n/a</v>
          </cell>
          <cell r="BB27" t="str">
            <v>n/a</v>
          </cell>
          <cell r="BC27" t="str">
            <v>n/a</v>
          </cell>
          <cell r="BD27" t="str">
            <v>n/a</v>
          </cell>
          <cell r="BE27" t="str">
            <v>n/a</v>
          </cell>
          <cell r="BF27" t="str">
            <v>n/a</v>
          </cell>
          <cell r="BG27" t="str">
            <v>n/a</v>
          </cell>
          <cell r="BH27" t="str">
            <v>n/a</v>
          </cell>
          <cell r="BI27" t="str">
            <v>n/a</v>
          </cell>
          <cell r="BJ27" t="str">
            <v>n/a</v>
          </cell>
          <cell r="BK27" t="str">
            <v>n/a</v>
          </cell>
          <cell r="BL27" t="str">
            <v>n/a</v>
          </cell>
          <cell r="BM27" t="str">
            <v>n/a</v>
          </cell>
          <cell r="BN27" t="str">
            <v>n/a</v>
          </cell>
          <cell r="BO27" t="str">
            <v>n/a</v>
          </cell>
          <cell r="BP27" t="str">
            <v>n/a</v>
          </cell>
          <cell r="BQ27" t="str">
            <v>n/a</v>
          </cell>
          <cell r="BR27">
            <v>0</v>
          </cell>
          <cell r="BS27">
            <v>0</v>
          </cell>
        </row>
        <row r="28">
          <cell r="A28">
            <v>18</v>
          </cell>
          <cell r="B28" t="str">
            <v>Mulhouse - Phase 2</v>
          </cell>
          <cell r="C28">
            <v>0</v>
          </cell>
          <cell r="D28">
            <v>1</v>
          </cell>
          <cell r="E28" t="str">
            <v>n/a</v>
          </cell>
          <cell r="F28" t="str">
            <v>n/a</v>
          </cell>
          <cell r="G28" t="str">
            <v>n/a</v>
          </cell>
          <cell r="H28" t="str">
            <v>n/a</v>
          </cell>
          <cell r="I28" t="str">
            <v>n/a</v>
          </cell>
          <cell r="J28" t="str">
            <v>n/a</v>
          </cell>
          <cell r="K28" t="str">
            <v>n/a</v>
          </cell>
          <cell r="L28" t="str">
            <v>n/a</v>
          </cell>
          <cell r="M28" t="str">
            <v>n/a</v>
          </cell>
          <cell r="N28" t="str">
            <v>n/a</v>
          </cell>
          <cell r="O28" t="str">
            <v>n/a</v>
          </cell>
          <cell r="P28" t="str">
            <v>n/a</v>
          </cell>
          <cell r="Q28" t="str">
            <v>n/a</v>
          </cell>
          <cell r="R28" t="str">
            <v>n/a</v>
          </cell>
          <cell r="S28" t="str">
            <v>n/a</v>
          </cell>
          <cell r="T28" t="str">
            <v>n/a</v>
          </cell>
          <cell r="U28" t="str">
            <v>n/a</v>
          </cell>
          <cell r="V28" t="str">
            <v>n/a</v>
          </cell>
          <cell r="W28" t="str">
            <v>n/a</v>
          </cell>
          <cell r="X28" t="str">
            <v>n/a</v>
          </cell>
          <cell r="Y28" t="str">
            <v>n/a</v>
          </cell>
          <cell r="Z28" t="str">
            <v>n/a</v>
          </cell>
          <cell r="AA28" t="str">
            <v>n/a</v>
          </cell>
          <cell r="AB28" t="str">
            <v>n/a</v>
          </cell>
          <cell r="AC28" t="str">
            <v>n/a</v>
          </cell>
          <cell r="AD28" t="str">
            <v>n/a</v>
          </cell>
          <cell r="AE28" t="str">
            <v>n/a</v>
          </cell>
          <cell r="AF28" t="str">
            <v>n/a</v>
          </cell>
          <cell r="AG28">
            <v>5004223.4093916919</v>
          </cell>
          <cell r="AH28" t="str">
            <v>n/a</v>
          </cell>
          <cell r="AI28" t="str">
            <v>n/a</v>
          </cell>
          <cell r="AJ28" t="str">
            <v>n/a</v>
          </cell>
          <cell r="AK28" t="str">
            <v>n/a</v>
          </cell>
          <cell r="AL28" t="str">
            <v>n/a</v>
          </cell>
          <cell r="AM28" t="str">
            <v>n/a</v>
          </cell>
          <cell r="AN28" t="str">
            <v>n/a</v>
          </cell>
          <cell r="AO28" t="str">
            <v>n/a</v>
          </cell>
          <cell r="AP28" t="str">
            <v>n/a</v>
          </cell>
          <cell r="AQ28" t="str">
            <v>n/a</v>
          </cell>
          <cell r="AR28" t="str">
            <v>n/a</v>
          </cell>
          <cell r="AS28" t="str">
            <v>n/a</v>
          </cell>
          <cell r="AT28" t="str">
            <v>n/a</v>
          </cell>
          <cell r="AU28" t="str">
            <v>n/a</v>
          </cell>
          <cell r="AV28" t="str">
            <v>n/a</v>
          </cell>
          <cell r="AW28" t="str">
            <v>n/a</v>
          </cell>
          <cell r="AX28" t="str">
            <v>n/a</v>
          </cell>
          <cell r="AY28" t="str">
            <v>n/a</v>
          </cell>
          <cell r="AZ28" t="str">
            <v>n/a</v>
          </cell>
          <cell r="BA28" t="str">
            <v>n/a</v>
          </cell>
          <cell r="BB28" t="str">
            <v>n/a</v>
          </cell>
          <cell r="BC28" t="str">
            <v>n/a</v>
          </cell>
          <cell r="BD28" t="str">
            <v>n/a</v>
          </cell>
          <cell r="BE28" t="str">
            <v>n/a</v>
          </cell>
          <cell r="BF28" t="str">
            <v>n/a</v>
          </cell>
          <cell r="BG28" t="str">
            <v>n/a</v>
          </cell>
          <cell r="BH28" t="str">
            <v>n/a</v>
          </cell>
          <cell r="BI28" t="str">
            <v>n/a</v>
          </cell>
          <cell r="BJ28" t="str">
            <v>n/a</v>
          </cell>
          <cell r="BK28" t="str">
            <v>n/a</v>
          </cell>
          <cell r="BL28" t="str">
            <v>n/a</v>
          </cell>
          <cell r="BM28" t="str">
            <v>n/a</v>
          </cell>
          <cell r="BN28" t="str">
            <v>n/a</v>
          </cell>
          <cell r="BO28" t="str">
            <v>n/a</v>
          </cell>
          <cell r="BP28" t="str">
            <v>n/a</v>
          </cell>
          <cell r="BQ28" t="str">
            <v>n/a</v>
          </cell>
          <cell r="BR28">
            <v>0</v>
          </cell>
          <cell r="BS28">
            <v>0</v>
          </cell>
        </row>
        <row r="29">
          <cell r="A29">
            <v>19</v>
          </cell>
          <cell r="B29" t="str">
            <v>Aubervilliers</v>
          </cell>
          <cell r="C29">
            <v>0</v>
          </cell>
          <cell r="D29">
            <v>1</v>
          </cell>
          <cell r="E29" t="str">
            <v>n/a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 t="str">
            <v>n/a</v>
          </cell>
          <cell r="K29" t="str">
            <v>n/a</v>
          </cell>
          <cell r="L29" t="str">
            <v>n/a</v>
          </cell>
          <cell r="M29" t="str">
            <v>n/a</v>
          </cell>
          <cell r="N29" t="str">
            <v>n/a</v>
          </cell>
          <cell r="O29" t="str">
            <v>n/a</v>
          </cell>
          <cell r="P29" t="str">
            <v>n/a</v>
          </cell>
          <cell r="Q29" t="str">
            <v>n/a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 t="str">
            <v>n/a</v>
          </cell>
          <cell r="W29" t="str">
            <v>n/a</v>
          </cell>
          <cell r="X29" t="str">
            <v>n/a</v>
          </cell>
          <cell r="Y29" t="str">
            <v>n/a</v>
          </cell>
          <cell r="Z29" t="str">
            <v>n/a</v>
          </cell>
          <cell r="AA29" t="str">
            <v>n/a</v>
          </cell>
          <cell r="AB29" t="str">
            <v>n/a</v>
          </cell>
          <cell r="AC29" t="str">
            <v>n/a</v>
          </cell>
          <cell r="AD29" t="str">
            <v>n/a</v>
          </cell>
          <cell r="AE29" t="str">
            <v>n/a</v>
          </cell>
          <cell r="AF29" t="str">
            <v>n/a</v>
          </cell>
          <cell r="AG29" t="str">
            <v>n/a</v>
          </cell>
          <cell r="AH29" t="str">
            <v>n/a</v>
          </cell>
          <cell r="AI29" t="str">
            <v>n/a</v>
          </cell>
          <cell r="AJ29">
            <v>31639449.598229092</v>
          </cell>
          <cell r="AK29" t="str">
            <v>n/a</v>
          </cell>
          <cell r="AL29" t="str">
            <v>n/a</v>
          </cell>
          <cell r="AM29" t="str">
            <v>n/a</v>
          </cell>
          <cell r="AN29" t="str">
            <v>n/a</v>
          </cell>
          <cell r="AO29" t="str">
            <v>n/a</v>
          </cell>
          <cell r="AP29" t="str">
            <v>n/a</v>
          </cell>
          <cell r="AQ29" t="str">
            <v>n/a</v>
          </cell>
          <cell r="AR29" t="str">
            <v>n/a</v>
          </cell>
          <cell r="AS29" t="str">
            <v>n/a</v>
          </cell>
          <cell r="AT29" t="str">
            <v>n/a</v>
          </cell>
          <cell r="AU29" t="str">
            <v>n/a</v>
          </cell>
          <cell r="AV29" t="str">
            <v>n/a</v>
          </cell>
          <cell r="AW29" t="str">
            <v>n/a</v>
          </cell>
          <cell r="AX29" t="str">
            <v>n/a</v>
          </cell>
          <cell r="AY29" t="str">
            <v>n/a</v>
          </cell>
          <cell r="AZ29" t="str">
            <v>n/a</v>
          </cell>
          <cell r="BA29" t="str">
            <v>n/a</v>
          </cell>
          <cell r="BB29" t="str">
            <v>n/a</v>
          </cell>
          <cell r="BC29" t="str">
            <v>n/a</v>
          </cell>
          <cell r="BD29" t="str">
            <v>n/a</v>
          </cell>
          <cell r="BE29" t="str">
            <v>n/a</v>
          </cell>
          <cell r="BF29" t="str">
            <v>n/a</v>
          </cell>
          <cell r="BG29" t="str">
            <v>n/a</v>
          </cell>
          <cell r="BH29" t="str">
            <v>n/a</v>
          </cell>
          <cell r="BI29" t="str">
            <v>n/a</v>
          </cell>
          <cell r="BJ29" t="str">
            <v>n/a</v>
          </cell>
          <cell r="BK29" t="str">
            <v>n/a</v>
          </cell>
          <cell r="BL29" t="str">
            <v>n/a</v>
          </cell>
          <cell r="BM29" t="str">
            <v>n/a</v>
          </cell>
          <cell r="BN29" t="str">
            <v>n/a</v>
          </cell>
          <cell r="BO29" t="str">
            <v>n/a</v>
          </cell>
          <cell r="BP29" t="str">
            <v>n/a</v>
          </cell>
          <cell r="BQ29" t="str">
            <v>n/a</v>
          </cell>
          <cell r="BR29">
            <v>0</v>
          </cell>
          <cell r="BS29">
            <v>0</v>
          </cell>
        </row>
        <row r="30">
          <cell r="A30">
            <v>20</v>
          </cell>
          <cell r="B30" t="str">
            <v>Roissy Paris Nord II</v>
          </cell>
          <cell r="C30">
            <v>0</v>
          </cell>
          <cell r="D30">
            <v>1</v>
          </cell>
          <cell r="E30" t="str">
            <v>n/a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  <cell r="V30" t="str">
            <v>n/a</v>
          </cell>
          <cell r="W30" t="str">
            <v>n/a</v>
          </cell>
          <cell r="X30" t="str">
            <v>n/a</v>
          </cell>
          <cell r="Y30" t="str">
            <v>n/a</v>
          </cell>
          <cell r="Z30" t="str">
            <v>n/a</v>
          </cell>
          <cell r="AA30" t="str">
            <v>n/a</v>
          </cell>
          <cell r="AB30" t="str">
            <v>n/a</v>
          </cell>
          <cell r="AC30" t="str">
            <v>n/a</v>
          </cell>
          <cell r="AD30" t="str">
            <v>n/a</v>
          </cell>
          <cell r="AE30" t="str">
            <v>n/a</v>
          </cell>
          <cell r="AF30" t="str">
            <v>n/a</v>
          </cell>
          <cell r="AG30" t="str">
            <v>n/a</v>
          </cell>
          <cell r="AH30" t="str">
            <v>n/a</v>
          </cell>
          <cell r="AI30" t="str">
            <v>n/a</v>
          </cell>
          <cell r="AJ30" t="str">
            <v>n/a</v>
          </cell>
          <cell r="AK30" t="str">
            <v>n/a</v>
          </cell>
          <cell r="AL30" t="str">
            <v>n/a</v>
          </cell>
          <cell r="AM30" t="str">
            <v>n/a</v>
          </cell>
          <cell r="AN30">
            <v>11670628.244494157</v>
          </cell>
          <cell r="AO30" t="str">
            <v>n/a</v>
          </cell>
          <cell r="AP30" t="str">
            <v>n/a</v>
          </cell>
          <cell r="AQ30" t="str">
            <v>n/a</v>
          </cell>
          <cell r="AR30" t="str">
            <v>n/a</v>
          </cell>
          <cell r="AS30" t="str">
            <v>n/a</v>
          </cell>
          <cell r="AT30" t="str">
            <v>n/a</v>
          </cell>
          <cell r="AU30" t="str">
            <v>n/a</v>
          </cell>
          <cell r="AV30" t="str">
            <v>n/a</v>
          </cell>
          <cell r="AW30" t="str">
            <v>n/a</v>
          </cell>
          <cell r="AX30" t="str">
            <v>n/a</v>
          </cell>
          <cell r="AY30" t="str">
            <v>n/a</v>
          </cell>
          <cell r="AZ30" t="str">
            <v>n/a</v>
          </cell>
          <cell r="BA30" t="str">
            <v>n/a</v>
          </cell>
          <cell r="BB30" t="str">
            <v>n/a</v>
          </cell>
          <cell r="BC30" t="str">
            <v>n/a</v>
          </cell>
          <cell r="BD30" t="str">
            <v>n/a</v>
          </cell>
          <cell r="BE30" t="str">
            <v>n/a</v>
          </cell>
          <cell r="BF30" t="str">
            <v>n/a</v>
          </cell>
          <cell r="BG30" t="str">
            <v>n/a</v>
          </cell>
          <cell r="BH30" t="str">
            <v>n/a</v>
          </cell>
          <cell r="BI30" t="str">
            <v>n/a</v>
          </cell>
          <cell r="BJ30" t="str">
            <v>n/a</v>
          </cell>
          <cell r="BK30" t="str">
            <v>n/a</v>
          </cell>
          <cell r="BL30" t="str">
            <v>n/a</v>
          </cell>
          <cell r="BM30" t="str">
            <v>n/a</v>
          </cell>
          <cell r="BN30" t="str">
            <v>n/a</v>
          </cell>
          <cell r="BO30" t="str">
            <v>n/a</v>
          </cell>
          <cell r="BP30" t="str">
            <v>n/a</v>
          </cell>
          <cell r="BQ30" t="str">
            <v>n/a</v>
          </cell>
          <cell r="BR30">
            <v>0</v>
          </cell>
          <cell r="BS30">
            <v>0</v>
          </cell>
        </row>
        <row r="31">
          <cell r="A31">
            <v>21</v>
          </cell>
          <cell r="B31" t="str">
            <v>Goussainville</v>
          </cell>
          <cell r="C31">
            <v>0</v>
          </cell>
          <cell r="D31">
            <v>1</v>
          </cell>
          <cell r="E31" t="str">
            <v>n/a</v>
          </cell>
          <cell r="F31" t="str">
            <v>n/a</v>
          </cell>
          <cell r="G31" t="str">
            <v>n/a</v>
          </cell>
          <cell r="H31" t="str">
            <v>n/a</v>
          </cell>
          <cell r="I31" t="str">
            <v>n/a</v>
          </cell>
          <cell r="J31" t="str">
            <v>n/a</v>
          </cell>
          <cell r="K31" t="str">
            <v>n/a</v>
          </cell>
          <cell r="L31" t="str">
            <v>n/a</v>
          </cell>
          <cell r="M31" t="str">
            <v>n/a</v>
          </cell>
          <cell r="N31" t="str">
            <v>n/a</v>
          </cell>
          <cell r="O31" t="str">
            <v>n/a</v>
          </cell>
          <cell r="P31" t="str">
            <v>n/a</v>
          </cell>
          <cell r="Q31" t="str">
            <v>n/a</v>
          </cell>
          <cell r="R31" t="str">
            <v>n/a</v>
          </cell>
          <cell r="S31" t="str">
            <v>n/a</v>
          </cell>
          <cell r="T31" t="str">
            <v>n/a</v>
          </cell>
          <cell r="U31" t="str">
            <v>n/a</v>
          </cell>
          <cell r="V31" t="str">
            <v>n/a</v>
          </cell>
          <cell r="W31" t="str">
            <v>n/a</v>
          </cell>
          <cell r="X31" t="str">
            <v>n/a</v>
          </cell>
          <cell r="Y31" t="str">
            <v>n/a</v>
          </cell>
          <cell r="Z31" t="str">
            <v>n/a</v>
          </cell>
          <cell r="AA31" t="str">
            <v>n/a</v>
          </cell>
          <cell r="AB31" t="str">
            <v>n/a</v>
          </cell>
          <cell r="AC31" t="str">
            <v>n/a</v>
          </cell>
          <cell r="AD31" t="str">
            <v>n/a</v>
          </cell>
          <cell r="AE31" t="str">
            <v>n/a</v>
          </cell>
          <cell r="AF31" t="str">
            <v>n/a</v>
          </cell>
          <cell r="AG31" t="str">
            <v>n/a</v>
          </cell>
          <cell r="AH31" t="str">
            <v>n/a</v>
          </cell>
          <cell r="AI31" t="str">
            <v>n/a</v>
          </cell>
          <cell r="AJ31" t="str">
            <v>n/a</v>
          </cell>
          <cell r="AK31" t="str">
            <v>n/a</v>
          </cell>
          <cell r="AL31" t="str">
            <v>n/a</v>
          </cell>
          <cell r="AM31" t="str">
            <v>n/a</v>
          </cell>
          <cell r="AN31">
            <v>19224748.670328591</v>
          </cell>
          <cell r="AO31" t="str">
            <v>n/a</v>
          </cell>
          <cell r="AP31" t="str">
            <v>n/a</v>
          </cell>
          <cell r="AQ31" t="str">
            <v>n/a</v>
          </cell>
          <cell r="AR31" t="str">
            <v>n/a</v>
          </cell>
          <cell r="AS31" t="str">
            <v>n/a</v>
          </cell>
          <cell r="AT31" t="str">
            <v>n/a</v>
          </cell>
          <cell r="AU31" t="str">
            <v>n/a</v>
          </cell>
          <cell r="AV31" t="str">
            <v>n/a</v>
          </cell>
          <cell r="AW31" t="str">
            <v>n/a</v>
          </cell>
          <cell r="AX31" t="str">
            <v>n/a</v>
          </cell>
          <cell r="AY31" t="str">
            <v>n/a</v>
          </cell>
          <cell r="AZ31" t="str">
            <v>n/a</v>
          </cell>
          <cell r="BA31" t="str">
            <v>n/a</v>
          </cell>
          <cell r="BB31" t="str">
            <v>n/a</v>
          </cell>
          <cell r="BC31" t="str">
            <v>n/a</v>
          </cell>
          <cell r="BD31" t="str">
            <v>n/a</v>
          </cell>
          <cell r="BE31" t="str">
            <v>n/a</v>
          </cell>
          <cell r="BF31" t="str">
            <v>n/a</v>
          </cell>
          <cell r="BG31" t="str">
            <v>n/a</v>
          </cell>
          <cell r="BH31" t="str">
            <v>n/a</v>
          </cell>
          <cell r="BI31" t="str">
            <v>n/a</v>
          </cell>
          <cell r="BJ31" t="str">
            <v>n/a</v>
          </cell>
          <cell r="BK31" t="str">
            <v>n/a</v>
          </cell>
          <cell r="BL31" t="str">
            <v>n/a</v>
          </cell>
          <cell r="BM31" t="str">
            <v>n/a</v>
          </cell>
          <cell r="BN31" t="str">
            <v>n/a</v>
          </cell>
          <cell r="BO31" t="str">
            <v>n/a</v>
          </cell>
          <cell r="BP31" t="str">
            <v>n/a</v>
          </cell>
          <cell r="BQ31" t="str">
            <v>n/a</v>
          </cell>
          <cell r="BR31">
            <v>0</v>
          </cell>
          <cell r="BS31">
            <v>0</v>
          </cell>
        </row>
        <row r="32">
          <cell r="A32">
            <v>22</v>
          </cell>
          <cell r="B32" t="str">
            <v>Antony</v>
          </cell>
          <cell r="C32">
            <v>0</v>
          </cell>
          <cell r="D32">
            <v>1</v>
          </cell>
          <cell r="E32" t="str">
            <v>n/a</v>
          </cell>
          <cell r="F32" t="str">
            <v>n/a</v>
          </cell>
          <cell r="G32" t="str">
            <v>n/a</v>
          </cell>
          <cell r="H32" t="str">
            <v>n/a</v>
          </cell>
          <cell r="I32" t="str">
            <v>n/a</v>
          </cell>
          <cell r="J32" t="str">
            <v>n/a</v>
          </cell>
          <cell r="K32" t="str">
            <v>n/a</v>
          </cell>
          <cell r="L32" t="str">
            <v>n/a</v>
          </cell>
          <cell r="M32" t="str">
            <v>n/a</v>
          </cell>
          <cell r="N32" t="str">
            <v>n/a</v>
          </cell>
          <cell r="O32" t="str">
            <v>n/a</v>
          </cell>
          <cell r="P32" t="str">
            <v>n/a</v>
          </cell>
          <cell r="Q32" t="str">
            <v>n/a</v>
          </cell>
          <cell r="R32" t="str">
            <v>n/a</v>
          </cell>
          <cell r="S32" t="str">
            <v>n/a</v>
          </cell>
          <cell r="T32" t="str">
            <v>n/a</v>
          </cell>
          <cell r="U32" t="str">
            <v>n/a</v>
          </cell>
          <cell r="V32" t="str">
            <v>n/a</v>
          </cell>
          <cell r="W32" t="str">
            <v>n/a</v>
          </cell>
          <cell r="X32" t="str">
            <v>n/a</v>
          </cell>
          <cell r="Y32" t="str">
            <v>n/a</v>
          </cell>
          <cell r="Z32" t="str">
            <v>n/a</v>
          </cell>
          <cell r="AA32" t="str">
            <v>n/a</v>
          </cell>
          <cell r="AB32" t="str">
            <v>n/a</v>
          </cell>
          <cell r="AC32" t="str">
            <v>n/a</v>
          </cell>
          <cell r="AD32" t="str">
            <v>n/a</v>
          </cell>
          <cell r="AE32" t="str">
            <v>n/a</v>
          </cell>
          <cell r="AF32" t="str">
            <v>n/a</v>
          </cell>
          <cell r="AG32" t="str">
            <v>n/a</v>
          </cell>
          <cell r="AH32" t="str">
            <v>n/a</v>
          </cell>
          <cell r="AI32" t="str">
            <v>n/a</v>
          </cell>
          <cell r="AJ32" t="str">
            <v>n/a</v>
          </cell>
          <cell r="AK32">
            <v>7223574.2886057012</v>
          </cell>
          <cell r="AL32" t="str">
            <v>n/a</v>
          </cell>
          <cell r="AM32" t="str">
            <v>n/a</v>
          </cell>
          <cell r="AN32" t="str">
            <v>n/a</v>
          </cell>
          <cell r="AO32" t="str">
            <v>n/a</v>
          </cell>
          <cell r="AP32" t="str">
            <v>n/a</v>
          </cell>
          <cell r="AQ32" t="str">
            <v>n/a</v>
          </cell>
          <cell r="AR32" t="str">
            <v>n/a</v>
          </cell>
          <cell r="AS32" t="str">
            <v>n/a</v>
          </cell>
          <cell r="AT32" t="str">
            <v>n/a</v>
          </cell>
          <cell r="AU32" t="str">
            <v>n/a</v>
          </cell>
          <cell r="AV32" t="str">
            <v>n/a</v>
          </cell>
          <cell r="AW32" t="str">
            <v>n/a</v>
          </cell>
          <cell r="AX32" t="str">
            <v>n/a</v>
          </cell>
          <cell r="AY32" t="str">
            <v>n/a</v>
          </cell>
          <cell r="AZ32" t="str">
            <v>n/a</v>
          </cell>
          <cell r="BA32" t="str">
            <v>n/a</v>
          </cell>
          <cell r="BB32" t="str">
            <v>n/a</v>
          </cell>
          <cell r="BC32" t="str">
            <v>n/a</v>
          </cell>
          <cell r="BD32" t="str">
            <v>n/a</v>
          </cell>
          <cell r="BE32" t="str">
            <v>n/a</v>
          </cell>
          <cell r="BF32" t="str">
            <v>n/a</v>
          </cell>
          <cell r="BG32" t="str">
            <v>n/a</v>
          </cell>
          <cell r="BH32" t="str">
            <v>n/a</v>
          </cell>
          <cell r="BI32" t="str">
            <v>n/a</v>
          </cell>
          <cell r="BJ32" t="str">
            <v>n/a</v>
          </cell>
          <cell r="BK32" t="str">
            <v>n/a</v>
          </cell>
          <cell r="BL32" t="str">
            <v>n/a</v>
          </cell>
          <cell r="BM32" t="str">
            <v>n/a</v>
          </cell>
          <cell r="BN32" t="str">
            <v>n/a</v>
          </cell>
          <cell r="BO32" t="str">
            <v>n/a</v>
          </cell>
          <cell r="BP32" t="str">
            <v>n/a</v>
          </cell>
          <cell r="BQ32" t="str">
            <v>n/a</v>
          </cell>
          <cell r="BR32">
            <v>0</v>
          </cell>
          <cell r="BS32">
            <v>0</v>
          </cell>
        </row>
        <row r="33">
          <cell r="A33">
            <v>23</v>
          </cell>
          <cell r="B33" t="str">
            <v>Eysines</v>
          </cell>
          <cell r="C33">
            <v>0</v>
          </cell>
          <cell r="D33">
            <v>1</v>
          </cell>
          <cell r="E33" t="str">
            <v>n/a</v>
          </cell>
          <cell r="F33" t="str">
            <v>n/a</v>
          </cell>
          <cell r="G33" t="str">
            <v>n/a</v>
          </cell>
          <cell r="H33" t="str">
            <v>n/a</v>
          </cell>
          <cell r="I33" t="str">
            <v>n/a</v>
          </cell>
          <cell r="J33" t="str">
            <v>n/a</v>
          </cell>
          <cell r="K33" t="str">
            <v>n/a</v>
          </cell>
          <cell r="L33" t="str">
            <v>n/a</v>
          </cell>
          <cell r="M33" t="str">
            <v>n/a</v>
          </cell>
          <cell r="N33" t="str">
            <v>n/a</v>
          </cell>
          <cell r="O33" t="str">
            <v>n/a</v>
          </cell>
          <cell r="P33" t="str">
            <v>n/a</v>
          </cell>
          <cell r="Q33" t="str">
            <v>n/a</v>
          </cell>
          <cell r="R33" t="str">
            <v>n/a</v>
          </cell>
          <cell r="S33" t="str">
            <v>n/a</v>
          </cell>
          <cell r="T33" t="str">
            <v>n/a</v>
          </cell>
          <cell r="U33" t="str">
            <v>n/a</v>
          </cell>
          <cell r="V33" t="str">
            <v>n/a</v>
          </cell>
          <cell r="W33" t="str">
            <v>n/a</v>
          </cell>
          <cell r="X33" t="str">
            <v>n/a</v>
          </cell>
          <cell r="Y33" t="str">
            <v>n/a</v>
          </cell>
          <cell r="Z33" t="str">
            <v>n/a</v>
          </cell>
          <cell r="AA33" t="str">
            <v>n/a</v>
          </cell>
          <cell r="AB33" t="str">
            <v>n/a</v>
          </cell>
          <cell r="AC33" t="str">
            <v>n/a</v>
          </cell>
          <cell r="AD33" t="str">
            <v>n/a</v>
          </cell>
          <cell r="AE33" t="str">
            <v>n/a</v>
          </cell>
          <cell r="AF33" t="str">
            <v>n/a</v>
          </cell>
          <cell r="AG33" t="str">
            <v>n/a</v>
          </cell>
          <cell r="AH33" t="str">
            <v>n/a</v>
          </cell>
          <cell r="AI33" t="str">
            <v>n/a</v>
          </cell>
          <cell r="AJ33" t="str">
            <v>n/a</v>
          </cell>
          <cell r="AK33">
            <v>24954062.319827083</v>
          </cell>
          <cell r="AL33" t="str">
            <v>n/a</v>
          </cell>
          <cell r="AM33" t="str">
            <v>n/a</v>
          </cell>
          <cell r="AN33" t="str">
            <v>n/a</v>
          </cell>
          <cell r="AO33" t="str">
            <v>n/a</v>
          </cell>
          <cell r="AP33" t="str">
            <v>n/a</v>
          </cell>
          <cell r="AQ33" t="str">
            <v>n/a</v>
          </cell>
          <cell r="AR33" t="str">
            <v>n/a</v>
          </cell>
          <cell r="AS33" t="str">
            <v>n/a</v>
          </cell>
          <cell r="AT33" t="str">
            <v>n/a</v>
          </cell>
          <cell r="AU33" t="str">
            <v>n/a</v>
          </cell>
          <cell r="AV33" t="str">
            <v>n/a</v>
          </cell>
          <cell r="AW33" t="str">
            <v>n/a</v>
          </cell>
          <cell r="AX33" t="str">
            <v>n/a</v>
          </cell>
          <cell r="AY33" t="str">
            <v>n/a</v>
          </cell>
          <cell r="AZ33" t="str">
            <v>n/a</v>
          </cell>
          <cell r="BA33" t="str">
            <v>n/a</v>
          </cell>
          <cell r="BB33" t="str">
            <v>n/a</v>
          </cell>
          <cell r="BC33" t="str">
            <v>n/a</v>
          </cell>
          <cell r="BD33" t="str">
            <v>n/a</v>
          </cell>
          <cell r="BE33" t="str">
            <v>n/a</v>
          </cell>
          <cell r="BF33" t="str">
            <v>n/a</v>
          </cell>
          <cell r="BG33" t="str">
            <v>n/a</v>
          </cell>
          <cell r="BH33" t="str">
            <v>n/a</v>
          </cell>
          <cell r="BI33" t="str">
            <v>n/a</v>
          </cell>
          <cell r="BJ33" t="str">
            <v>n/a</v>
          </cell>
          <cell r="BK33" t="str">
            <v>n/a</v>
          </cell>
          <cell r="BL33" t="str">
            <v>n/a</v>
          </cell>
          <cell r="BM33" t="str">
            <v>n/a</v>
          </cell>
          <cell r="BN33" t="str">
            <v>n/a</v>
          </cell>
          <cell r="BO33" t="str">
            <v>n/a</v>
          </cell>
          <cell r="BP33" t="str">
            <v>n/a</v>
          </cell>
          <cell r="BQ33" t="str">
            <v>n/a</v>
          </cell>
          <cell r="BR33">
            <v>0</v>
          </cell>
          <cell r="BS33">
            <v>0</v>
          </cell>
        </row>
        <row r="34">
          <cell r="A34">
            <v>24</v>
          </cell>
          <cell r="B34" t="str">
            <v>Montigny Le Bretonneux</v>
          </cell>
          <cell r="C34">
            <v>0</v>
          </cell>
          <cell r="D34">
            <v>1</v>
          </cell>
          <cell r="E34" t="str">
            <v>n/a</v>
          </cell>
          <cell r="F34" t="str">
            <v>n/a</v>
          </cell>
          <cell r="G34" t="str">
            <v>n/a</v>
          </cell>
          <cell r="H34" t="str">
            <v>n/a</v>
          </cell>
          <cell r="I34" t="str">
            <v>n/a</v>
          </cell>
          <cell r="J34" t="str">
            <v>n/a</v>
          </cell>
          <cell r="K34" t="str">
            <v>n/a</v>
          </cell>
          <cell r="L34" t="str">
            <v>n/a</v>
          </cell>
          <cell r="M34" t="str">
            <v>n/a</v>
          </cell>
          <cell r="N34" t="str">
            <v>n/a</v>
          </cell>
          <cell r="O34" t="str">
            <v>n/a</v>
          </cell>
          <cell r="P34" t="str">
            <v>n/a</v>
          </cell>
          <cell r="Q34" t="str">
            <v>n/a</v>
          </cell>
          <cell r="R34" t="str">
            <v>n/a</v>
          </cell>
          <cell r="S34" t="str">
            <v>n/a</v>
          </cell>
          <cell r="T34" t="str">
            <v>n/a</v>
          </cell>
          <cell r="U34" t="str">
            <v>n/a</v>
          </cell>
          <cell r="V34" t="str">
            <v>n/a</v>
          </cell>
          <cell r="W34" t="str">
            <v>n/a</v>
          </cell>
          <cell r="X34" t="str">
            <v>n/a</v>
          </cell>
          <cell r="Y34" t="str">
            <v>n/a</v>
          </cell>
          <cell r="Z34" t="str">
            <v>n/a</v>
          </cell>
          <cell r="AA34" t="str">
            <v>n/a</v>
          </cell>
          <cell r="AB34" t="str">
            <v>n/a</v>
          </cell>
          <cell r="AC34" t="str">
            <v>n/a</v>
          </cell>
          <cell r="AD34" t="str">
            <v>n/a</v>
          </cell>
          <cell r="AE34" t="str">
            <v>n/a</v>
          </cell>
          <cell r="AF34" t="str">
            <v>n/a</v>
          </cell>
          <cell r="AG34" t="str">
            <v>n/a</v>
          </cell>
          <cell r="AH34" t="str">
            <v>n/a</v>
          </cell>
          <cell r="AI34" t="str">
            <v>n/a</v>
          </cell>
          <cell r="AJ34" t="str">
            <v>n/a</v>
          </cell>
          <cell r="AK34">
            <v>23322864.307948817</v>
          </cell>
          <cell r="AL34" t="str">
            <v>n/a</v>
          </cell>
          <cell r="AM34" t="str">
            <v>n/a</v>
          </cell>
          <cell r="AN34" t="str">
            <v>n/a</v>
          </cell>
          <cell r="AO34" t="str">
            <v>n/a</v>
          </cell>
          <cell r="AP34" t="str">
            <v>n/a</v>
          </cell>
          <cell r="AQ34" t="str">
            <v>n/a</v>
          </cell>
          <cell r="AR34" t="str">
            <v>n/a</v>
          </cell>
          <cell r="AS34" t="str">
            <v>n/a</v>
          </cell>
          <cell r="AT34" t="str">
            <v>n/a</v>
          </cell>
          <cell r="AU34" t="str">
            <v>n/a</v>
          </cell>
          <cell r="AV34" t="str">
            <v>n/a</v>
          </cell>
          <cell r="AW34" t="str">
            <v>n/a</v>
          </cell>
          <cell r="AX34" t="str">
            <v>n/a</v>
          </cell>
          <cell r="AY34" t="str">
            <v>n/a</v>
          </cell>
          <cell r="AZ34" t="str">
            <v>n/a</v>
          </cell>
          <cell r="BA34" t="str">
            <v>n/a</v>
          </cell>
          <cell r="BB34" t="str">
            <v>n/a</v>
          </cell>
          <cell r="BC34" t="str">
            <v>n/a</v>
          </cell>
          <cell r="BD34" t="str">
            <v>n/a</v>
          </cell>
          <cell r="BE34" t="str">
            <v>n/a</v>
          </cell>
          <cell r="BF34" t="str">
            <v>n/a</v>
          </cell>
          <cell r="BG34" t="str">
            <v>n/a</v>
          </cell>
          <cell r="BH34" t="str">
            <v>n/a</v>
          </cell>
          <cell r="BI34" t="str">
            <v>n/a</v>
          </cell>
          <cell r="BJ34" t="str">
            <v>n/a</v>
          </cell>
          <cell r="BK34" t="str">
            <v>n/a</v>
          </cell>
          <cell r="BL34" t="str">
            <v>n/a</v>
          </cell>
          <cell r="BM34" t="str">
            <v>n/a</v>
          </cell>
          <cell r="BN34" t="str">
            <v>n/a</v>
          </cell>
          <cell r="BO34" t="str">
            <v>n/a</v>
          </cell>
          <cell r="BP34" t="str">
            <v>n/a</v>
          </cell>
          <cell r="BQ34" t="str">
            <v>n/a</v>
          </cell>
          <cell r="BR34">
            <v>0</v>
          </cell>
          <cell r="BS34">
            <v>0</v>
          </cell>
        </row>
        <row r="35">
          <cell r="A35">
            <v>25</v>
          </cell>
          <cell r="B35" t="str">
            <v>Montpellier</v>
          </cell>
          <cell r="C35">
            <v>0</v>
          </cell>
          <cell r="D35">
            <v>1</v>
          </cell>
          <cell r="E35" t="str">
            <v>n/a</v>
          </cell>
          <cell r="F35" t="str">
            <v>n/a</v>
          </cell>
          <cell r="G35" t="str">
            <v>n/a</v>
          </cell>
          <cell r="H35" t="str">
            <v>n/a</v>
          </cell>
          <cell r="I35" t="str">
            <v>n/a</v>
          </cell>
          <cell r="J35" t="str">
            <v>n/a</v>
          </cell>
          <cell r="K35" t="str">
            <v>n/a</v>
          </cell>
          <cell r="L35" t="str">
            <v>n/a</v>
          </cell>
          <cell r="M35" t="str">
            <v>n/a</v>
          </cell>
          <cell r="N35" t="str">
            <v>n/a</v>
          </cell>
          <cell r="O35" t="str">
            <v>n/a</v>
          </cell>
          <cell r="P35" t="str">
            <v>n/a</v>
          </cell>
          <cell r="Q35" t="str">
            <v>n/a</v>
          </cell>
          <cell r="R35" t="str">
            <v>n/a</v>
          </cell>
          <cell r="S35" t="str">
            <v>n/a</v>
          </cell>
          <cell r="T35" t="str">
            <v>n/a</v>
          </cell>
          <cell r="U35" t="str">
            <v>n/a</v>
          </cell>
          <cell r="V35" t="str">
            <v>n/a</v>
          </cell>
          <cell r="W35" t="str">
            <v>n/a</v>
          </cell>
          <cell r="X35" t="str">
            <v>n/a</v>
          </cell>
          <cell r="Y35" t="str">
            <v>n/a</v>
          </cell>
          <cell r="Z35" t="str">
            <v>n/a</v>
          </cell>
          <cell r="AA35" t="str">
            <v>n/a</v>
          </cell>
          <cell r="AB35" t="str">
            <v>n/a</v>
          </cell>
          <cell r="AC35" t="str">
            <v>n/a</v>
          </cell>
          <cell r="AD35" t="str">
            <v>n/a</v>
          </cell>
          <cell r="AE35" t="str">
            <v>n/a</v>
          </cell>
          <cell r="AF35" t="str">
            <v>n/a</v>
          </cell>
          <cell r="AG35" t="str">
            <v>n/a</v>
          </cell>
          <cell r="AH35" t="str">
            <v>n/a</v>
          </cell>
          <cell r="AI35" t="str">
            <v>n/a</v>
          </cell>
          <cell r="AJ35" t="str">
            <v>n/a</v>
          </cell>
          <cell r="AK35">
            <v>23813798.999772776</v>
          </cell>
          <cell r="AL35" t="str">
            <v>n/a</v>
          </cell>
          <cell r="AM35" t="str">
            <v>n/a</v>
          </cell>
          <cell r="AN35" t="str">
            <v>n/a</v>
          </cell>
          <cell r="AO35" t="str">
            <v>n/a</v>
          </cell>
          <cell r="AP35" t="str">
            <v>n/a</v>
          </cell>
          <cell r="AQ35" t="str">
            <v>n/a</v>
          </cell>
          <cell r="AR35" t="str">
            <v>n/a</v>
          </cell>
          <cell r="AS35" t="str">
            <v>n/a</v>
          </cell>
          <cell r="AT35" t="str">
            <v>n/a</v>
          </cell>
          <cell r="AU35" t="str">
            <v>n/a</v>
          </cell>
          <cell r="AV35" t="str">
            <v>n/a</v>
          </cell>
          <cell r="AW35" t="str">
            <v>n/a</v>
          </cell>
          <cell r="AX35" t="str">
            <v>n/a</v>
          </cell>
          <cell r="AY35" t="str">
            <v>n/a</v>
          </cell>
          <cell r="AZ35" t="str">
            <v>n/a</v>
          </cell>
          <cell r="BA35" t="str">
            <v>n/a</v>
          </cell>
          <cell r="BB35" t="str">
            <v>n/a</v>
          </cell>
          <cell r="BC35" t="str">
            <v>n/a</v>
          </cell>
          <cell r="BD35" t="str">
            <v>n/a</v>
          </cell>
          <cell r="BE35" t="str">
            <v>n/a</v>
          </cell>
          <cell r="BF35" t="str">
            <v>n/a</v>
          </cell>
          <cell r="BG35" t="str">
            <v>n/a</v>
          </cell>
          <cell r="BH35" t="str">
            <v>n/a</v>
          </cell>
          <cell r="BI35" t="str">
            <v>n/a</v>
          </cell>
          <cell r="BJ35" t="str">
            <v>n/a</v>
          </cell>
          <cell r="BK35" t="str">
            <v>n/a</v>
          </cell>
          <cell r="BL35" t="str">
            <v>n/a</v>
          </cell>
          <cell r="BM35" t="str">
            <v>n/a</v>
          </cell>
          <cell r="BN35" t="str">
            <v>n/a</v>
          </cell>
          <cell r="BO35" t="str">
            <v>n/a</v>
          </cell>
          <cell r="BP35" t="str">
            <v>n/a</v>
          </cell>
          <cell r="BQ35" t="str">
            <v>n/a</v>
          </cell>
          <cell r="BR35">
            <v>0</v>
          </cell>
          <cell r="BS35">
            <v>0</v>
          </cell>
        </row>
        <row r="36">
          <cell r="A36">
            <v>26</v>
          </cell>
          <cell r="B36" t="str">
            <v>Viry Châtillon</v>
          </cell>
          <cell r="C36">
            <v>0</v>
          </cell>
          <cell r="D36">
            <v>1</v>
          </cell>
          <cell r="E36" t="str">
            <v>n/a</v>
          </cell>
          <cell r="F36" t="str">
            <v>n/a</v>
          </cell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  <cell r="V36" t="str">
            <v>n/a</v>
          </cell>
          <cell r="W36" t="str">
            <v>n/a</v>
          </cell>
          <cell r="X36" t="str">
            <v>n/a</v>
          </cell>
          <cell r="Y36" t="str">
            <v>n/a</v>
          </cell>
          <cell r="Z36" t="str">
            <v>n/a</v>
          </cell>
          <cell r="AA36" t="str">
            <v>n/a</v>
          </cell>
          <cell r="AB36" t="str">
            <v>n/a</v>
          </cell>
          <cell r="AC36" t="str">
            <v>n/a</v>
          </cell>
          <cell r="AD36" t="str">
            <v>n/a</v>
          </cell>
          <cell r="AE36" t="str">
            <v>n/a</v>
          </cell>
          <cell r="AF36" t="str">
            <v>n/a</v>
          </cell>
          <cell r="AG36" t="str">
            <v>n/a</v>
          </cell>
          <cell r="AH36" t="str">
            <v>n/a</v>
          </cell>
          <cell r="AI36" t="str">
            <v>n/a</v>
          </cell>
          <cell r="AJ36" t="str">
            <v>n/a</v>
          </cell>
          <cell r="AK36">
            <v>10624966.325087022</v>
          </cell>
          <cell r="AL36" t="str">
            <v>n/a</v>
          </cell>
          <cell r="AM36" t="str">
            <v>n/a</v>
          </cell>
          <cell r="AN36" t="str">
            <v>n/a</v>
          </cell>
          <cell r="AO36" t="str">
            <v>n/a</v>
          </cell>
          <cell r="AP36" t="str">
            <v>n/a</v>
          </cell>
          <cell r="AQ36" t="str">
            <v>n/a</v>
          </cell>
          <cell r="AR36" t="str">
            <v>n/a</v>
          </cell>
          <cell r="AS36" t="str">
            <v>n/a</v>
          </cell>
          <cell r="AT36" t="str">
            <v>n/a</v>
          </cell>
          <cell r="AU36" t="str">
            <v>n/a</v>
          </cell>
          <cell r="AV36" t="str">
            <v>n/a</v>
          </cell>
          <cell r="AW36" t="str">
            <v>n/a</v>
          </cell>
          <cell r="AX36" t="str">
            <v>n/a</v>
          </cell>
          <cell r="AY36" t="str">
            <v>n/a</v>
          </cell>
          <cell r="AZ36" t="str">
            <v>n/a</v>
          </cell>
          <cell r="BA36" t="str">
            <v>n/a</v>
          </cell>
          <cell r="BB36" t="str">
            <v>n/a</v>
          </cell>
          <cell r="BC36" t="str">
            <v>n/a</v>
          </cell>
          <cell r="BD36" t="str">
            <v>n/a</v>
          </cell>
          <cell r="BE36" t="str">
            <v>n/a</v>
          </cell>
          <cell r="BF36" t="str">
            <v>n/a</v>
          </cell>
          <cell r="BG36" t="str">
            <v>n/a</v>
          </cell>
          <cell r="BH36" t="str">
            <v>n/a</v>
          </cell>
          <cell r="BI36" t="str">
            <v>n/a</v>
          </cell>
          <cell r="BJ36" t="str">
            <v>n/a</v>
          </cell>
          <cell r="BK36" t="str">
            <v>n/a</v>
          </cell>
          <cell r="BL36" t="str">
            <v>n/a</v>
          </cell>
          <cell r="BM36" t="str">
            <v>n/a</v>
          </cell>
          <cell r="BN36" t="str">
            <v>n/a</v>
          </cell>
          <cell r="BO36" t="str">
            <v>n/a</v>
          </cell>
          <cell r="BP36" t="str">
            <v>n/a</v>
          </cell>
          <cell r="BQ36" t="str">
            <v>n/a</v>
          </cell>
          <cell r="BR36">
            <v>0</v>
          </cell>
          <cell r="BS36">
            <v>0</v>
          </cell>
        </row>
        <row r="37">
          <cell r="A37">
            <v>27</v>
          </cell>
          <cell r="B37" t="str">
            <v>Vaux Le Pénil</v>
          </cell>
          <cell r="C37">
            <v>0</v>
          </cell>
          <cell r="D37">
            <v>1</v>
          </cell>
          <cell r="E37" t="str">
            <v>n/a</v>
          </cell>
          <cell r="F37" t="str">
            <v>n/a</v>
          </cell>
          <cell r="G37" t="str">
            <v>n/a</v>
          </cell>
          <cell r="H37" t="str">
            <v>n/a</v>
          </cell>
          <cell r="I37" t="str">
            <v>n/a</v>
          </cell>
          <cell r="J37" t="str">
            <v>n/a</v>
          </cell>
          <cell r="K37" t="str">
            <v>n/a</v>
          </cell>
          <cell r="L37" t="str">
            <v>n/a</v>
          </cell>
          <cell r="M37" t="str">
            <v>n/a</v>
          </cell>
          <cell r="N37" t="str">
            <v>n/a</v>
          </cell>
          <cell r="O37" t="str">
            <v>n/a</v>
          </cell>
          <cell r="P37" t="str">
            <v>n/a</v>
          </cell>
          <cell r="Q37" t="str">
            <v>n/a</v>
          </cell>
          <cell r="R37" t="str">
            <v>n/a</v>
          </cell>
          <cell r="S37" t="str">
            <v>n/a</v>
          </cell>
          <cell r="T37" t="str">
            <v>n/a</v>
          </cell>
          <cell r="U37" t="str">
            <v>n/a</v>
          </cell>
          <cell r="V37" t="str">
            <v>n/a</v>
          </cell>
          <cell r="W37" t="str">
            <v>n/a</v>
          </cell>
          <cell r="X37" t="str">
            <v>n/a</v>
          </cell>
          <cell r="Y37" t="str">
            <v>n/a</v>
          </cell>
          <cell r="Z37" t="str">
            <v>n/a</v>
          </cell>
          <cell r="AA37" t="str">
            <v>n/a</v>
          </cell>
          <cell r="AB37" t="str">
            <v>n/a</v>
          </cell>
          <cell r="AC37" t="str">
            <v>n/a</v>
          </cell>
          <cell r="AD37" t="str">
            <v>n/a</v>
          </cell>
          <cell r="AE37" t="str">
            <v>n/a</v>
          </cell>
          <cell r="AF37" t="str">
            <v>n/a</v>
          </cell>
          <cell r="AG37" t="str">
            <v>n/a</v>
          </cell>
          <cell r="AH37" t="str">
            <v>n/a</v>
          </cell>
          <cell r="AI37" t="str">
            <v>n/a</v>
          </cell>
          <cell r="AJ37" t="str">
            <v>n/a</v>
          </cell>
          <cell r="AK37">
            <v>13557628.450991619</v>
          </cell>
          <cell r="AL37" t="str">
            <v>n/a</v>
          </cell>
          <cell r="AM37" t="str">
            <v>n/a</v>
          </cell>
          <cell r="AN37" t="str">
            <v>n/a</v>
          </cell>
          <cell r="AO37" t="str">
            <v>n/a</v>
          </cell>
          <cell r="AP37" t="str">
            <v>n/a</v>
          </cell>
          <cell r="AQ37" t="str">
            <v>n/a</v>
          </cell>
          <cell r="AR37" t="str">
            <v>n/a</v>
          </cell>
          <cell r="AS37" t="str">
            <v>n/a</v>
          </cell>
          <cell r="AT37" t="str">
            <v>n/a</v>
          </cell>
          <cell r="AU37" t="str">
            <v>n/a</v>
          </cell>
          <cell r="AV37" t="str">
            <v>n/a</v>
          </cell>
          <cell r="AW37" t="str">
            <v>n/a</v>
          </cell>
          <cell r="AX37" t="str">
            <v>n/a</v>
          </cell>
          <cell r="AY37" t="str">
            <v>n/a</v>
          </cell>
          <cell r="AZ37" t="str">
            <v>n/a</v>
          </cell>
          <cell r="BA37" t="str">
            <v>n/a</v>
          </cell>
          <cell r="BB37" t="str">
            <v>n/a</v>
          </cell>
          <cell r="BC37" t="str">
            <v>n/a</v>
          </cell>
          <cell r="BD37" t="str">
            <v>n/a</v>
          </cell>
          <cell r="BE37" t="str">
            <v>n/a</v>
          </cell>
          <cell r="BF37" t="str">
            <v>n/a</v>
          </cell>
          <cell r="BG37" t="str">
            <v>n/a</v>
          </cell>
          <cell r="BH37" t="str">
            <v>n/a</v>
          </cell>
          <cell r="BI37" t="str">
            <v>n/a</v>
          </cell>
          <cell r="BJ37" t="str">
            <v>n/a</v>
          </cell>
          <cell r="BK37" t="str">
            <v>n/a</v>
          </cell>
          <cell r="BL37" t="str">
            <v>n/a</v>
          </cell>
          <cell r="BM37" t="str">
            <v>n/a</v>
          </cell>
          <cell r="BN37" t="str">
            <v>n/a</v>
          </cell>
          <cell r="BO37" t="str">
            <v>n/a</v>
          </cell>
          <cell r="BP37" t="str">
            <v>n/a</v>
          </cell>
          <cell r="BQ37" t="str">
            <v>n/a</v>
          </cell>
          <cell r="BR37">
            <v>0</v>
          </cell>
          <cell r="BS37">
            <v>0</v>
          </cell>
        </row>
        <row r="38">
          <cell r="A38">
            <v>28</v>
          </cell>
          <cell r="B38" t="str">
            <v>Blagnac</v>
          </cell>
          <cell r="C38">
            <v>0</v>
          </cell>
          <cell r="D38">
            <v>1</v>
          </cell>
          <cell r="E38" t="str">
            <v>n/a</v>
          </cell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str">
            <v>n/a</v>
          </cell>
          <cell r="K38" t="str">
            <v>n/a</v>
          </cell>
          <cell r="L38" t="str">
            <v>n/a</v>
          </cell>
          <cell r="M38" t="str">
            <v>n/a</v>
          </cell>
          <cell r="N38" t="str">
            <v>n/a</v>
          </cell>
          <cell r="O38" t="str">
            <v>n/a</v>
          </cell>
          <cell r="P38" t="str">
            <v>n/a</v>
          </cell>
          <cell r="Q38" t="str">
            <v>n/a</v>
          </cell>
          <cell r="R38" t="str">
            <v>n/a</v>
          </cell>
          <cell r="S38" t="str">
            <v>n/a</v>
          </cell>
          <cell r="T38" t="str">
            <v>n/a</v>
          </cell>
          <cell r="U38" t="str">
            <v>n/a</v>
          </cell>
          <cell r="V38" t="str">
            <v>n/a</v>
          </cell>
          <cell r="W38" t="str">
            <v>n/a</v>
          </cell>
          <cell r="X38" t="str">
            <v>n/a</v>
          </cell>
          <cell r="Y38" t="str">
            <v>n/a</v>
          </cell>
          <cell r="Z38" t="str">
            <v>n/a</v>
          </cell>
          <cell r="AA38" t="str">
            <v>n/a</v>
          </cell>
          <cell r="AB38" t="str">
            <v>n/a</v>
          </cell>
          <cell r="AC38" t="str">
            <v>n/a</v>
          </cell>
          <cell r="AD38" t="str">
            <v>n/a</v>
          </cell>
          <cell r="AE38" t="str">
            <v>n/a</v>
          </cell>
          <cell r="AF38" t="str">
            <v>n/a</v>
          </cell>
          <cell r="AG38" t="str">
            <v>n/a</v>
          </cell>
          <cell r="AH38" t="str">
            <v>n/a</v>
          </cell>
          <cell r="AI38" t="str">
            <v>n/a</v>
          </cell>
          <cell r="AJ38" t="str">
            <v>n/a</v>
          </cell>
          <cell r="AK38">
            <v>44796854.995197885</v>
          </cell>
          <cell r="AL38" t="str">
            <v>n/a</v>
          </cell>
          <cell r="AM38" t="str">
            <v>n/a</v>
          </cell>
          <cell r="AN38" t="str">
            <v>n/a</v>
          </cell>
          <cell r="AO38" t="str">
            <v>n/a</v>
          </cell>
          <cell r="AP38" t="str">
            <v>n/a</v>
          </cell>
          <cell r="AQ38" t="str">
            <v>n/a</v>
          </cell>
          <cell r="AR38" t="str">
            <v>n/a</v>
          </cell>
          <cell r="AS38" t="str">
            <v>n/a</v>
          </cell>
          <cell r="AT38" t="str">
            <v>n/a</v>
          </cell>
          <cell r="AU38" t="str">
            <v>n/a</v>
          </cell>
          <cell r="AV38" t="str">
            <v>n/a</v>
          </cell>
          <cell r="AW38" t="str">
            <v>n/a</v>
          </cell>
          <cell r="AX38" t="str">
            <v>n/a</v>
          </cell>
          <cell r="AY38" t="str">
            <v>n/a</v>
          </cell>
          <cell r="AZ38" t="str">
            <v>n/a</v>
          </cell>
          <cell r="BA38" t="str">
            <v>n/a</v>
          </cell>
          <cell r="BB38" t="str">
            <v>n/a</v>
          </cell>
          <cell r="BC38" t="str">
            <v>n/a</v>
          </cell>
          <cell r="BD38" t="str">
            <v>n/a</v>
          </cell>
          <cell r="BE38" t="str">
            <v>n/a</v>
          </cell>
          <cell r="BF38" t="str">
            <v>n/a</v>
          </cell>
          <cell r="BG38" t="str">
            <v>n/a</v>
          </cell>
          <cell r="BH38" t="str">
            <v>n/a</v>
          </cell>
          <cell r="BI38" t="str">
            <v>n/a</v>
          </cell>
          <cell r="BJ38" t="str">
            <v>n/a</v>
          </cell>
          <cell r="BK38" t="str">
            <v>n/a</v>
          </cell>
          <cell r="BL38" t="str">
            <v>n/a</v>
          </cell>
          <cell r="BM38" t="str">
            <v>n/a</v>
          </cell>
          <cell r="BN38" t="str">
            <v>n/a</v>
          </cell>
          <cell r="BO38" t="str">
            <v>n/a</v>
          </cell>
          <cell r="BP38" t="str">
            <v>n/a</v>
          </cell>
          <cell r="BQ38" t="str">
            <v>n/a</v>
          </cell>
          <cell r="BR38">
            <v>0</v>
          </cell>
          <cell r="BS38">
            <v>0</v>
          </cell>
        </row>
        <row r="39">
          <cell r="A39">
            <v>29</v>
          </cell>
          <cell r="B39">
            <v>0</v>
          </cell>
          <cell r="C39">
            <v>0</v>
          </cell>
          <cell r="D39">
            <v>0</v>
          </cell>
          <cell r="E39" t="str">
            <v>n/a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>n/a</v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 t="str">
            <v>n/a</v>
          </cell>
          <cell r="P39" t="str">
            <v>n/a</v>
          </cell>
          <cell r="Q39" t="str">
            <v>n/a</v>
          </cell>
          <cell r="R39" t="str">
            <v>n/a</v>
          </cell>
          <cell r="S39" t="str">
            <v>n/a</v>
          </cell>
          <cell r="T39" t="str">
            <v>n/a</v>
          </cell>
          <cell r="U39" t="str">
            <v>n/a</v>
          </cell>
          <cell r="V39" t="str">
            <v>n/a</v>
          </cell>
          <cell r="W39" t="str">
            <v>n/a</v>
          </cell>
          <cell r="X39" t="str">
            <v>n/a</v>
          </cell>
          <cell r="Y39" t="str">
            <v>n/a</v>
          </cell>
          <cell r="Z39" t="str">
            <v>n/a</v>
          </cell>
          <cell r="AA39" t="str">
            <v>n/a</v>
          </cell>
          <cell r="AB39" t="str">
            <v>n/a</v>
          </cell>
          <cell r="AC39" t="str">
            <v>n/a</v>
          </cell>
          <cell r="AD39" t="str">
            <v>n/a</v>
          </cell>
          <cell r="AE39" t="str">
            <v>n/a</v>
          </cell>
          <cell r="AF39" t="str">
            <v>n/a</v>
          </cell>
          <cell r="AG39" t="str">
            <v>n/a</v>
          </cell>
          <cell r="AH39" t="str">
            <v>n/a</v>
          </cell>
          <cell r="AI39" t="str">
            <v>n/a</v>
          </cell>
          <cell r="AJ39" t="str">
            <v>n/a</v>
          </cell>
          <cell r="AK39" t="str">
            <v>n/a</v>
          </cell>
          <cell r="AL39" t="str">
            <v>n/a</v>
          </cell>
          <cell r="AM39" t="str">
            <v>n/a</v>
          </cell>
          <cell r="AN39" t="str">
            <v>n/a</v>
          </cell>
          <cell r="AO39" t="str">
            <v>n/a</v>
          </cell>
          <cell r="AP39" t="str">
            <v>n/a</v>
          </cell>
          <cell r="AQ39" t="str">
            <v>n/a</v>
          </cell>
          <cell r="AR39" t="str">
            <v>n/a</v>
          </cell>
          <cell r="AS39" t="str">
            <v>n/a</v>
          </cell>
          <cell r="AT39" t="str">
            <v>n/a</v>
          </cell>
          <cell r="AU39" t="str">
            <v>n/a</v>
          </cell>
          <cell r="AV39" t="str">
            <v>n/a</v>
          </cell>
          <cell r="AW39" t="str">
            <v>n/a</v>
          </cell>
          <cell r="AX39" t="str">
            <v>n/a</v>
          </cell>
          <cell r="AY39" t="str">
            <v>n/a</v>
          </cell>
          <cell r="AZ39" t="str">
            <v>n/a</v>
          </cell>
          <cell r="BA39" t="str">
            <v>n/a</v>
          </cell>
          <cell r="BB39" t="str">
            <v>n/a</v>
          </cell>
          <cell r="BC39" t="str">
            <v>n/a</v>
          </cell>
          <cell r="BD39" t="str">
            <v>n/a</v>
          </cell>
          <cell r="BE39" t="str">
            <v>n/a</v>
          </cell>
          <cell r="BF39" t="str">
            <v>n/a</v>
          </cell>
          <cell r="BG39" t="str">
            <v>n/a</v>
          </cell>
          <cell r="BH39" t="str">
            <v>n/a</v>
          </cell>
          <cell r="BI39" t="str">
            <v>n/a</v>
          </cell>
          <cell r="BJ39" t="str">
            <v>n/a</v>
          </cell>
          <cell r="BK39" t="str">
            <v>n/a</v>
          </cell>
          <cell r="BL39" t="str">
            <v>n/a</v>
          </cell>
          <cell r="BM39" t="str">
            <v>n/a</v>
          </cell>
          <cell r="BN39" t="str">
            <v>n/a</v>
          </cell>
          <cell r="BO39" t="str">
            <v>n/a</v>
          </cell>
          <cell r="BP39" t="str">
            <v>n/a</v>
          </cell>
          <cell r="BQ39" t="str">
            <v>n/a</v>
          </cell>
          <cell r="BR39">
            <v>0</v>
          </cell>
          <cell r="BS39">
            <v>0</v>
          </cell>
        </row>
        <row r="40">
          <cell r="A40">
            <v>30</v>
          </cell>
          <cell r="B40">
            <v>0</v>
          </cell>
          <cell r="C40">
            <v>0</v>
          </cell>
          <cell r="D40">
            <v>0</v>
          </cell>
          <cell r="E40" t="str">
            <v>n/a</v>
          </cell>
          <cell r="F40" t="str">
            <v>n/a</v>
          </cell>
          <cell r="G40" t="str">
            <v>n/a</v>
          </cell>
          <cell r="H40" t="str">
            <v>n/a</v>
          </cell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 t="str">
            <v>n/a</v>
          </cell>
          <cell r="T40" t="str">
            <v>n/a</v>
          </cell>
          <cell r="U40" t="str">
            <v>n/a</v>
          </cell>
          <cell r="V40" t="str">
            <v>n/a</v>
          </cell>
          <cell r="W40" t="str">
            <v>n/a</v>
          </cell>
          <cell r="X40" t="str">
            <v>n/a</v>
          </cell>
          <cell r="Y40" t="str">
            <v>n/a</v>
          </cell>
          <cell r="Z40" t="str">
            <v>n/a</v>
          </cell>
          <cell r="AA40" t="str">
            <v>n/a</v>
          </cell>
          <cell r="AB40" t="str">
            <v>n/a</v>
          </cell>
          <cell r="AC40" t="str">
            <v>n/a</v>
          </cell>
          <cell r="AD40" t="str">
            <v>n/a</v>
          </cell>
          <cell r="AE40" t="str">
            <v>n/a</v>
          </cell>
          <cell r="AF40" t="str">
            <v>n/a</v>
          </cell>
          <cell r="AG40" t="str">
            <v>n/a</v>
          </cell>
          <cell r="AH40" t="str">
            <v>n/a</v>
          </cell>
          <cell r="AI40" t="str">
            <v>n/a</v>
          </cell>
          <cell r="AJ40" t="str">
            <v>n/a</v>
          </cell>
          <cell r="AK40" t="str">
            <v>n/a</v>
          </cell>
          <cell r="AL40" t="str">
            <v>n/a</v>
          </cell>
          <cell r="AM40" t="str">
            <v>n/a</v>
          </cell>
          <cell r="AN40" t="str">
            <v>n/a</v>
          </cell>
          <cell r="AO40" t="str">
            <v>n/a</v>
          </cell>
          <cell r="AP40" t="str">
            <v>n/a</v>
          </cell>
          <cell r="AQ40" t="str">
            <v>n/a</v>
          </cell>
          <cell r="AR40" t="str">
            <v>n/a</v>
          </cell>
          <cell r="AS40" t="str">
            <v>n/a</v>
          </cell>
          <cell r="AT40" t="str">
            <v>n/a</v>
          </cell>
          <cell r="AU40" t="str">
            <v>n/a</v>
          </cell>
          <cell r="AV40" t="str">
            <v>n/a</v>
          </cell>
          <cell r="AW40" t="str">
            <v>n/a</v>
          </cell>
          <cell r="AX40" t="str">
            <v>n/a</v>
          </cell>
          <cell r="AY40" t="str">
            <v>n/a</v>
          </cell>
          <cell r="AZ40" t="str">
            <v>n/a</v>
          </cell>
          <cell r="BA40" t="str">
            <v>n/a</v>
          </cell>
          <cell r="BB40" t="str">
            <v>n/a</v>
          </cell>
          <cell r="BC40" t="str">
            <v>n/a</v>
          </cell>
          <cell r="BD40" t="str">
            <v>n/a</v>
          </cell>
          <cell r="BE40" t="str">
            <v>n/a</v>
          </cell>
          <cell r="BF40" t="str">
            <v>n/a</v>
          </cell>
          <cell r="BG40" t="str">
            <v>n/a</v>
          </cell>
          <cell r="BH40" t="str">
            <v>n/a</v>
          </cell>
          <cell r="BI40" t="str">
            <v>n/a</v>
          </cell>
          <cell r="BJ40" t="str">
            <v>n/a</v>
          </cell>
          <cell r="BK40" t="str">
            <v>n/a</v>
          </cell>
          <cell r="BL40" t="str">
            <v>n/a</v>
          </cell>
          <cell r="BM40" t="str">
            <v>n/a</v>
          </cell>
          <cell r="BN40" t="str">
            <v>n/a</v>
          </cell>
          <cell r="BO40" t="str">
            <v>n/a</v>
          </cell>
          <cell r="BP40" t="str">
            <v>n/a</v>
          </cell>
          <cell r="BQ40" t="str">
            <v>n/a</v>
          </cell>
          <cell r="BR40">
            <v>0</v>
          </cell>
          <cell r="BS40">
            <v>0</v>
          </cell>
        </row>
      </sheetData>
      <sheetData sheetId="15" refreshError="1">
        <row r="7">
          <cell r="BV7">
            <v>39172</v>
          </cell>
          <cell r="BW7">
            <v>39263</v>
          </cell>
          <cell r="BX7">
            <v>39355</v>
          </cell>
          <cell r="BY7">
            <v>39447</v>
          </cell>
          <cell r="BZ7">
            <v>39538</v>
          </cell>
          <cell r="CA7">
            <v>39629</v>
          </cell>
          <cell r="CB7">
            <v>39721</v>
          </cell>
          <cell r="CC7">
            <v>39813</v>
          </cell>
          <cell r="CD7">
            <v>39903</v>
          </cell>
          <cell r="CE7">
            <v>39994</v>
          </cell>
          <cell r="CF7">
            <v>40086</v>
          </cell>
          <cell r="CG7">
            <v>40178</v>
          </cell>
          <cell r="CH7">
            <v>40268</v>
          </cell>
          <cell r="CI7">
            <v>40359</v>
          </cell>
          <cell r="CJ7">
            <v>40451</v>
          </cell>
          <cell r="CK7">
            <v>40543</v>
          </cell>
          <cell r="CL7">
            <v>40633</v>
          </cell>
          <cell r="CM7">
            <v>40724</v>
          </cell>
          <cell r="CN7">
            <v>40816</v>
          </cell>
          <cell r="CO7">
            <v>40908</v>
          </cell>
          <cell r="CP7">
            <v>40999</v>
          </cell>
          <cell r="CQ7">
            <v>41090</v>
          </cell>
          <cell r="CR7">
            <v>41182</v>
          </cell>
          <cell r="CS7">
            <v>41274</v>
          </cell>
          <cell r="CT7">
            <v>41364</v>
          </cell>
          <cell r="CU7">
            <v>41455</v>
          </cell>
          <cell r="CV7">
            <v>41547</v>
          </cell>
          <cell r="CW7">
            <v>41639</v>
          </cell>
          <cell r="CX7">
            <v>41729</v>
          </cell>
          <cell r="CY7">
            <v>41820</v>
          </cell>
          <cell r="CZ7">
            <v>41912</v>
          </cell>
          <cell r="DA7">
            <v>42004</v>
          </cell>
          <cell r="DB7">
            <v>42094</v>
          </cell>
          <cell r="DC7">
            <v>42185</v>
          </cell>
          <cell r="DD7">
            <v>42277</v>
          </cell>
          <cell r="DE7">
            <v>42369</v>
          </cell>
          <cell r="DF7">
            <v>42460</v>
          </cell>
          <cell r="DG7">
            <v>42551</v>
          </cell>
          <cell r="DH7">
            <v>42643</v>
          </cell>
          <cell r="DI7">
            <v>42735</v>
          </cell>
          <cell r="DJ7">
            <v>42825</v>
          </cell>
          <cell r="DK7">
            <v>42916</v>
          </cell>
          <cell r="DL7">
            <v>43008</v>
          </cell>
          <cell r="DM7">
            <v>43100</v>
          </cell>
          <cell r="DN7">
            <v>43190</v>
          </cell>
          <cell r="DO7">
            <v>43281</v>
          </cell>
          <cell r="DP7">
            <v>43373</v>
          </cell>
          <cell r="DQ7">
            <v>43465</v>
          </cell>
          <cell r="DR7">
            <v>43555</v>
          </cell>
          <cell r="DS7">
            <v>43646</v>
          </cell>
          <cell r="DT7">
            <v>43738</v>
          </cell>
          <cell r="DU7">
            <v>43830</v>
          </cell>
          <cell r="DV7">
            <v>43921</v>
          </cell>
          <cell r="DW7">
            <v>44012</v>
          </cell>
          <cell r="DX7">
            <v>44104</v>
          </cell>
          <cell r="DY7">
            <v>44196</v>
          </cell>
          <cell r="DZ7">
            <v>44286</v>
          </cell>
          <cell r="EA7">
            <v>44377</v>
          </cell>
          <cell r="EB7">
            <v>44469</v>
          </cell>
          <cell r="EC7">
            <v>44561</v>
          </cell>
          <cell r="ED7">
            <v>44651</v>
          </cell>
          <cell r="EE7">
            <v>44742</v>
          </cell>
          <cell r="EF7">
            <v>44834</v>
          </cell>
          <cell r="EG7">
            <v>44926</v>
          </cell>
          <cell r="EH7">
            <v>45016</v>
          </cell>
        </row>
        <row r="11">
          <cell r="BT11">
            <v>29</v>
          </cell>
          <cell r="BU11" t="str">
            <v>no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</row>
        <row r="12">
          <cell r="BT12">
            <v>29</v>
          </cell>
          <cell r="BU12" t="str">
            <v>no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</row>
        <row r="13">
          <cell r="BT13">
            <v>29</v>
          </cell>
          <cell r="BU13" t="str">
            <v>no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</row>
        <row r="14">
          <cell r="BT14">
            <v>29</v>
          </cell>
          <cell r="BU14" t="str">
            <v>no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</row>
        <row r="15">
          <cell r="BT15">
            <v>29</v>
          </cell>
          <cell r="BU15" t="str">
            <v>no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</row>
        <row r="16">
          <cell r="BT16">
            <v>29</v>
          </cell>
          <cell r="BU16" t="str">
            <v>no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</row>
        <row r="17">
          <cell r="BT17">
            <v>29</v>
          </cell>
          <cell r="BU17" t="str">
            <v>no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</row>
        <row r="18">
          <cell r="BT18">
            <v>29</v>
          </cell>
          <cell r="BU18" t="str">
            <v>no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</row>
        <row r="19">
          <cell r="BT19">
            <v>29</v>
          </cell>
          <cell r="BU19" t="str">
            <v>no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</row>
        <row r="20">
          <cell r="BT20">
            <v>29</v>
          </cell>
          <cell r="BU20" t="str">
            <v>no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</row>
        <row r="21">
          <cell r="BT21">
            <v>29</v>
          </cell>
          <cell r="BU21" t="str">
            <v>no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</row>
        <row r="22">
          <cell r="BT22">
            <v>29</v>
          </cell>
          <cell r="BU22" t="str">
            <v>no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</row>
        <row r="23">
          <cell r="BT23">
            <v>29</v>
          </cell>
          <cell r="BU23" t="str">
            <v>no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</row>
        <row r="24">
          <cell r="BT24">
            <v>29</v>
          </cell>
          <cell r="BU24" t="str">
            <v>no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</row>
        <row r="25">
          <cell r="BT25">
            <v>29</v>
          </cell>
          <cell r="BU25" t="str">
            <v>no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</row>
        <row r="26">
          <cell r="BT26">
            <v>29</v>
          </cell>
          <cell r="BU26" t="str">
            <v>no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</row>
        <row r="27">
          <cell r="BT27">
            <v>29</v>
          </cell>
          <cell r="BU27" t="str">
            <v>no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</row>
        <row r="28">
          <cell r="BT28">
            <v>29</v>
          </cell>
          <cell r="BU28" t="str">
            <v>no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</row>
        <row r="29">
          <cell r="BT29">
            <v>29</v>
          </cell>
          <cell r="BU29" t="str">
            <v>no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</row>
        <row r="30">
          <cell r="BT30">
            <v>29</v>
          </cell>
          <cell r="BU30" t="str">
            <v>no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</row>
        <row r="31">
          <cell r="BT31">
            <v>29</v>
          </cell>
          <cell r="BU31" t="str">
            <v>no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</row>
        <row r="32">
          <cell r="BT32">
            <v>29</v>
          </cell>
          <cell r="BU32" t="str">
            <v>no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</row>
        <row r="33">
          <cell r="BT33">
            <v>29</v>
          </cell>
          <cell r="BU33" t="str">
            <v>no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</row>
        <row r="34">
          <cell r="BT34">
            <v>29</v>
          </cell>
          <cell r="BU34" t="str">
            <v>no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</row>
        <row r="35">
          <cell r="BT35">
            <v>29</v>
          </cell>
          <cell r="BU35" t="str">
            <v>no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</row>
        <row r="36">
          <cell r="BT36">
            <v>29</v>
          </cell>
          <cell r="BU36" t="str">
            <v>no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</row>
        <row r="37">
          <cell r="BT37">
            <v>29</v>
          </cell>
          <cell r="BU37" t="str">
            <v>no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</row>
        <row r="38">
          <cell r="BT38">
            <v>29</v>
          </cell>
          <cell r="BU38" t="str">
            <v>no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</row>
        <row r="39">
          <cell r="BT39">
            <v>29</v>
          </cell>
          <cell r="BU39" t="str">
            <v>no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</row>
        <row r="40">
          <cell r="BT40">
            <v>29</v>
          </cell>
          <cell r="BU40" t="str">
            <v>no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</row>
        <row r="41">
          <cell r="BT41">
            <v>29</v>
          </cell>
          <cell r="BU41" t="str">
            <v>no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</row>
        <row r="42">
          <cell r="BT42">
            <v>29</v>
          </cell>
          <cell r="BU42" t="str">
            <v>no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</row>
        <row r="43">
          <cell r="BT43">
            <v>29</v>
          </cell>
          <cell r="BU43" t="str">
            <v>no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</row>
        <row r="44">
          <cell r="BT44">
            <v>29</v>
          </cell>
          <cell r="BU44" t="str">
            <v>no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</row>
        <row r="45">
          <cell r="BT45">
            <v>29</v>
          </cell>
          <cell r="BU45" t="str">
            <v>no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</row>
        <row r="46">
          <cell r="BT46">
            <v>29</v>
          </cell>
          <cell r="BU46" t="str">
            <v>no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</row>
        <row r="47">
          <cell r="BT47">
            <v>29</v>
          </cell>
          <cell r="BU47" t="str">
            <v>no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</row>
        <row r="48">
          <cell r="BT48">
            <v>29</v>
          </cell>
          <cell r="BU48" t="str">
            <v>no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</row>
        <row r="49">
          <cell r="BT49">
            <v>29</v>
          </cell>
          <cell r="BU49" t="str">
            <v>no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</row>
        <row r="50">
          <cell r="BT50">
            <v>29</v>
          </cell>
          <cell r="BU50" t="str">
            <v>no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</row>
        <row r="51">
          <cell r="BT51">
            <v>29</v>
          </cell>
          <cell r="BU51" t="str">
            <v>no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</row>
        <row r="52">
          <cell r="BT52">
            <v>29</v>
          </cell>
          <cell r="BU52" t="str">
            <v>no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</row>
        <row r="53">
          <cell r="BT53">
            <v>29</v>
          </cell>
          <cell r="BU53" t="str">
            <v>no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</row>
        <row r="54">
          <cell r="BT54">
            <v>29</v>
          </cell>
          <cell r="BU54" t="str">
            <v>no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</row>
        <row r="55">
          <cell r="BT55">
            <v>29</v>
          </cell>
          <cell r="BU55" t="str">
            <v>no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</row>
        <row r="56">
          <cell r="BT56">
            <v>29</v>
          </cell>
          <cell r="BU56" t="str">
            <v>no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</row>
        <row r="57">
          <cell r="BT57">
            <v>29</v>
          </cell>
          <cell r="BU57" t="str">
            <v>no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</row>
        <row r="58">
          <cell r="BT58">
            <v>29</v>
          </cell>
          <cell r="BU58" t="str">
            <v>no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</row>
        <row r="59">
          <cell r="BT59">
            <v>29</v>
          </cell>
          <cell r="BU59" t="str">
            <v>no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</row>
        <row r="60">
          <cell r="BT60">
            <v>29</v>
          </cell>
          <cell r="BU60" t="str">
            <v>no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</row>
        <row r="61">
          <cell r="BT61">
            <v>29</v>
          </cell>
          <cell r="BU61" t="str">
            <v>no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</row>
        <row r="62">
          <cell r="BT62">
            <v>29</v>
          </cell>
          <cell r="BU62" t="str">
            <v>no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</row>
        <row r="63">
          <cell r="BT63">
            <v>29</v>
          </cell>
          <cell r="BU63" t="str">
            <v>no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</row>
        <row r="64">
          <cell r="BT64">
            <v>29</v>
          </cell>
          <cell r="BU64" t="str">
            <v>no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</row>
        <row r="65">
          <cell r="BT65">
            <v>29</v>
          </cell>
          <cell r="BU65" t="str">
            <v>no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</row>
        <row r="66">
          <cell r="BT66">
            <v>29</v>
          </cell>
          <cell r="BU66" t="str">
            <v>no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</row>
        <row r="67">
          <cell r="BT67">
            <v>29</v>
          </cell>
          <cell r="BU67" t="str">
            <v>no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</row>
        <row r="68">
          <cell r="BT68">
            <v>29</v>
          </cell>
          <cell r="BU68" t="str">
            <v>no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</row>
        <row r="69">
          <cell r="BT69">
            <v>29</v>
          </cell>
          <cell r="BU69" t="str">
            <v>no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</row>
        <row r="70">
          <cell r="BT70">
            <v>29</v>
          </cell>
          <cell r="BU70" t="str">
            <v>no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</row>
        <row r="71">
          <cell r="BT71">
            <v>29</v>
          </cell>
          <cell r="BU71" t="str">
            <v>no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</row>
        <row r="72">
          <cell r="BT72">
            <v>29</v>
          </cell>
          <cell r="BU72" t="str">
            <v>no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</row>
        <row r="73">
          <cell r="BT73">
            <v>29</v>
          </cell>
          <cell r="BU73" t="str">
            <v>no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</row>
        <row r="74">
          <cell r="BT74">
            <v>29</v>
          </cell>
          <cell r="BU74" t="str">
            <v>no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</row>
        <row r="75">
          <cell r="BT75">
            <v>29</v>
          </cell>
          <cell r="BU75" t="str">
            <v>no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</row>
        <row r="76">
          <cell r="BT76">
            <v>29</v>
          </cell>
          <cell r="BU76" t="str">
            <v>no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</row>
        <row r="77">
          <cell r="BT77">
            <v>29</v>
          </cell>
          <cell r="BU77" t="str">
            <v>no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</row>
        <row r="78">
          <cell r="BT78">
            <v>29</v>
          </cell>
          <cell r="BU78" t="str">
            <v>no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</row>
        <row r="79">
          <cell r="BT79">
            <v>29</v>
          </cell>
          <cell r="BU79" t="str">
            <v>no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</row>
        <row r="80">
          <cell r="BT80">
            <v>29</v>
          </cell>
          <cell r="BU80" t="str">
            <v>no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</row>
        <row r="81">
          <cell r="BT81">
            <v>29</v>
          </cell>
          <cell r="BU81" t="str">
            <v>no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</row>
        <row r="82">
          <cell r="BT82">
            <v>29</v>
          </cell>
          <cell r="BU82" t="str">
            <v>no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</row>
        <row r="83">
          <cell r="BT83">
            <v>29</v>
          </cell>
          <cell r="BU83" t="str">
            <v>no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</row>
        <row r="84">
          <cell r="BT84">
            <v>29</v>
          </cell>
          <cell r="BU84" t="str">
            <v>no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</row>
        <row r="85">
          <cell r="BT85">
            <v>29</v>
          </cell>
          <cell r="BU85" t="str">
            <v>no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</row>
        <row r="86">
          <cell r="BT86">
            <v>29</v>
          </cell>
          <cell r="BU86" t="str">
            <v>no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</row>
        <row r="87">
          <cell r="BT87">
            <v>29</v>
          </cell>
          <cell r="BU87" t="str">
            <v>no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</row>
        <row r="88">
          <cell r="BT88">
            <v>29</v>
          </cell>
          <cell r="BU88" t="str">
            <v>no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</row>
        <row r="89">
          <cell r="BT89">
            <v>29</v>
          </cell>
          <cell r="BU89" t="str">
            <v>no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</row>
        <row r="90">
          <cell r="BT90">
            <v>29</v>
          </cell>
          <cell r="BU90" t="str">
            <v>no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</row>
        <row r="91">
          <cell r="BT91">
            <v>29</v>
          </cell>
          <cell r="BU91" t="str">
            <v>no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</row>
        <row r="92">
          <cell r="BT92">
            <v>29</v>
          </cell>
          <cell r="BU92" t="str">
            <v>no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</row>
        <row r="93">
          <cell r="BT93">
            <v>29</v>
          </cell>
          <cell r="BU93" t="str">
            <v>no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</row>
        <row r="94">
          <cell r="BT94">
            <v>29</v>
          </cell>
          <cell r="BU94" t="str">
            <v>no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</row>
        <row r="95">
          <cell r="BT95">
            <v>29</v>
          </cell>
          <cell r="BU95" t="str">
            <v>no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</row>
        <row r="96">
          <cell r="BT96">
            <v>29</v>
          </cell>
          <cell r="BU96" t="str">
            <v>no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</row>
        <row r="97">
          <cell r="BT97">
            <v>29</v>
          </cell>
          <cell r="BU97" t="str">
            <v>no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</row>
        <row r="98">
          <cell r="BT98">
            <v>29</v>
          </cell>
          <cell r="BU98" t="str">
            <v>no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</row>
        <row r="99">
          <cell r="BT99">
            <v>29</v>
          </cell>
          <cell r="BU99" t="str">
            <v>no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</row>
        <row r="100">
          <cell r="BT100">
            <v>29</v>
          </cell>
          <cell r="BU100" t="str">
            <v>no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</row>
        <row r="101">
          <cell r="BT101">
            <v>29</v>
          </cell>
          <cell r="BU101" t="str">
            <v>no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</row>
        <row r="102">
          <cell r="BT102">
            <v>29</v>
          </cell>
          <cell r="BU102" t="str">
            <v>no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</row>
        <row r="103">
          <cell r="BT103">
            <v>29</v>
          </cell>
          <cell r="BU103" t="str">
            <v>no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</row>
        <row r="104">
          <cell r="BT104">
            <v>29</v>
          </cell>
          <cell r="BU104" t="str">
            <v>no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</row>
        <row r="105">
          <cell r="BT105">
            <v>29</v>
          </cell>
          <cell r="BU105" t="str">
            <v>no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</row>
        <row r="106">
          <cell r="BT106">
            <v>29</v>
          </cell>
          <cell r="BU106" t="str">
            <v>no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</row>
        <row r="107">
          <cell r="BT107">
            <v>29</v>
          </cell>
          <cell r="BU107" t="str">
            <v>no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</row>
        <row r="108">
          <cell r="BT108">
            <v>29</v>
          </cell>
          <cell r="BU108" t="str">
            <v>no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</row>
        <row r="109">
          <cell r="BT109">
            <v>29</v>
          </cell>
          <cell r="BU109" t="str">
            <v>no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</row>
        <row r="110">
          <cell r="BT110">
            <v>29</v>
          </cell>
          <cell r="BU110" t="str">
            <v>no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</row>
      </sheetData>
      <sheetData sheetId="16" refreshError="1">
        <row r="7">
          <cell r="A7" t="str">
            <v>Asset</v>
          </cell>
          <cell r="B7" t="str">
            <v>MRI</v>
          </cell>
          <cell r="C7" t="str">
            <v>Model</v>
          </cell>
          <cell r="E7">
            <v>39172</v>
          </cell>
          <cell r="F7">
            <v>39263</v>
          </cell>
          <cell r="G7">
            <v>39355</v>
          </cell>
          <cell r="H7">
            <v>39447</v>
          </cell>
          <cell r="I7">
            <v>39538</v>
          </cell>
          <cell r="J7">
            <v>39629</v>
          </cell>
          <cell r="K7">
            <v>39721</v>
          </cell>
          <cell r="L7">
            <v>39813</v>
          </cell>
          <cell r="M7">
            <v>39903</v>
          </cell>
          <cell r="N7">
            <v>39994</v>
          </cell>
          <cell r="O7">
            <v>40086</v>
          </cell>
          <cell r="P7">
            <v>40178</v>
          </cell>
          <cell r="Q7">
            <v>40268</v>
          </cell>
          <cell r="R7">
            <v>40359</v>
          </cell>
          <cell r="S7">
            <v>40451</v>
          </cell>
          <cell r="T7">
            <v>40543</v>
          </cell>
          <cell r="U7">
            <v>40633</v>
          </cell>
          <cell r="V7">
            <v>40724</v>
          </cell>
          <cell r="W7">
            <v>40816</v>
          </cell>
          <cell r="X7">
            <v>40908</v>
          </cell>
          <cell r="Y7">
            <v>40999</v>
          </cell>
          <cell r="Z7">
            <v>41090</v>
          </cell>
          <cell r="AA7">
            <v>41182</v>
          </cell>
          <cell r="AB7">
            <v>41274</v>
          </cell>
          <cell r="AC7">
            <v>41364</v>
          </cell>
          <cell r="AD7">
            <v>41455</v>
          </cell>
          <cell r="AE7">
            <v>41547</v>
          </cell>
          <cell r="AF7">
            <v>41639</v>
          </cell>
          <cell r="AG7">
            <v>41729</v>
          </cell>
          <cell r="AH7">
            <v>41820</v>
          </cell>
          <cell r="AI7">
            <v>41912</v>
          </cell>
          <cell r="AJ7">
            <v>42004</v>
          </cell>
          <cell r="AK7">
            <v>42094</v>
          </cell>
          <cell r="AL7">
            <v>42185</v>
          </cell>
          <cell r="AM7">
            <v>42277</v>
          </cell>
          <cell r="AN7">
            <v>42369</v>
          </cell>
          <cell r="AO7">
            <v>42460</v>
          </cell>
          <cell r="AP7">
            <v>42551</v>
          </cell>
          <cell r="AQ7">
            <v>42643</v>
          </cell>
          <cell r="AR7">
            <v>42735</v>
          </cell>
          <cell r="AS7">
            <v>42825</v>
          </cell>
          <cell r="AT7">
            <v>42916</v>
          </cell>
          <cell r="AU7">
            <v>43008</v>
          </cell>
          <cell r="AV7">
            <v>43100</v>
          </cell>
          <cell r="AW7">
            <v>43190</v>
          </cell>
          <cell r="AX7">
            <v>43281</v>
          </cell>
          <cell r="AY7">
            <v>43373</v>
          </cell>
          <cell r="AZ7">
            <v>43465</v>
          </cell>
          <cell r="BA7">
            <v>43555</v>
          </cell>
          <cell r="BB7">
            <v>43646</v>
          </cell>
          <cell r="BC7">
            <v>43738</v>
          </cell>
          <cell r="BD7">
            <v>43830</v>
          </cell>
          <cell r="BE7">
            <v>43921</v>
          </cell>
          <cell r="BF7">
            <v>44012</v>
          </cell>
          <cell r="BG7">
            <v>44104</v>
          </cell>
          <cell r="BH7">
            <v>44196</v>
          </cell>
          <cell r="BI7">
            <v>44286</v>
          </cell>
          <cell r="BJ7">
            <v>44377</v>
          </cell>
          <cell r="BK7">
            <v>44469</v>
          </cell>
          <cell r="BL7">
            <v>44561</v>
          </cell>
          <cell r="BM7">
            <v>44651</v>
          </cell>
          <cell r="BN7">
            <v>44742</v>
          </cell>
          <cell r="BO7">
            <v>44834</v>
          </cell>
          <cell r="BP7">
            <v>44926</v>
          </cell>
          <cell r="BQ7">
            <v>45016</v>
          </cell>
        </row>
        <row r="11">
          <cell r="A11" t="e">
            <v>#N/A</v>
          </cell>
          <cell r="C11">
            <v>0</v>
          </cell>
        </row>
        <row r="12">
          <cell r="A12" t="e">
            <v>#N/A</v>
          </cell>
          <cell r="C12">
            <v>0</v>
          </cell>
        </row>
        <row r="13">
          <cell r="A13" t="e">
            <v>#N/A</v>
          </cell>
          <cell r="C13">
            <v>0</v>
          </cell>
        </row>
        <row r="14">
          <cell r="A14" t="e">
            <v>#N/A</v>
          </cell>
          <cell r="C14">
            <v>0</v>
          </cell>
        </row>
        <row r="15">
          <cell r="A15" t="e">
            <v>#N/A</v>
          </cell>
          <cell r="C15">
            <v>0</v>
          </cell>
        </row>
        <row r="16">
          <cell r="A16" t="e">
            <v>#N/A</v>
          </cell>
          <cell r="C16">
            <v>0</v>
          </cell>
        </row>
        <row r="17">
          <cell r="A17" t="e">
            <v>#N/A</v>
          </cell>
          <cell r="C17">
            <v>0</v>
          </cell>
        </row>
        <row r="18">
          <cell r="A18" t="e">
            <v>#N/A</v>
          </cell>
          <cell r="C18">
            <v>0</v>
          </cell>
        </row>
        <row r="19">
          <cell r="A19" t="e">
            <v>#N/A</v>
          </cell>
          <cell r="C19">
            <v>0</v>
          </cell>
        </row>
        <row r="20">
          <cell r="A20" t="e">
            <v>#N/A</v>
          </cell>
          <cell r="C20">
            <v>0</v>
          </cell>
        </row>
        <row r="21">
          <cell r="A21" t="e">
            <v>#N/A</v>
          </cell>
          <cell r="C21">
            <v>0</v>
          </cell>
        </row>
        <row r="22">
          <cell r="A22" t="e">
            <v>#N/A</v>
          </cell>
          <cell r="C22">
            <v>0</v>
          </cell>
        </row>
        <row r="23">
          <cell r="A23" t="e">
            <v>#N/A</v>
          </cell>
          <cell r="C23">
            <v>0</v>
          </cell>
        </row>
        <row r="24">
          <cell r="A24" t="e">
            <v>#N/A</v>
          </cell>
          <cell r="C24">
            <v>0</v>
          </cell>
        </row>
        <row r="25">
          <cell r="A25" t="e">
            <v>#N/A</v>
          </cell>
          <cell r="C25">
            <v>0</v>
          </cell>
        </row>
        <row r="26">
          <cell r="A26" t="e">
            <v>#N/A</v>
          </cell>
          <cell r="C26">
            <v>0</v>
          </cell>
        </row>
        <row r="27">
          <cell r="A27" t="e">
            <v>#N/A</v>
          </cell>
          <cell r="C27">
            <v>0</v>
          </cell>
        </row>
        <row r="28">
          <cell r="A28" t="e">
            <v>#N/A</v>
          </cell>
          <cell r="C28">
            <v>0</v>
          </cell>
        </row>
        <row r="29">
          <cell r="A29" t="e">
            <v>#N/A</v>
          </cell>
          <cell r="C29">
            <v>0</v>
          </cell>
        </row>
        <row r="30">
          <cell r="A30" t="e">
            <v>#N/A</v>
          </cell>
          <cell r="C30">
            <v>0</v>
          </cell>
        </row>
        <row r="31">
          <cell r="A31" t="e">
            <v>#N/A</v>
          </cell>
          <cell r="C31">
            <v>0</v>
          </cell>
        </row>
        <row r="32">
          <cell r="A32" t="e">
            <v>#N/A</v>
          </cell>
          <cell r="C32">
            <v>0</v>
          </cell>
        </row>
        <row r="33">
          <cell r="A33" t="e">
            <v>#N/A</v>
          </cell>
          <cell r="C33">
            <v>0</v>
          </cell>
        </row>
        <row r="34">
          <cell r="A34" t="e">
            <v>#N/A</v>
          </cell>
          <cell r="C34">
            <v>0</v>
          </cell>
        </row>
        <row r="35">
          <cell r="A35" t="e">
            <v>#N/A</v>
          </cell>
          <cell r="C35">
            <v>0</v>
          </cell>
        </row>
        <row r="36">
          <cell r="A36" t="e">
            <v>#N/A</v>
          </cell>
          <cell r="C36">
            <v>0</v>
          </cell>
        </row>
        <row r="37">
          <cell r="A37" t="e">
            <v>#N/A</v>
          </cell>
          <cell r="C37">
            <v>0</v>
          </cell>
        </row>
        <row r="38">
          <cell r="A38" t="e">
            <v>#N/A</v>
          </cell>
          <cell r="C38">
            <v>0</v>
          </cell>
        </row>
        <row r="39">
          <cell r="A39" t="e">
            <v>#N/A</v>
          </cell>
          <cell r="C39">
            <v>0</v>
          </cell>
        </row>
        <row r="40">
          <cell r="A40" t="e">
            <v>#N/A</v>
          </cell>
          <cell r="C40">
            <v>0</v>
          </cell>
        </row>
        <row r="41">
          <cell r="A41" t="e">
            <v>#N/A</v>
          </cell>
          <cell r="C41">
            <v>0</v>
          </cell>
        </row>
        <row r="42">
          <cell r="A42" t="e">
            <v>#N/A</v>
          </cell>
          <cell r="C42">
            <v>0</v>
          </cell>
        </row>
        <row r="43">
          <cell r="A43" t="e">
            <v>#N/A</v>
          </cell>
          <cell r="C43">
            <v>0</v>
          </cell>
        </row>
        <row r="44">
          <cell r="A44" t="e">
            <v>#N/A</v>
          </cell>
          <cell r="C44">
            <v>0</v>
          </cell>
        </row>
        <row r="45">
          <cell r="A45" t="e">
            <v>#N/A</v>
          </cell>
          <cell r="C45">
            <v>0</v>
          </cell>
        </row>
        <row r="46">
          <cell r="A46" t="e">
            <v>#N/A</v>
          </cell>
          <cell r="C46">
            <v>0</v>
          </cell>
        </row>
        <row r="47">
          <cell r="A47" t="e">
            <v>#N/A</v>
          </cell>
          <cell r="C47">
            <v>0</v>
          </cell>
        </row>
        <row r="48">
          <cell r="A48" t="e">
            <v>#N/A</v>
          </cell>
          <cell r="C48">
            <v>0</v>
          </cell>
        </row>
        <row r="49">
          <cell r="A49" t="e">
            <v>#N/A</v>
          </cell>
          <cell r="C49">
            <v>0</v>
          </cell>
        </row>
        <row r="50">
          <cell r="A50" t="e">
            <v>#N/A</v>
          </cell>
          <cell r="C50">
            <v>0</v>
          </cell>
        </row>
        <row r="51">
          <cell r="A51" t="e">
            <v>#N/A</v>
          </cell>
          <cell r="C51">
            <v>0</v>
          </cell>
        </row>
        <row r="52">
          <cell r="A52" t="e">
            <v>#N/A</v>
          </cell>
          <cell r="C52">
            <v>0</v>
          </cell>
        </row>
        <row r="53">
          <cell r="A53" t="e">
            <v>#N/A</v>
          </cell>
          <cell r="C53">
            <v>0</v>
          </cell>
        </row>
        <row r="54">
          <cell r="A54" t="e">
            <v>#N/A</v>
          </cell>
          <cell r="C54">
            <v>0</v>
          </cell>
        </row>
        <row r="55">
          <cell r="A55" t="e">
            <v>#N/A</v>
          </cell>
          <cell r="C55">
            <v>0</v>
          </cell>
        </row>
        <row r="56">
          <cell r="A56" t="e">
            <v>#N/A</v>
          </cell>
          <cell r="C56">
            <v>0</v>
          </cell>
        </row>
        <row r="57">
          <cell r="A57" t="e">
            <v>#N/A</v>
          </cell>
          <cell r="C57">
            <v>0</v>
          </cell>
        </row>
        <row r="58">
          <cell r="A58" t="e">
            <v>#N/A</v>
          </cell>
          <cell r="C58">
            <v>0</v>
          </cell>
        </row>
        <row r="59">
          <cell r="A59" t="e">
            <v>#N/A</v>
          </cell>
          <cell r="C59">
            <v>0</v>
          </cell>
        </row>
        <row r="60">
          <cell r="A60" t="e">
            <v>#N/A</v>
          </cell>
          <cell r="C60">
            <v>0</v>
          </cell>
        </row>
        <row r="61">
          <cell r="A61" t="e">
            <v>#N/A</v>
          </cell>
          <cell r="C61">
            <v>0</v>
          </cell>
        </row>
        <row r="62">
          <cell r="A62" t="e">
            <v>#N/A</v>
          </cell>
          <cell r="C62">
            <v>0</v>
          </cell>
        </row>
        <row r="63">
          <cell r="A63" t="e">
            <v>#N/A</v>
          </cell>
          <cell r="C63">
            <v>0</v>
          </cell>
        </row>
        <row r="64">
          <cell r="A64" t="e">
            <v>#N/A</v>
          </cell>
          <cell r="C64">
            <v>0</v>
          </cell>
        </row>
        <row r="65">
          <cell r="A65" t="e">
            <v>#N/A</v>
          </cell>
          <cell r="C65">
            <v>0</v>
          </cell>
        </row>
        <row r="66">
          <cell r="A66" t="e">
            <v>#N/A</v>
          </cell>
          <cell r="C66">
            <v>0</v>
          </cell>
        </row>
        <row r="67">
          <cell r="A67" t="e">
            <v>#N/A</v>
          </cell>
          <cell r="C67">
            <v>0</v>
          </cell>
        </row>
        <row r="68">
          <cell r="A68" t="e">
            <v>#N/A</v>
          </cell>
          <cell r="C68">
            <v>0</v>
          </cell>
        </row>
        <row r="69">
          <cell r="A69" t="e">
            <v>#N/A</v>
          </cell>
          <cell r="C69">
            <v>0</v>
          </cell>
        </row>
        <row r="70">
          <cell r="A70" t="e">
            <v>#N/A</v>
          </cell>
          <cell r="C70">
            <v>0</v>
          </cell>
        </row>
        <row r="71">
          <cell r="A71" t="e">
            <v>#N/A</v>
          </cell>
          <cell r="C71">
            <v>0</v>
          </cell>
        </row>
        <row r="72">
          <cell r="A72" t="e">
            <v>#N/A</v>
          </cell>
          <cell r="C72">
            <v>0</v>
          </cell>
        </row>
        <row r="73">
          <cell r="A73" t="e">
            <v>#N/A</v>
          </cell>
          <cell r="C73">
            <v>0</v>
          </cell>
        </row>
        <row r="74">
          <cell r="A74" t="e">
            <v>#N/A</v>
          </cell>
          <cell r="C74">
            <v>0</v>
          </cell>
        </row>
        <row r="75">
          <cell r="A75" t="e">
            <v>#N/A</v>
          </cell>
          <cell r="C75">
            <v>0</v>
          </cell>
        </row>
        <row r="76">
          <cell r="A76" t="e">
            <v>#N/A</v>
          </cell>
          <cell r="C76">
            <v>0</v>
          </cell>
        </row>
        <row r="77">
          <cell r="A77" t="e">
            <v>#N/A</v>
          </cell>
          <cell r="C77">
            <v>0</v>
          </cell>
        </row>
        <row r="78">
          <cell r="A78" t="e">
            <v>#N/A</v>
          </cell>
          <cell r="C78">
            <v>0</v>
          </cell>
        </row>
        <row r="79">
          <cell r="A79" t="e">
            <v>#N/A</v>
          </cell>
          <cell r="C79">
            <v>0</v>
          </cell>
        </row>
        <row r="80">
          <cell r="A80" t="e">
            <v>#N/A</v>
          </cell>
          <cell r="C80">
            <v>0</v>
          </cell>
        </row>
        <row r="81">
          <cell r="A81" t="e">
            <v>#N/A</v>
          </cell>
          <cell r="C81">
            <v>0</v>
          </cell>
        </row>
        <row r="82">
          <cell r="A82" t="e">
            <v>#N/A</v>
          </cell>
          <cell r="C82">
            <v>0</v>
          </cell>
        </row>
        <row r="83">
          <cell r="A83" t="e">
            <v>#N/A</v>
          </cell>
          <cell r="C83">
            <v>0</v>
          </cell>
        </row>
        <row r="84">
          <cell r="A84" t="e">
            <v>#N/A</v>
          </cell>
          <cell r="C84">
            <v>0</v>
          </cell>
        </row>
        <row r="85">
          <cell r="A85" t="e">
            <v>#N/A</v>
          </cell>
          <cell r="C85">
            <v>0</v>
          </cell>
        </row>
        <row r="86">
          <cell r="A86" t="e">
            <v>#N/A</v>
          </cell>
          <cell r="C86">
            <v>0</v>
          </cell>
        </row>
        <row r="87">
          <cell r="A87" t="e">
            <v>#N/A</v>
          </cell>
          <cell r="C87">
            <v>0</v>
          </cell>
        </row>
        <row r="88">
          <cell r="A88" t="e">
            <v>#N/A</v>
          </cell>
          <cell r="C88">
            <v>0</v>
          </cell>
        </row>
        <row r="89">
          <cell r="A89" t="e">
            <v>#N/A</v>
          </cell>
          <cell r="C89">
            <v>0</v>
          </cell>
        </row>
        <row r="90">
          <cell r="A90" t="e">
            <v>#N/A</v>
          </cell>
          <cell r="C90">
            <v>0</v>
          </cell>
        </row>
        <row r="91">
          <cell r="A91" t="e">
            <v>#N/A</v>
          </cell>
          <cell r="C91">
            <v>0</v>
          </cell>
        </row>
        <row r="92">
          <cell r="A92" t="e">
            <v>#N/A</v>
          </cell>
          <cell r="C92">
            <v>0</v>
          </cell>
        </row>
        <row r="93">
          <cell r="A93" t="e">
            <v>#N/A</v>
          </cell>
          <cell r="C93">
            <v>0</v>
          </cell>
        </row>
        <row r="94">
          <cell r="A94" t="e">
            <v>#N/A</v>
          </cell>
          <cell r="C94">
            <v>0</v>
          </cell>
        </row>
        <row r="95">
          <cell r="A95" t="e">
            <v>#N/A</v>
          </cell>
          <cell r="C95">
            <v>0</v>
          </cell>
        </row>
        <row r="96">
          <cell r="A96" t="e">
            <v>#N/A</v>
          </cell>
          <cell r="C96">
            <v>0</v>
          </cell>
        </row>
        <row r="97">
          <cell r="A97" t="e">
            <v>#N/A</v>
          </cell>
          <cell r="C97">
            <v>0</v>
          </cell>
        </row>
        <row r="98">
          <cell r="A98" t="e">
            <v>#N/A</v>
          </cell>
          <cell r="C98">
            <v>0</v>
          </cell>
        </row>
        <row r="99">
          <cell r="A99" t="e">
            <v>#N/A</v>
          </cell>
          <cell r="C99">
            <v>0</v>
          </cell>
        </row>
        <row r="100">
          <cell r="A100" t="e">
            <v>#N/A</v>
          </cell>
          <cell r="C100">
            <v>0</v>
          </cell>
        </row>
        <row r="101">
          <cell r="A101" t="e">
            <v>#N/A</v>
          </cell>
          <cell r="C101">
            <v>0</v>
          </cell>
        </row>
        <row r="102">
          <cell r="A102" t="e">
            <v>#N/A</v>
          </cell>
          <cell r="C102">
            <v>0</v>
          </cell>
        </row>
        <row r="103">
          <cell r="A103" t="e">
            <v>#N/A</v>
          </cell>
          <cell r="C103">
            <v>0</v>
          </cell>
        </row>
        <row r="104">
          <cell r="A104" t="e">
            <v>#N/A</v>
          </cell>
          <cell r="C104">
            <v>0</v>
          </cell>
        </row>
        <row r="105">
          <cell r="A105" t="e">
            <v>#N/A</v>
          </cell>
          <cell r="C105">
            <v>0</v>
          </cell>
        </row>
        <row r="106">
          <cell r="A106" t="e">
            <v>#N/A</v>
          </cell>
          <cell r="C106">
            <v>0</v>
          </cell>
        </row>
        <row r="107">
          <cell r="A107" t="e">
            <v>#N/A</v>
          </cell>
          <cell r="C107">
            <v>0</v>
          </cell>
        </row>
        <row r="108">
          <cell r="A108" t="e">
            <v>#N/A</v>
          </cell>
          <cell r="C108">
            <v>0</v>
          </cell>
        </row>
        <row r="109">
          <cell r="A109" t="e">
            <v>#N/A</v>
          </cell>
          <cell r="C109">
            <v>0</v>
          </cell>
        </row>
        <row r="110">
          <cell r="A110" t="e">
            <v>#N/A</v>
          </cell>
          <cell r="C110">
            <v>0</v>
          </cell>
        </row>
        <row r="111">
          <cell r="A111" t="e">
            <v>#N/A</v>
          </cell>
          <cell r="C111">
            <v>0</v>
          </cell>
        </row>
        <row r="112">
          <cell r="A112" t="e">
            <v>#N/A</v>
          </cell>
          <cell r="C112">
            <v>0</v>
          </cell>
        </row>
        <row r="113">
          <cell r="A113" t="e">
            <v>#N/A</v>
          </cell>
          <cell r="C113">
            <v>0</v>
          </cell>
        </row>
        <row r="114">
          <cell r="A114" t="e">
            <v>#N/A</v>
          </cell>
          <cell r="C114">
            <v>0</v>
          </cell>
        </row>
        <row r="115">
          <cell r="A115" t="e">
            <v>#N/A</v>
          </cell>
          <cell r="C115">
            <v>0</v>
          </cell>
        </row>
        <row r="116">
          <cell r="A116" t="e">
            <v>#N/A</v>
          </cell>
          <cell r="C116">
            <v>0</v>
          </cell>
        </row>
        <row r="117">
          <cell r="A117" t="e">
            <v>#N/A</v>
          </cell>
          <cell r="C117">
            <v>0</v>
          </cell>
        </row>
        <row r="118">
          <cell r="A118" t="e">
            <v>#N/A</v>
          </cell>
          <cell r="C118">
            <v>0</v>
          </cell>
        </row>
        <row r="119">
          <cell r="A119" t="e">
            <v>#N/A</v>
          </cell>
          <cell r="C119">
            <v>0</v>
          </cell>
        </row>
        <row r="120">
          <cell r="A120" t="e">
            <v>#N/A</v>
          </cell>
          <cell r="C120">
            <v>0</v>
          </cell>
        </row>
        <row r="121">
          <cell r="A121" t="e">
            <v>#N/A</v>
          </cell>
          <cell r="C121">
            <v>0</v>
          </cell>
        </row>
        <row r="122">
          <cell r="A122" t="e">
            <v>#N/A</v>
          </cell>
          <cell r="C122">
            <v>0</v>
          </cell>
        </row>
        <row r="123">
          <cell r="A123" t="e">
            <v>#N/A</v>
          </cell>
          <cell r="C123">
            <v>0</v>
          </cell>
        </row>
        <row r="124">
          <cell r="A124" t="e">
            <v>#N/A</v>
          </cell>
          <cell r="C124">
            <v>0</v>
          </cell>
        </row>
        <row r="125">
          <cell r="A125" t="e">
            <v>#N/A</v>
          </cell>
          <cell r="C125">
            <v>0</v>
          </cell>
        </row>
        <row r="126">
          <cell r="A126" t="e">
            <v>#N/A</v>
          </cell>
          <cell r="C126">
            <v>0</v>
          </cell>
        </row>
        <row r="127">
          <cell r="A127" t="e">
            <v>#N/A</v>
          </cell>
          <cell r="C127">
            <v>0</v>
          </cell>
        </row>
        <row r="128">
          <cell r="A128" t="e">
            <v>#N/A</v>
          </cell>
          <cell r="C128">
            <v>0</v>
          </cell>
        </row>
        <row r="129">
          <cell r="A129" t="e">
            <v>#N/A</v>
          </cell>
          <cell r="C129">
            <v>0</v>
          </cell>
        </row>
        <row r="130">
          <cell r="A130" t="e">
            <v>#N/A</v>
          </cell>
          <cell r="C130">
            <v>0</v>
          </cell>
        </row>
        <row r="131">
          <cell r="A131" t="e">
            <v>#N/A</v>
          </cell>
          <cell r="C131">
            <v>0</v>
          </cell>
        </row>
        <row r="132">
          <cell r="A132" t="e">
            <v>#N/A</v>
          </cell>
          <cell r="C132">
            <v>0</v>
          </cell>
        </row>
        <row r="133">
          <cell r="A133" t="e">
            <v>#N/A</v>
          </cell>
          <cell r="C133">
            <v>0</v>
          </cell>
        </row>
        <row r="134">
          <cell r="A134" t="e">
            <v>#N/A</v>
          </cell>
          <cell r="C134">
            <v>0</v>
          </cell>
        </row>
        <row r="135">
          <cell r="A135" t="e">
            <v>#N/A</v>
          </cell>
          <cell r="C135">
            <v>0</v>
          </cell>
        </row>
        <row r="136">
          <cell r="A136" t="e">
            <v>#N/A</v>
          </cell>
          <cell r="C136">
            <v>0</v>
          </cell>
        </row>
        <row r="137">
          <cell r="A137" t="e">
            <v>#N/A</v>
          </cell>
          <cell r="C137">
            <v>0</v>
          </cell>
        </row>
        <row r="138">
          <cell r="A138" t="e">
            <v>#N/A</v>
          </cell>
          <cell r="C138">
            <v>0</v>
          </cell>
        </row>
        <row r="139">
          <cell r="A139" t="e">
            <v>#N/A</v>
          </cell>
          <cell r="C139">
            <v>0</v>
          </cell>
        </row>
        <row r="140">
          <cell r="A140" t="e">
            <v>#N/A</v>
          </cell>
          <cell r="C140">
            <v>0</v>
          </cell>
        </row>
        <row r="141">
          <cell r="A141" t="e">
            <v>#N/A</v>
          </cell>
          <cell r="C141">
            <v>0</v>
          </cell>
        </row>
        <row r="142">
          <cell r="A142" t="e">
            <v>#N/A</v>
          </cell>
          <cell r="C142">
            <v>0</v>
          </cell>
        </row>
        <row r="143">
          <cell r="A143" t="e">
            <v>#N/A</v>
          </cell>
          <cell r="C143">
            <v>0</v>
          </cell>
        </row>
        <row r="144">
          <cell r="A144" t="e">
            <v>#N/A</v>
          </cell>
          <cell r="C144">
            <v>0</v>
          </cell>
        </row>
        <row r="145">
          <cell r="A145" t="e">
            <v>#N/A</v>
          </cell>
          <cell r="C145">
            <v>0</v>
          </cell>
        </row>
        <row r="146">
          <cell r="A146" t="e">
            <v>#N/A</v>
          </cell>
          <cell r="C146">
            <v>0</v>
          </cell>
        </row>
        <row r="147">
          <cell r="A147" t="e">
            <v>#N/A</v>
          </cell>
          <cell r="C147">
            <v>0</v>
          </cell>
        </row>
        <row r="148">
          <cell r="A148" t="e">
            <v>#N/A</v>
          </cell>
          <cell r="C148">
            <v>0</v>
          </cell>
        </row>
        <row r="149">
          <cell r="A149" t="e">
            <v>#N/A</v>
          </cell>
          <cell r="C149">
            <v>0</v>
          </cell>
        </row>
        <row r="150">
          <cell r="A150" t="e">
            <v>#N/A</v>
          </cell>
          <cell r="C150">
            <v>0</v>
          </cell>
        </row>
        <row r="151">
          <cell r="A151" t="e">
            <v>#N/A</v>
          </cell>
          <cell r="C151">
            <v>0</v>
          </cell>
        </row>
        <row r="152">
          <cell r="A152" t="e">
            <v>#N/A</v>
          </cell>
          <cell r="C152">
            <v>0</v>
          </cell>
        </row>
        <row r="153">
          <cell r="A153" t="e">
            <v>#N/A</v>
          </cell>
          <cell r="C153">
            <v>0</v>
          </cell>
        </row>
        <row r="154">
          <cell r="A154" t="e">
            <v>#N/A</v>
          </cell>
          <cell r="C154">
            <v>0</v>
          </cell>
        </row>
        <row r="155">
          <cell r="A155" t="e">
            <v>#N/A</v>
          </cell>
          <cell r="C155">
            <v>0</v>
          </cell>
        </row>
        <row r="156">
          <cell r="A156" t="e">
            <v>#N/A</v>
          </cell>
          <cell r="C156">
            <v>0</v>
          </cell>
        </row>
        <row r="157">
          <cell r="A157" t="e">
            <v>#N/A</v>
          </cell>
          <cell r="C157">
            <v>0</v>
          </cell>
        </row>
        <row r="158">
          <cell r="A158" t="e">
            <v>#N/A</v>
          </cell>
          <cell r="C158">
            <v>0</v>
          </cell>
        </row>
        <row r="159">
          <cell r="A159" t="e">
            <v>#N/A</v>
          </cell>
          <cell r="C159">
            <v>0</v>
          </cell>
        </row>
        <row r="160">
          <cell r="A160" t="e">
            <v>#N/A</v>
          </cell>
          <cell r="C160">
            <v>0</v>
          </cell>
        </row>
        <row r="161">
          <cell r="A161" t="e">
            <v>#N/A</v>
          </cell>
          <cell r="C161">
            <v>0</v>
          </cell>
        </row>
        <row r="162">
          <cell r="A162" t="e">
            <v>#N/A</v>
          </cell>
          <cell r="C162">
            <v>0</v>
          </cell>
        </row>
        <row r="163">
          <cell r="A163" t="e">
            <v>#N/A</v>
          </cell>
          <cell r="C163">
            <v>0</v>
          </cell>
        </row>
        <row r="164">
          <cell r="A164" t="e">
            <v>#N/A</v>
          </cell>
          <cell r="C164">
            <v>0</v>
          </cell>
        </row>
        <row r="165">
          <cell r="A165" t="e">
            <v>#N/A</v>
          </cell>
          <cell r="C165">
            <v>0</v>
          </cell>
        </row>
        <row r="166">
          <cell r="A166" t="e">
            <v>#N/A</v>
          </cell>
          <cell r="C166">
            <v>0</v>
          </cell>
        </row>
        <row r="167">
          <cell r="A167" t="e">
            <v>#N/A</v>
          </cell>
          <cell r="C167">
            <v>0</v>
          </cell>
        </row>
        <row r="168">
          <cell r="A168" t="e">
            <v>#N/A</v>
          </cell>
          <cell r="C168">
            <v>0</v>
          </cell>
        </row>
        <row r="169">
          <cell r="A169" t="e">
            <v>#N/A</v>
          </cell>
          <cell r="C169">
            <v>0</v>
          </cell>
        </row>
        <row r="170">
          <cell r="A170" t="e">
            <v>#N/A</v>
          </cell>
          <cell r="C170">
            <v>0</v>
          </cell>
        </row>
        <row r="171">
          <cell r="A171" t="e">
            <v>#N/A</v>
          </cell>
          <cell r="C171">
            <v>0</v>
          </cell>
        </row>
        <row r="172">
          <cell r="A172" t="e">
            <v>#N/A</v>
          </cell>
          <cell r="C172">
            <v>0</v>
          </cell>
        </row>
        <row r="173">
          <cell r="A173" t="e">
            <v>#N/A</v>
          </cell>
          <cell r="C173">
            <v>0</v>
          </cell>
        </row>
        <row r="174">
          <cell r="A174" t="e">
            <v>#N/A</v>
          </cell>
          <cell r="C174">
            <v>0</v>
          </cell>
        </row>
        <row r="175">
          <cell r="A175" t="e">
            <v>#N/A</v>
          </cell>
          <cell r="C175">
            <v>0</v>
          </cell>
        </row>
        <row r="176">
          <cell r="A176" t="e">
            <v>#N/A</v>
          </cell>
          <cell r="C176">
            <v>0</v>
          </cell>
        </row>
        <row r="177">
          <cell r="A177" t="e">
            <v>#N/A</v>
          </cell>
          <cell r="C177">
            <v>0</v>
          </cell>
        </row>
        <row r="178">
          <cell r="A178" t="e">
            <v>#N/A</v>
          </cell>
          <cell r="C178">
            <v>0</v>
          </cell>
        </row>
        <row r="179">
          <cell r="A179" t="e">
            <v>#N/A</v>
          </cell>
          <cell r="C179">
            <v>0</v>
          </cell>
        </row>
        <row r="180">
          <cell r="A180" t="e">
            <v>#N/A</v>
          </cell>
          <cell r="C180">
            <v>0</v>
          </cell>
        </row>
        <row r="181">
          <cell r="A181" t="e">
            <v>#N/A</v>
          </cell>
          <cell r="C181">
            <v>0</v>
          </cell>
        </row>
        <row r="182">
          <cell r="A182" t="e">
            <v>#N/A</v>
          </cell>
          <cell r="C182">
            <v>0</v>
          </cell>
        </row>
        <row r="183">
          <cell r="A183" t="e">
            <v>#N/A</v>
          </cell>
          <cell r="C183">
            <v>0</v>
          </cell>
        </row>
        <row r="184">
          <cell r="A184" t="e">
            <v>#N/A</v>
          </cell>
          <cell r="C184">
            <v>0</v>
          </cell>
        </row>
        <row r="185">
          <cell r="A185" t="e">
            <v>#N/A</v>
          </cell>
          <cell r="C185">
            <v>0</v>
          </cell>
        </row>
        <row r="186">
          <cell r="A186" t="e">
            <v>#N/A</v>
          </cell>
          <cell r="C186">
            <v>0</v>
          </cell>
        </row>
        <row r="187">
          <cell r="A187" t="e">
            <v>#N/A</v>
          </cell>
          <cell r="C187">
            <v>0</v>
          </cell>
        </row>
        <row r="188">
          <cell r="A188" t="e">
            <v>#N/A</v>
          </cell>
          <cell r="C188">
            <v>0</v>
          </cell>
        </row>
        <row r="189">
          <cell r="A189" t="e">
            <v>#N/A</v>
          </cell>
          <cell r="C189">
            <v>0</v>
          </cell>
        </row>
        <row r="190">
          <cell r="A190" t="e">
            <v>#N/A</v>
          </cell>
          <cell r="C190">
            <v>0</v>
          </cell>
        </row>
        <row r="191">
          <cell r="A191" t="e">
            <v>#N/A</v>
          </cell>
          <cell r="C191">
            <v>0</v>
          </cell>
        </row>
        <row r="192">
          <cell r="A192" t="e">
            <v>#N/A</v>
          </cell>
          <cell r="C192">
            <v>0</v>
          </cell>
        </row>
        <row r="193">
          <cell r="A193" t="e">
            <v>#N/A</v>
          </cell>
          <cell r="C193">
            <v>0</v>
          </cell>
        </row>
        <row r="194">
          <cell r="A194" t="e">
            <v>#N/A</v>
          </cell>
          <cell r="C194">
            <v>0</v>
          </cell>
        </row>
        <row r="195">
          <cell r="A195" t="e">
            <v>#N/A</v>
          </cell>
          <cell r="C195">
            <v>0</v>
          </cell>
        </row>
        <row r="196">
          <cell r="A196" t="e">
            <v>#N/A</v>
          </cell>
          <cell r="C196">
            <v>0</v>
          </cell>
        </row>
        <row r="197">
          <cell r="A197" t="e">
            <v>#N/A</v>
          </cell>
          <cell r="C197">
            <v>0</v>
          </cell>
        </row>
        <row r="198">
          <cell r="A198" t="e">
            <v>#N/A</v>
          </cell>
          <cell r="C198">
            <v>0</v>
          </cell>
        </row>
        <row r="199">
          <cell r="A199" t="e">
            <v>#N/A</v>
          </cell>
          <cell r="C199">
            <v>0</v>
          </cell>
        </row>
        <row r="200">
          <cell r="A200" t="e">
            <v>#N/A</v>
          </cell>
          <cell r="C200">
            <v>0</v>
          </cell>
        </row>
        <row r="201">
          <cell r="A201" t="e">
            <v>#N/A</v>
          </cell>
          <cell r="C201">
            <v>0</v>
          </cell>
        </row>
        <row r="202">
          <cell r="A202" t="e">
            <v>#N/A</v>
          </cell>
          <cell r="C202">
            <v>0</v>
          </cell>
        </row>
        <row r="203">
          <cell r="A203" t="e">
            <v>#N/A</v>
          </cell>
          <cell r="C203">
            <v>0</v>
          </cell>
        </row>
        <row r="204">
          <cell r="A204" t="e">
            <v>#N/A</v>
          </cell>
          <cell r="C204">
            <v>0</v>
          </cell>
        </row>
        <row r="205">
          <cell r="A205" t="e">
            <v>#N/A</v>
          </cell>
          <cell r="C205">
            <v>0</v>
          </cell>
        </row>
        <row r="206">
          <cell r="A206" t="e">
            <v>#N/A</v>
          </cell>
          <cell r="C206">
            <v>0</v>
          </cell>
        </row>
        <row r="207">
          <cell r="A207" t="e">
            <v>#N/A</v>
          </cell>
          <cell r="C207">
            <v>0</v>
          </cell>
        </row>
        <row r="208">
          <cell r="A208" t="e">
            <v>#N/A</v>
          </cell>
          <cell r="C208">
            <v>0</v>
          </cell>
        </row>
        <row r="209">
          <cell r="A209" t="e">
            <v>#N/A</v>
          </cell>
          <cell r="C209">
            <v>0</v>
          </cell>
        </row>
        <row r="210">
          <cell r="A210" t="e">
            <v>#N/A</v>
          </cell>
          <cell r="C210">
            <v>0</v>
          </cell>
        </row>
        <row r="211">
          <cell r="A211" t="e">
            <v>#N/A</v>
          </cell>
          <cell r="C211">
            <v>0</v>
          </cell>
        </row>
        <row r="212">
          <cell r="A212" t="e">
            <v>#N/A</v>
          </cell>
          <cell r="C212">
            <v>0</v>
          </cell>
        </row>
        <row r="213">
          <cell r="A213" t="e">
            <v>#N/A</v>
          </cell>
          <cell r="C213">
            <v>0</v>
          </cell>
        </row>
        <row r="214">
          <cell r="A214" t="e">
            <v>#N/A</v>
          </cell>
          <cell r="C214">
            <v>0</v>
          </cell>
        </row>
        <row r="215">
          <cell r="A215" t="e">
            <v>#N/A</v>
          </cell>
          <cell r="C215">
            <v>0</v>
          </cell>
        </row>
        <row r="216">
          <cell r="A216" t="e">
            <v>#N/A</v>
          </cell>
          <cell r="C216">
            <v>0</v>
          </cell>
        </row>
        <row r="217">
          <cell r="A217" t="e">
            <v>#N/A</v>
          </cell>
          <cell r="C217">
            <v>0</v>
          </cell>
        </row>
        <row r="218">
          <cell r="A218" t="e">
            <v>#N/A</v>
          </cell>
          <cell r="C218">
            <v>0</v>
          </cell>
        </row>
        <row r="219">
          <cell r="A219" t="e">
            <v>#N/A</v>
          </cell>
          <cell r="C219">
            <v>0</v>
          </cell>
        </row>
        <row r="220">
          <cell r="A220" t="e">
            <v>#N/A</v>
          </cell>
          <cell r="C220">
            <v>0</v>
          </cell>
        </row>
        <row r="221">
          <cell r="A221" t="e">
            <v>#N/A</v>
          </cell>
          <cell r="C221">
            <v>0</v>
          </cell>
        </row>
        <row r="222">
          <cell r="A222" t="e">
            <v>#N/A</v>
          </cell>
          <cell r="C222">
            <v>0</v>
          </cell>
        </row>
        <row r="223">
          <cell r="A223" t="e">
            <v>#N/A</v>
          </cell>
          <cell r="C223">
            <v>0</v>
          </cell>
        </row>
        <row r="224">
          <cell r="A224" t="e">
            <v>#N/A</v>
          </cell>
          <cell r="C224">
            <v>0</v>
          </cell>
        </row>
        <row r="225">
          <cell r="A225" t="e">
            <v>#N/A</v>
          </cell>
          <cell r="C225">
            <v>0</v>
          </cell>
        </row>
        <row r="226">
          <cell r="A226" t="e">
            <v>#N/A</v>
          </cell>
          <cell r="C226">
            <v>0</v>
          </cell>
        </row>
        <row r="227">
          <cell r="A227" t="e">
            <v>#N/A</v>
          </cell>
          <cell r="C227">
            <v>0</v>
          </cell>
        </row>
        <row r="228">
          <cell r="A228" t="e">
            <v>#N/A</v>
          </cell>
          <cell r="C228">
            <v>0</v>
          </cell>
        </row>
        <row r="229">
          <cell r="A229" t="e">
            <v>#N/A</v>
          </cell>
          <cell r="C229">
            <v>0</v>
          </cell>
        </row>
        <row r="230">
          <cell r="A230" t="e">
            <v>#N/A</v>
          </cell>
          <cell r="C230">
            <v>0</v>
          </cell>
        </row>
        <row r="231">
          <cell r="A231" t="e">
            <v>#N/A</v>
          </cell>
          <cell r="C231">
            <v>0</v>
          </cell>
        </row>
        <row r="232">
          <cell r="A232" t="e">
            <v>#N/A</v>
          </cell>
          <cell r="C232">
            <v>0</v>
          </cell>
        </row>
        <row r="233">
          <cell r="A233" t="e">
            <v>#N/A</v>
          </cell>
          <cell r="C233">
            <v>0</v>
          </cell>
        </row>
        <row r="234">
          <cell r="A234" t="e">
            <v>#N/A</v>
          </cell>
          <cell r="C234">
            <v>0</v>
          </cell>
        </row>
        <row r="235">
          <cell r="A235" t="e">
            <v>#N/A</v>
          </cell>
          <cell r="C235">
            <v>0</v>
          </cell>
        </row>
        <row r="236">
          <cell r="A236" t="e">
            <v>#N/A</v>
          </cell>
          <cell r="C236">
            <v>0</v>
          </cell>
        </row>
        <row r="237">
          <cell r="A237" t="e">
            <v>#N/A</v>
          </cell>
          <cell r="C237">
            <v>0</v>
          </cell>
        </row>
        <row r="238">
          <cell r="A238" t="e">
            <v>#N/A</v>
          </cell>
          <cell r="C238">
            <v>0</v>
          </cell>
        </row>
        <row r="239">
          <cell r="A239" t="e">
            <v>#N/A</v>
          </cell>
          <cell r="C239">
            <v>0</v>
          </cell>
        </row>
        <row r="240">
          <cell r="A240" t="e">
            <v>#N/A</v>
          </cell>
          <cell r="C240">
            <v>0</v>
          </cell>
        </row>
        <row r="241">
          <cell r="A241" t="e">
            <v>#N/A</v>
          </cell>
          <cell r="C241">
            <v>0</v>
          </cell>
        </row>
        <row r="242">
          <cell r="A242" t="e">
            <v>#N/A</v>
          </cell>
          <cell r="C242">
            <v>0</v>
          </cell>
        </row>
        <row r="243">
          <cell r="A243" t="e">
            <v>#N/A</v>
          </cell>
          <cell r="C243">
            <v>0</v>
          </cell>
        </row>
        <row r="244">
          <cell r="A244" t="e">
            <v>#N/A</v>
          </cell>
          <cell r="C244">
            <v>0</v>
          </cell>
        </row>
        <row r="245">
          <cell r="A245" t="e">
            <v>#N/A</v>
          </cell>
          <cell r="C245">
            <v>0</v>
          </cell>
        </row>
        <row r="246">
          <cell r="A246" t="e">
            <v>#N/A</v>
          </cell>
          <cell r="C246">
            <v>0</v>
          </cell>
        </row>
        <row r="247">
          <cell r="A247" t="e">
            <v>#N/A</v>
          </cell>
          <cell r="C247">
            <v>0</v>
          </cell>
        </row>
        <row r="248">
          <cell r="A248" t="e">
            <v>#N/A</v>
          </cell>
          <cell r="C248">
            <v>0</v>
          </cell>
        </row>
        <row r="249">
          <cell r="A249" t="e">
            <v>#N/A</v>
          </cell>
          <cell r="C249">
            <v>0</v>
          </cell>
        </row>
        <row r="250">
          <cell r="A250" t="e">
            <v>#N/A</v>
          </cell>
          <cell r="C250">
            <v>0</v>
          </cell>
        </row>
        <row r="251">
          <cell r="A251" t="e">
            <v>#N/A</v>
          </cell>
          <cell r="C251">
            <v>0</v>
          </cell>
        </row>
        <row r="252">
          <cell r="A252" t="e">
            <v>#N/A</v>
          </cell>
          <cell r="C252">
            <v>0</v>
          </cell>
        </row>
        <row r="253">
          <cell r="A253" t="e">
            <v>#N/A</v>
          </cell>
          <cell r="C253">
            <v>0</v>
          </cell>
        </row>
        <row r="254">
          <cell r="A254" t="e">
            <v>#N/A</v>
          </cell>
          <cell r="C254">
            <v>0</v>
          </cell>
        </row>
        <row r="255">
          <cell r="A255" t="e">
            <v>#N/A</v>
          </cell>
          <cell r="C255">
            <v>0</v>
          </cell>
        </row>
        <row r="256">
          <cell r="A256" t="e">
            <v>#N/A</v>
          </cell>
          <cell r="C256">
            <v>0</v>
          </cell>
        </row>
        <row r="257">
          <cell r="A257" t="e">
            <v>#N/A</v>
          </cell>
          <cell r="C257">
            <v>0</v>
          </cell>
        </row>
        <row r="258">
          <cell r="A258" t="e">
            <v>#N/A</v>
          </cell>
          <cell r="C258">
            <v>0</v>
          </cell>
        </row>
        <row r="259">
          <cell r="A259" t="e">
            <v>#N/A</v>
          </cell>
          <cell r="C259">
            <v>0</v>
          </cell>
        </row>
        <row r="260">
          <cell r="A260" t="e">
            <v>#N/A</v>
          </cell>
          <cell r="C260">
            <v>0</v>
          </cell>
        </row>
        <row r="261">
          <cell r="A261" t="e">
            <v>#N/A</v>
          </cell>
          <cell r="C261">
            <v>0</v>
          </cell>
        </row>
        <row r="262">
          <cell r="A262" t="e">
            <v>#N/A</v>
          </cell>
          <cell r="C262">
            <v>0</v>
          </cell>
        </row>
        <row r="263">
          <cell r="A263" t="e">
            <v>#N/A</v>
          </cell>
          <cell r="C263">
            <v>0</v>
          </cell>
        </row>
        <row r="264">
          <cell r="A264" t="e">
            <v>#N/A</v>
          </cell>
          <cell r="C264">
            <v>0</v>
          </cell>
        </row>
        <row r="265">
          <cell r="A265" t="e">
            <v>#N/A</v>
          </cell>
          <cell r="C265">
            <v>0</v>
          </cell>
        </row>
        <row r="266">
          <cell r="A266" t="e">
            <v>#N/A</v>
          </cell>
          <cell r="C266">
            <v>0</v>
          </cell>
        </row>
        <row r="267">
          <cell r="A267" t="e">
            <v>#N/A</v>
          </cell>
          <cell r="C267">
            <v>0</v>
          </cell>
        </row>
        <row r="268">
          <cell r="A268" t="e">
            <v>#N/A</v>
          </cell>
          <cell r="C268">
            <v>0</v>
          </cell>
        </row>
        <row r="269">
          <cell r="A269" t="e">
            <v>#N/A</v>
          </cell>
          <cell r="C269">
            <v>0</v>
          </cell>
        </row>
        <row r="270">
          <cell r="A270" t="e">
            <v>#N/A</v>
          </cell>
          <cell r="C270">
            <v>0</v>
          </cell>
        </row>
        <row r="271">
          <cell r="A271" t="e">
            <v>#N/A</v>
          </cell>
          <cell r="C271">
            <v>0</v>
          </cell>
        </row>
        <row r="272">
          <cell r="A272" t="e">
            <v>#N/A</v>
          </cell>
          <cell r="C272">
            <v>0</v>
          </cell>
        </row>
        <row r="273">
          <cell r="A273" t="e">
            <v>#N/A</v>
          </cell>
          <cell r="C273">
            <v>0</v>
          </cell>
        </row>
        <row r="274">
          <cell r="A274" t="e">
            <v>#N/A</v>
          </cell>
          <cell r="C274">
            <v>0</v>
          </cell>
        </row>
        <row r="275">
          <cell r="A275" t="e">
            <v>#N/A</v>
          </cell>
          <cell r="C275">
            <v>0</v>
          </cell>
        </row>
        <row r="276">
          <cell r="A276" t="e">
            <v>#N/A</v>
          </cell>
          <cell r="C276">
            <v>0</v>
          </cell>
        </row>
        <row r="277">
          <cell r="A277" t="e">
            <v>#N/A</v>
          </cell>
          <cell r="C277">
            <v>0</v>
          </cell>
        </row>
        <row r="278">
          <cell r="A278" t="e">
            <v>#N/A</v>
          </cell>
          <cell r="C278">
            <v>0</v>
          </cell>
        </row>
        <row r="279">
          <cell r="A279" t="e">
            <v>#N/A</v>
          </cell>
          <cell r="C279">
            <v>0</v>
          </cell>
        </row>
        <row r="280">
          <cell r="A280" t="e">
            <v>#N/A</v>
          </cell>
          <cell r="C280">
            <v>0</v>
          </cell>
        </row>
        <row r="281">
          <cell r="A281" t="e">
            <v>#N/A</v>
          </cell>
          <cell r="C281">
            <v>0</v>
          </cell>
        </row>
        <row r="282">
          <cell r="A282" t="e">
            <v>#N/A</v>
          </cell>
          <cell r="C282">
            <v>0</v>
          </cell>
        </row>
        <row r="283">
          <cell r="A283" t="e">
            <v>#N/A</v>
          </cell>
          <cell r="C283">
            <v>0</v>
          </cell>
        </row>
        <row r="284">
          <cell r="A284" t="e">
            <v>#N/A</v>
          </cell>
          <cell r="C284">
            <v>0</v>
          </cell>
        </row>
        <row r="285">
          <cell r="A285" t="e">
            <v>#N/A</v>
          </cell>
          <cell r="C285">
            <v>0</v>
          </cell>
        </row>
        <row r="286">
          <cell r="A286" t="e">
            <v>#N/A</v>
          </cell>
          <cell r="C286">
            <v>0</v>
          </cell>
        </row>
        <row r="287">
          <cell r="A287" t="e">
            <v>#N/A</v>
          </cell>
          <cell r="C287">
            <v>0</v>
          </cell>
        </row>
        <row r="288">
          <cell r="A288" t="e">
            <v>#N/A</v>
          </cell>
          <cell r="C288">
            <v>0</v>
          </cell>
        </row>
        <row r="289">
          <cell r="A289" t="e">
            <v>#N/A</v>
          </cell>
          <cell r="C289">
            <v>0</v>
          </cell>
        </row>
        <row r="290">
          <cell r="A290" t="e">
            <v>#N/A</v>
          </cell>
          <cell r="C290">
            <v>0</v>
          </cell>
        </row>
        <row r="291">
          <cell r="A291" t="e">
            <v>#N/A</v>
          </cell>
          <cell r="C291">
            <v>0</v>
          </cell>
        </row>
        <row r="292">
          <cell r="A292" t="e">
            <v>#N/A</v>
          </cell>
          <cell r="C292">
            <v>0</v>
          </cell>
        </row>
        <row r="293">
          <cell r="A293" t="e">
            <v>#N/A</v>
          </cell>
          <cell r="C293">
            <v>0</v>
          </cell>
        </row>
        <row r="294">
          <cell r="A294" t="e">
            <v>#N/A</v>
          </cell>
          <cell r="C294">
            <v>0</v>
          </cell>
        </row>
        <row r="295">
          <cell r="A295" t="e">
            <v>#N/A</v>
          </cell>
          <cell r="C295">
            <v>0</v>
          </cell>
        </row>
        <row r="296">
          <cell r="A296" t="e">
            <v>#N/A</v>
          </cell>
          <cell r="C296">
            <v>0</v>
          </cell>
        </row>
        <row r="297">
          <cell r="A297" t="e">
            <v>#N/A</v>
          </cell>
          <cell r="C297">
            <v>0</v>
          </cell>
        </row>
        <row r="298">
          <cell r="A298" t="e">
            <v>#N/A</v>
          </cell>
          <cell r="C298">
            <v>0</v>
          </cell>
        </row>
        <row r="299">
          <cell r="A299" t="e">
            <v>#N/A</v>
          </cell>
          <cell r="C299">
            <v>0</v>
          </cell>
        </row>
        <row r="300">
          <cell r="A300" t="e">
            <v>#N/A</v>
          </cell>
          <cell r="C300">
            <v>0</v>
          </cell>
        </row>
        <row r="301">
          <cell r="A301" t="e">
            <v>#N/A</v>
          </cell>
          <cell r="C301">
            <v>0</v>
          </cell>
        </row>
        <row r="302">
          <cell r="A302" t="e">
            <v>#N/A</v>
          </cell>
          <cell r="C302">
            <v>0</v>
          </cell>
        </row>
        <row r="303">
          <cell r="A303" t="e">
            <v>#N/A</v>
          </cell>
          <cell r="C303">
            <v>0</v>
          </cell>
        </row>
        <row r="304">
          <cell r="A304" t="e">
            <v>#N/A</v>
          </cell>
          <cell r="C304">
            <v>0</v>
          </cell>
        </row>
        <row r="305">
          <cell r="A305" t="e">
            <v>#N/A</v>
          </cell>
          <cell r="C305">
            <v>0</v>
          </cell>
        </row>
        <row r="306">
          <cell r="A306" t="e">
            <v>#N/A</v>
          </cell>
          <cell r="C306">
            <v>0</v>
          </cell>
        </row>
        <row r="307">
          <cell r="A307" t="e">
            <v>#N/A</v>
          </cell>
          <cell r="C307">
            <v>0</v>
          </cell>
        </row>
        <row r="308">
          <cell r="A308" t="e">
            <v>#N/A</v>
          </cell>
          <cell r="C308">
            <v>0</v>
          </cell>
        </row>
        <row r="309">
          <cell r="A309" t="e">
            <v>#N/A</v>
          </cell>
          <cell r="C309">
            <v>0</v>
          </cell>
        </row>
        <row r="310">
          <cell r="A310" t="e">
            <v>#N/A</v>
          </cell>
          <cell r="C310">
            <v>0</v>
          </cell>
        </row>
        <row r="311">
          <cell r="A311" t="e">
            <v>#N/A</v>
          </cell>
          <cell r="C311">
            <v>0</v>
          </cell>
        </row>
        <row r="312">
          <cell r="A312" t="e">
            <v>#N/A</v>
          </cell>
          <cell r="C312">
            <v>0</v>
          </cell>
        </row>
        <row r="313">
          <cell r="A313" t="e">
            <v>#N/A</v>
          </cell>
          <cell r="C313">
            <v>0</v>
          </cell>
        </row>
        <row r="314">
          <cell r="A314" t="e">
            <v>#N/A</v>
          </cell>
          <cell r="C314">
            <v>0</v>
          </cell>
        </row>
        <row r="315">
          <cell r="A315" t="e">
            <v>#N/A</v>
          </cell>
          <cell r="C315">
            <v>0</v>
          </cell>
        </row>
        <row r="316">
          <cell r="A316" t="e">
            <v>#N/A</v>
          </cell>
          <cell r="C316">
            <v>0</v>
          </cell>
        </row>
        <row r="317">
          <cell r="A317" t="e">
            <v>#N/A</v>
          </cell>
          <cell r="C317">
            <v>0</v>
          </cell>
        </row>
        <row r="318">
          <cell r="A318" t="e">
            <v>#N/A</v>
          </cell>
          <cell r="C318">
            <v>0</v>
          </cell>
        </row>
        <row r="319">
          <cell r="A319" t="e">
            <v>#N/A</v>
          </cell>
          <cell r="C319">
            <v>0</v>
          </cell>
        </row>
        <row r="320">
          <cell r="A320" t="e">
            <v>#N/A</v>
          </cell>
          <cell r="C320">
            <v>0</v>
          </cell>
        </row>
        <row r="321">
          <cell r="A321" t="e">
            <v>#N/A</v>
          </cell>
          <cell r="C321">
            <v>0</v>
          </cell>
        </row>
        <row r="322">
          <cell r="A322" t="e">
            <v>#N/A</v>
          </cell>
          <cell r="C322">
            <v>0</v>
          </cell>
        </row>
        <row r="323">
          <cell r="A323" t="e">
            <v>#N/A</v>
          </cell>
          <cell r="C323">
            <v>0</v>
          </cell>
        </row>
        <row r="324">
          <cell r="A324" t="e">
            <v>#N/A</v>
          </cell>
          <cell r="C324">
            <v>0</v>
          </cell>
        </row>
        <row r="325">
          <cell r="A325" t="e">
            <v>#N/A</v>
          </cell>
          <cell r="C325">
            <v>0</v>
          </cell>
        </row>
        <row r="326">
          <cell r="A326" t="e">
            <v>#N/A</v>
          </cell>
          <cell r="C326">
            <v>0</v>
          </cell>
        </row>
        <row r="327">
          <cell r="A327" t="e">
            <v>#N/A</v>
          </cell>
          <cell r="C327">
            <v>0</v>
          </cell>
        </row>
        <row r="328">
          <cell r="A328" t="e">
            <v>#N/A</v>
          </cell>
          <cell r="C328">
            <v>0</v>
          </cell>
        </row>
        <row r="329">
          <cell r="A329" t="e">
            <v>#N/A</v>
          </cell>
          <cell r="C329">
            <v>0</v>
          </cell>
        </row>
        <row r="330">
          <cell r="A330" t="e">
            <v>#N/A</v>
          </cell>
          <cell r="C330">
            <v>0</v>
          </cell>
        </row>
        <row r="331">
          <cell r="A331" t="e">
            <v>#N/A</v>
          </cell>
          <cell r="C331">
            <v>0</v>
          </cell>
        </row>
        <row r="332">
          <cell r="A332" t="e">
            <v>#N/A</v>
          </cell>
          <cell r="C332">
            <v>0</v>
          </cell>
        </row>
        <row r="333">
          <cell r="A333" t="e">
            <v>#N/A</v>
          </cell>
          <cell r="C333">
            <v>0</v>
          </cell>
        </row>
        <row r="334">
          <cell r="A334" t="e">
            <v>#N/A</v>
          </cell>
          <cell r="C334">
            <v>0</v>
          </cell>
        </row>
        <row r="335">
          <cell r="A335" t="e">
            <v>#N/A</v>
          </cell>
          <cell r="C335">
            <v>0</v>
          </cell>
        </row>
        <row r="336">
          <cell r="A336" t="e">
            <v>#N/A</v>
          </cell>
          <cell r="C336">
            <v>0</v>
          </cell>
        </row>
        <row r="337">
          <cell r="A337" t="e">
            <v>#N/A</v>
          </cell>
          <cell r="C337">
            <v>0</v>
          </cell>
        </row>
        <row r="338">
          <cell r="A338" t="e">
            <v>#N/A</v>
          </cell>
          <cell r="C338">
            <v>0</v>
          </cell>
        </row>
        <row r="339">
          <cell r="A339" t="e">
            <v>#N/A</v>
          </cell>
          <cell r="C339">
            <v>0</v>
          </cell>
        </row>
        <row r="340">
          <cell r="A340" t="e">
            <v>#N/A</v>
          </cell>
          <cell r="C340">
            <v>0</v>
          </cell>
        </row>
        <row r="341">
          <cell r="A341" t="e">
            <v>#N/A</v>
          </cell>
          <cell r="C341">
            <v>0</v>
          </cell>
        </row>
        <row r="342">
          <cell r="A342" t="e">
            <v>#N/A</v>
          </cell>
          <cell r="C342">
            <v>0</v>
          </cell>
        </row>
        <row r="343">
          <cell r="A343" t="e">
            <v>#N/A</v>
          </cell>
          <cell r="C343">
            <v>0</v>
          </cell>
        </row>
        <row r="344">
          <cell r="A344" t="e">
            <v>#N/A</v>
          </cell>
          <cell r="C344">
            <v>0</v>
          </cell>
        </row>
        <row r="345">
          <cell r="A345" t="e">
            <v>#N/A</v>
          </cell>
          <cell r="C345">
            <v>0</v>
          </cell>
        </row>
        <row r="346">
          <cell r="A346" t="e">
            <v>#N/A</v>
          </cell>
          <cell r="C346">
            <v>0</v>
          </cell>
        </row>
        <row r="347">
          <cell r="A347" t="e">
            <v>#N/A</v>
          </cell>
          <cell r="C347">
            <v>0</v>
          </cell>
        </row>
        <row r="348">
          <cell r="A348" t="e">
            <v>#N/A</v>
          </cell>
          <cell r="C348">
            <v>0</v>
          </cell>
        </row>
        <row r="349">
          <cell r="A349" t="e">
            <v>#N/A</v>
          </cell>
          <cell r="C349">
            <v>0</v>
          </cell>
        </row>
        <row r="350">
          <cell r="A350" t="e">
            <v>#N/A</v>
          </cell>
          <cell r="C350">
            <v>0</v>
          </cell>
        </row>
        <row r="351">
          <cell r="A351" t="e">
            <v>#N/A</v>
          </cell>
          <cell r="C351">
            <v>0</v>
          </cell>
        </row>
        <row r="352">
          <cell r="A352" t="e">
            <v>#N/A</v>
          </cell>
          <cell r="C352">
            <v>0</v>
          </cell>
        </row>
        <row r="353">
          <cell r="A353" t="e">
            <v>#N/A</v>
          </cell>
          <cell r="C353">
            <v>0</v>
          </cell>
        </row>
        <row r="354">
          <cell r="A354" t="e">
            <v>#N/A</v>
          </cell>
          <cell r="C354">
            <v>0</v>
          </cell>
        </row>
        <row r="355">
          <cell r="A355" t="e">
            <v>#N/A</v>
          </cell>
          <cell r="C355">
            <v>0</v>
          </cell>
        </row>
        <row r="356">
          <cell r="A356" t="e">
            <v>#N/A</v>
          </cell>
          <cell r="C356">
            <v>0</v>
          </cell>
        </row>
        <row r="357">
          <cell r="A357" t="e">
            <v>#N/A</v>
          </cell>
          <cell r="C357">
            <v>0</v>
          </cell>
        </row>
        <row r="358">
          <cell r="A358" t="e">
            <v>#N/A</v>
          </cell>
          <cell r="C358">
            <v>0</v>
          </cell>
        </row>
        <row r="359">
          <cell r="A359" t="e">
            <v>#N/A</v>
          </cell>
          <cell r="C359">
            <v>0</v>
          </cell>
        </row>
        <row r="360">
          <cell r="A360" t="e">
            <v>#N/A</v>
          </cell>
          <cell r="C360">
            <v>0</v>
          </cell>
        </row>
        <row r="361">
          <cell r="A361" t="e">
            <v>#N/A</v>
          </cell>
          <cell r="C361">
            <v>0</v>
          </cell>
        </row>
        <row r="362">
          <cell r="A362" t="e">
            <v>#N/A</v>
          </cell>
          <cell r="C362">
            <v>0</v>
          </cell>
        </row>
        <row r="363">
          <cell r="A363" t="e">
            <v>#N/A</v>
          </cell>
          <cell r="C363">
            <v>0</v>
          </cell>
        </row>
        <row r="364">
          <cell r="A364" t="e">
            <v>#N/A</v>
          </cell>
          <cell r="C364">
            <v>0</v>
          </cell>
        </row>
        <row r="365">
          <cell r="A365" t="e">
            <v>#N/A</v>
          </cell>
          <cell r="C365">
            <v>0</v>
          </cell>
        </row>
        <row r="366">
          <cell r="A366" t="e">
            <v>#N/A</v>
          </cell>
          <cell r="C366">
            <v>0</v>
          </cell>
        </row>
        <row r="367">
          <cell r="A367" t="e">
            <v>#N/A</v>
          </cell>
          <cell r="C367">
            <v>0</v>
          </cell>
        </row>
        <row r="368">
          <cell r="A368" t="e">
            <v>#N/A</v>
          </cell>
          <cell r="C368">
            <v>0</v>
          </cell>
        </row>
        <row r="369">
          <cell r="A369" t="e">
            <v>#N/A</v>
          </cell>
          <cell r="C369">
            <v>0</v>
          </cell>
        </row>
        <row r="370">
          <cell r="A370" t="e">
            <v>#N/A</v>
          </cell>
          <cell r="C370">
            <v>0</v>
          </cell>
        </row>
        <row r="371">
          <cell r="A371" t="e">
            <v>#N/A</v>
          </cell>
          <cell r="C371">
            <v>0</v>
          </cell>
        </row>
        <row r="372">
          <cell r="A372" t="e">
            <v>#N/A</v>
          </cell>
          <cell r="C372">
            <v>0</v>
          </cell>
        </row>
        <row r="373">
          <cell r="A373" t="e">
            <v>#N/A</v>
          </cell>
          <cell r="C373">
            <v>0</v>
          </cell>
        </row>
        <row r="374">
          <cell r="A374" t="e">
            <v>#N/A</v>
          </cell>
          <cell r="C374">
            <v>0</v>
          </cell>
        </row>
        <row r="375">
          <cell r="A375" t="e">
            <v>#N/A</v>
          </cell>
          <cell r="C375">
            <v>0</v>
          </cell>
        </row>
        <row r="376">
          <cell r="A376" t="e">
            <v>#N/A</v>
          </cell>
          <cell r="C376">
            <v>0</v>
          </cell>
        </row>
        <row r="377">
          <cell r="A377" t="e">
            <v>#N/A</v>
          </cell>
          <cell r="C377">
            <v>0</v>
          </cell>
        </row>
        <row r="378">
          <cell r="A378" t="e">
            <v>#N/A</v>
          </cell>
          <cell r="C378">
            <v>0</v>
          </cell>
        </row>
        <row r="379">
          <cell r="A379" t="e">
            <v>#N/A</v>
          </cell>
          <cell r="C379">
            <v>0</v>
          </cell>
        </row>
        <row r="380">
          <cell r="A380" t="e">
            <v>#N/A</v>
          </cell>
          <cell r="C380">
            <v>0</v>
          </cell>
        </row>
        <row r="381">
          <cell r="A381" t="e">
            <v>#N/A</v>
          </cell>
          <cell r="C381">
            <v>0</v>
          </cell>
        </row>
        <row r="382">
          <cell r="A382" t="e">
            <v>#N/A</v>
          </cell>
          <cell r="C382">
            <v>0</v>
          </cell>
        </row>
        <row r="383">
          <cell r="A383" t="e">
            <v>#N/A</v>
          </cell>
          <cell r="C383">
            <v>0</v>
          </cell>
        </row>
        <row r="384">
          <cell r="A384" t="e">
            <v>#N/A</v>
          </cell>
          <cell r="C384">
            <v>0</v>
          </cell>
        </row>
        <row r="385">
          <cell r="A385" t="e">
            <v>#N/A</v>
          </cell>
          <cell r="C385">
            <v>0</v>
          </cell>
        </row>
        <row r="386">
          <cell r="A386" t="e">
            <v>#N/A</v>
          </cell>
          <cell r="C386">
            <v>0</v>
          </cell>
        </row>
        <row r="387">
          <cell r="A387" t="e">
            <v>#N/A</v>
          </cell>
          <cell r="C387">
            <v>0</v>
          </cell>
        </row>
        <row r="388">
          <cell r="A388" t="e">
            <v>#N/A</v>
          </cell>
          <cell r="C388">
            <v>0</v>
          </cell>
        </row>
        <row r="389">
          <cell r="A389" t="e">
            <v>#N/A</v>
          </cell>
          <cell r="C389">
            <v>0</v>
          </cell>
        </row>
        <row r="390">
          <cell r="A390" t="e">
            <v>#N/A</v>
          </cell>
          <cell r="C390">
            <v>0</v>
          </cell>
        </row>
        <row r="391">
          <cell r="A391" t="e">
            <v>#N/A</v>
          </cell>
          <cell r="C391">
            <v>0</v>
          </cell>
        </row>
        <row r="392">
          <cell r="A392" t="e">
            <v>#N/A</v>
          </cell>
          <cell r="C392">
            <v>0</v>
          </cell>
        </row>
        <row r="393">
          <cell r="A393" t="e">
            <v>#N/A</v>
          </cell>
          <cell r="C393">
            <v>0</v>
          </cell>
        </row>
        <row r="394">
          <cell r="A394" t="e">
            <v>#N/A</v>
          </cell>
          <cell r="C394">
            <v>0</v>
          </cell>
        </row>
        <row r="395">
          <cell r="A395" t="e">
            <v>#N/A</v>
          </cell>
          <cell r="C395">
            <v>0</v>
          </cell>
        </row>
        <row r="396">
          <cell r="A396" t="e">
            <v>#N/A</v>
          </cell>
          <cell r="C396">
            <v>0</v>
          </cell>
        </row>
        <row r="397">
          <cell r="A397" t="e">
            <v>#N/A</v>
          </cell>
          <cell r="C397">
            <v>0</v>
          </cell>
        </row>
        <row r="398">
          <cell r="A398" t="e">
            <v>#N/A</v>
          </cell>
          <cell r="C398">
            <v>0</v>
          </cell>
        </row>
        <row r="399">
          <cell r="A399" t="e">
            <v>#N/A</v>
          </cell>
          <cell r="C399">
            <v>0</v>
          </cell>
        </row>
        <row r="400">
          <cell r="A400" t="e">
            <v>#N/A</v>
          </cell>
          <cell r="C400">
            <v>0</v>
          </cell>
        </row>
        <row r="401">
          <cell r="A401" t="e">
            <v>#N/A</v>
          </cell>
          <cell r="C401">
            <v>0</v>
          </cell>
        </row>
        <row r="402">
          <cell r="A402" t="e">
            <v>#N/A</v>
          </cell>
          <cell r="C402">
            <v>0</v>
          </cell>
        </row>
        <row r="403">
          <cell r="A403" t="e">
            <v>#N/A</v>
          </cell>
          <cell r="C403">
            <v>0</v>
          </cell>
        </row>
        <row r="404">
          <cell r="A404" t="e">
            <v>#N/A</v>
          </cell>
          <cell r="C404">
            <v>0</v>
          </cell>
        </row>
        <row r="405">
          <cell r="A405" t="e">
            <v>#N/A</v>
          </cell>
          <cell r="C405">
            <v>0</v>
          </cell>
        </row>
        <row r="406">
          <cell r="A406" t="e">
            <v>#N/A</v>
          </cell>
          <cell r="C406">
            <v>0</v>
          </cell>
        </row>
        <row r="407">
          <cell r="A407" t="e">
            <v>#N/A</v>
          </cell>
          <cell r="C407">
            <v>0</v>
          </cell>
        </row>
        <row r="408">
          <cell r="A408" t="e">
            <v>#N/A</v>
          </cell>
          <cell r="C408">
            <v>0</v>
          </cell>
        </row>
        <row r="409">
          <cell r="A409" t="e">
            <v>#N/A</v>
          </cell>
          <cell r="C409">
            <v>0</v>
          </cell>
        </row>
        <row r="410">
          <cell r="A410" t="e">
            <v>#N/A</v>
          </cell>
          <cell r="C410">
            <v>0</v>
          </cell>
        </row>
        <row r="411">
          <cell r="A411" t="e">
            <v>#N/A</v>
          </cell>
          <cell r="C411">
            <v>0</v>
          </cell>
        </row>
        <row r="412">
          <cell r="A412" t="e">
            <v>#N/A</v>
          </cell>
          <cell r="C412">
            <v>0</v>
          </cell>
        </row>
        <row r="413">
          <cell r="A413" t="e">
            <v>#N/A</v>
          </cell>
          <cell r="C413">
            <v>0</v>
          </cell>
        </row>
        <row r="414">
          <cell r="A414" t="e">
            <v>#N/A</v>
          </cell>
          <cell r="C414">
            <v>0</v>
          </cell>
        </row>
        <row r="415">
          <cell r="A415" t="e">
            <v>#N/A</v>
          </cell>
          <cell r="C415">
            <v>0</v>
          </cell>
        </row>
        <row r="416">
          <cell r="A416" t="e">
            <v>#N/A</v>
          </cell>
          <cell r="C416">
            <v>0</v>
          </cell>
        </row>
        <row r="417">
          <cell r="A417" t="e">
            <v>#N/A</v>
          </cell>
          <cell r="C417">
            <v>0</v>
          </cell>
        </row>
        <row r="418">
          <cell r="A418" t="e">
            <v>#N/A</v>
          </cell>
          <cell r="C418">
            <v>0</v>
          </cell>
        </row>
        <row r="419">
          <cell r="A419" t="e">
            <v>#N/A</v>
          </cell>
          <cell r="C419">
            <v>0</v>
          </cell>
        </row>
        <row r="420">
          <cell r="A420" t="e">
            <v>#N/A</v>
          </cell>
          <cell r="C420">
            <v>0</v>
          </cell>
        </row>
        <row r="421">
          <cell r="A421" t="e">
            <v>#N/A</v>
          </cell>
          <cell r="C421">
            <v>0</v>
          </cell>
        </row>
        <row r="422">
          <cell r="A422" t="e">
            <v>#N/A</v>
          </cell>
          <cell r="C422">
            <v>0</v>
          </cell>
        </row>
        <row r="423">
          <cell r="A423" t="e">
            <v>#N/A</v>
          </cell>
          <cell r="C423">
            <v>0</v>
          </cell>
        </row>
        <row r="424">
          <cell r="A424" t="e">
            <v>#N/A</v>
          </cell>
          <cell r="C424">
            <v>0</v>
          </cell>
        </row>
        <row r="425">
          <cell r="A425" t="e">
            <v>#N/A</v>
          </cell>
          <cell r="C425">
            <v>0</v>
          </cell>
        </row>
        <row r="426">
          <cell r="A426" t="e">
            <v>#N/A</v>
          </cell>
          <cell r="C426">
            <v>0</v>
          </cell>
        </row>
        <row r="427">
          <cell r="A427" t="e">
            <v>#N/A</v>
          </cell>
          <cell r="C427">
            <v>0</v>
          </cell>
        </row>
        <row r="428">
          <cell r="A428" t="e">
            <v>#N/A</v>
          </cell>
          <cell r="C428">
            <v>0</v>
          </cell>
        </row>
        <row r="429">
          <cell r="A429" t="e">
            <v>#N/A</v>
          </cell>
          <cell r="C429">
            <v>0</v>
          </cell>
        </row>
        <row r="430">
          <cell r="A430" t="e">
            <v>#N/A</v>
          </cell>
          <cell r="C430">
            <v>0</v>
          </cell>
        </row>
        <row r="431">
          <cell r="A431" t="e">
            <v>#N/A</v>
          </cell>
          <cell r="C431">
            <v>0</v>
          </cell>
        </row>
        <row r="432">
          <cell r="A432" t="e">
            <v>#N/A</v>
          </cell>
          <cell r="C432">
            <v>0</v>
          </cell>
        </row>
        <row r="433">
          <cell r="A433" t="e">
            <v>#N/A</v>
          </cell>
          <cell r="C433">
            <v>0</v>
          </cell>
        </row>
        <row r="434">
          <cell r="A434" t="e">
            <v>#N/A</v>
          </cell>
          <cell r="C434">
            <v>0</v>
          </cell>
        </row>
        <row r="435">
          <cell r="A435" t="e">
            <v>#N/A</v>
          </cell>
          <cell r="C435">
            <v>0</v>
          </cell>
        </row>
        <row r="436">
          <cell r="A436" t="e">
            <v>#N/A</v>
          </cell>
          <cell r="C436">
            <v>0</v>
          </cell>
        </row>
        <row r="437">
          <cell r="A437" t="e">
            <v>#N/A</v>
          </cell>
          <cell r="C437">
            <v>0</v>
          </cell>
        </row>
        <row r="438">
          <cell r="A438" t="e">
            <v>#N/A</v>
          </cell>
          <cell r="C438">
            <v>0</v>
          </cell>
        </row>
        <row r="439">
          <cell r="A439" t="e">
            <v>#N/A</v>
          </cell>
          <cell r="C439">
            <v>0</v>
          </cell>
        </row>
        <row r="440">
          <cell r="A440" t="e">
            <v>#N/A</v>
          </cell>
          <cell r="C440">
            <v>0</v>
          </cell>
        </row>
        <row r="441">
          <cell r="A441" t="e">
            <v>#N/A</v>
          </cell>
          <cell r="C441">
            <v>0</v>
          </cell>
        </row>
        <row r="442">
          <cell r="A442" t="e">
            <v>#N/A</v>
          </cell>
          <cell r="C442">
            <v>0</v>
          </cell>
        </row>
        <row r="443">
          <cell r="A443" t="e">
            <v>#N/A</v>
          </cell>
          <cell r="C443">
            <v>0</v>
          </cell>
        </row>
        <row r="444">
          <cell r="A444" t="e">
            <v>#N/A</v>
          </cell>
          <cell r="C444">
            <v>0</v>
          </cell>
        </row>
        <row r="445">
          <cell r="A445" t="e">
            <v>#N/A</v>
          </cell>
          <cell r="C445">
            <v>0</v>
          </cell>
        </row>
        <row r="446">
          <cell r="A446" t="e">
            <v>#N/A</v>
          </cell>
          <cell r="C446">
            <v>0</v>
          </cell>
        </row>
        <row r="447">
          <cell r="A447" t="e">
            <v>#N/A</v>
          </cell>
          <cell r="C447">
            <v>0</v>
          </cell>
        </row>
        <row r="448">
          <cell r="A448" t="e">
            <v>#N/A</v>
          </cell>
          <cell r="C448">
            <v>0</v>
          </cell>
        </row>
        <row r="449">
          <cell r="A449" t="e">
            <v>#N/A</v>
          </cell>
          <cell r="C449">
            <v>0</v>
          </cell>
        </row>
        <row r="450">
          <cell r="A450" t="e">
            <v>#N/A</v>
          </cell>
          <cell r="C450">
            <v>0</v>
          </cell>
        </row>
        <row r="451">
          <cell r="A451" t="e">
            <v>#N/A</v>
          </cell>
          <cell r="C451">
            <v>0</v>
          </cell>
        </row>
        <row r="452">
          <cell r="A452" t="e">
            <v>#N/A</v>
          </cell>
          <cell r="C452">
            <v>0</v>
          </cell>
        </row>
        <row r="453">
          <cell r="A453" t="e">
            <v>#N/A</v>
          </cell>
          <cell r="C453">
            <v>0</v>
          </cell>
        </row>
        <row r="454">
          <cell r="A454" t="e">
            <v>#N/A</v>
          </cell>
          <cell r="C454">
            <v>0</v>
          </cell>
        </row>
        <row r="455">
          <cell r="A455" t="e">
            <v>#N/A</v>
          </cell>
          <cell r="C455">
            <v>0</v>
          </cell>
        </row>
        <row r="456">
          <cell r="A456" t="e">
            <v>#N/A</v>
          </cell>
          <cell r="C456">
            <v>0</v>
          </cell>
        </row>
        <row r="457">
          <cell r="A457" t="e">
            <v>#N/A</v>
          </cell>
          <cell r="C457">
            <v>0</v>
          </cell>
        </row>
        <row r="458">
          <cell r="A458" t="e">
            <v>#N/A</v>
          </cell>
          <cell r="C458">
            <v>0</v>
          </cell>
        </row>
        <row r="459">
          <cell r="A459" t="e">
            <v>#N/A</v>
          </cell>
          <cell r="C459">
            <v>0</v>
          </cell>
        </row>
        <row r="460">
          <cell r="A460" t="e">
            <v>#N/A</v>
          </cell>
          <cell r="C460">
            <v>0</v>
          </cell>
        </row>
        <row r="461">
          <cell r="A461" t="e">
            <v>#N/A</v>
          </cell>
          <cell r="C461">
            <v>0</v>
          </cell>
        </row>
        <row r="462">
          <cell r="A462" t="e">
            <v>#N/A</v>
          </cell>
          <cell r="C462">
            <v>0</v>
          </cell>
        </row>
        <row r="463">
          <cell r="A463" t="e">
            <v>#N/A</v>
          </cell>
          <cell r="C463">
            <v>0</v>
          </cell>
        </row>
        <row r="464">
          <cell r="A464" t="e">
            <v>#N/A</v>
          </cell>
          <cell r="C464">
            <v>0</v>
          </cell>
        </row>
        <row r="465">
          <cell r="A465" t="e">
            <v>#N/A</v>
          </cell>
          <cell r="C465">
            <v>0</v>
          </cell>
        </row>
        <row r="466">
          <cell r="A466" t="e">
            <v>#N/A</v>
          </cell>
          <cell r="C466">
            <v>0</v>
          </cell>
        </row>
        <row r="467">
          <cell r="A467" t="e">
            <v>#N/A</v>
          </cell>
          <cell r="C467">
            <v>0</v>
          </cell>
        </row>
        <row r="468">
          <cell r="A468" t="e">
            <v>#N/A</v>
          </cell>
          <cell r="C468">
            <v>0</v>
          </cell>
        </row>
        <row r="469">
          <cell r="A469" t="e">
            <v>#N/A</v>
          </cell>
          <cell r="C469">
            <v>0</v>
          </cell>
        </row>
        <row r="470">
          <cell r="A470" t="e">
            <v>#N/A</v>
          </cell>
          <cell r="C470">
            <v>0</v>
          </cell>
        </row>
        <row r="471">
          <cell r="A471" t="e">
            <v>#N/A</v>
          </cell>
          <cell r="C471">
            <v>0</v>
          </cell>
        </row>
        <row r="472">
          <cell r="A472" t="e">
            <v>#N/A</v>
          </cell>
          <cell r="C472">
            <v>0</v>
          </cell>
        </row>
        <row r="473">
          <cell r="A473" t="e">
            <v>#N/A</v>
          </cell>
          <cell r="C473">
            <v>0</v>
          </cell>
        </row>
        <row r="474">
          <cell r="A474" t="e">
            <v>#N/A</v>
          </cell>
          <cell r="C474">
            <v>0</v>
          </cell>
        </row>
        <row r="475">
          <cell r="A475" t="e">
            <v>#N/A</v>
          </cell>
          <cell r="C475">
            <v>0</v>
          </cell>
        </row>
        <row r="476">
          <cell r="A476" t="e">
            <v>#N/A</v>
          </cell>
          <cell r="C476">
            <v>0</v>
          </cell>
        </row>
        <row r="477">
          <cell r="A477" t="e">
            <v>#N/A</v>
          </cell>
          <cell r="C477">
            <v>0</v>
          </cell>
        </row>
        <row r="478">
          <cell r="A478" t="e">
            <v>#N/A</v>
          </cell>
          <cell r="C478">
            <v>0</v>
          </cell>
        </row>
        <row r="479">
          <cell r="A479" t="e">
            <v>#N/A</v>
          </cell>
          <cell r="C479">
            <v>0</v>
          </cell>
        </row>
        <row r="480">
          <cell r="A480" t="e">
            <v>#N/A</v>
          </cell>
          <cell r="C480">
            <v>0</v>
          </cell>
        </row>
        <row r="481">
          <cell r="A481" t="e">
            <v>#N/A</v>
          </cell>
          <cell r="C481">
            <v>0</v>
          </cell>
        </row>
        <row r="482">
          <cell r="A482" t="e">
            <v>#N/A</v>
          </cell>
          <cell r="C482">
            <v>0</v>
          </cell>
        </row>
        <row r="483">
          <cell r="A483" t="e">
            <v>#N/A</v>
          </cell>
          <cell r="C483">
            <v>0</v>
          </cell>
        </row>
        <row r="484">
          <cell r="A484" t="e">
            <v>#N/A</v>
          </cell>
          <cell r="C484">
            <v>0</v>
          </cell>
        </row>
        <row r="485">
          <cell r="A485" t="e">
            <v>#N/A</v>
          </cell>
          <cell r="C485">
            <v>0</v>
          </cell>
        </row>
        <row r="486">
          <cell r="A486" t="e">
            <v>#N/A</v>
          </cell>
          <cell r="C486">
            <v>0</v>
          </cell>
        </row>
        <row r="487">
          <cell r="A487" t="e">
            <v>#N/A</v>
          </cell>
          <cell r="C487">
            <v>0</v>
          </cell>
        </row>
        <row r="488">
          <cell r="A488" t="e">
            <v>#N/A</v>
          </cell>
          <cell r="C488">
            <v>0</v>
          </cell>
        </row>
        <row r="489">
          <cell r="A489" t="e">
            <v>#N/A</v>
          </cell>
          <cell r="C489">
            <v>0</v>
          </cell>
        </row>
        <row r="490">
          <cell r="A490" t="e">
            <v>#N/A</v>
          </cell>
          <cell r="C490">
            <v>0</v>
          </cell>
        </row>
        <row r="491">
          <cell r="A491" t="e">
            <v>#N/A</v>
          </cell>
          <cell r="C491">
            <v>0</v>
          </cell>
        </row>
        <row r="492">
          <cell r="A492" t="e">
            <v>#N/A</v>
          </cell>
          <cell r="C492">
            <v>0</v>
          </cell>
        </row>
        <row r="493">
          <cell r="A493" t="e">
            <v>#N/A</v>
          </cell>
          <cell r="C493">
            <v>0</v>
          </cell>
        </row>
        <row r="494">
          <cell r="A494" t="e">
            <v>#N/A</v>
          </cell>
          <cell r="C494">
            <v>0</v>
          </cell>
        </row>
        <row r="495">
          <cell r="A495" t="e">
            <v>#N/A</v>
          </cell>
          <cell r="C495">
            <v>0</v>
          </cell>
        </row>
        <row r="496">
          <cell r="A496" t="e">
            <v>#N/A</v>
          </cell>
          <cell r="C496">
            <v>0</v>
          </cell>
        </row>
        <row r="497">
          <cell r="A497" t="e">
            <v>#N/A</v>
          </cell>
          <cell r="C497">
            <v>0</v>
          </cell>
        </row>
        <row r="498">
          <cell r="A498" t="e">
            <v>#N/A</v>
          </cell>
          <cell r="C498">
            <v>0</v>
          </cell>
        </row>
        <row r="499">
          <cell r="A499" t="e">
            <v>#N/A</v>
          </cell>
          <cell r="C499">
            <v>0</v>
          </cell>
        </row>
        <row r="500">
          <cell r="A500" t="e">
            <v>#N/A</v>
          </cell>
          <cell r="C500">
            <v>0</v>
          </cell>
        </row>
        <row r="501">
          <cell r="A501" t="e">
            <v>#N/A</v>
          </cell>
          <cell r="C501">
            <v>0</v>
          </cell>
        </row>
        <row r="502">
          <cell r="A502" t="e">
            <v>#N/A</v>
          </cell>
          <cell r="C502">
            <v>0</v>
          </cell>
        </row>
        <row r="503">
          <cell r="A503" t="e">
            <v>#N/A</v>
          </cell>
          <cell r="C503">
            <v>0</v>
          </cell>
        </row>
        <row r="504">
          <cell r="A504" t="e">
            <v>#N/A</v>
          </cell>
          <cell r="C504">
            <v>0</v>
          </cell>
        </row>
        <row r="505">
          <cell r="A505" t="e">
            <v>#N/A</v>
          </cell>
          <cell r="C505">
            <v>0</v>
          </cell>
        </row>
        <row r="506">
          <cell r="A506" t="e">
            <v>#N/A</v>
          </cell>
          <cell r="C506">
            <v>0</v>
          </cell>
        </row>
        <row r="507">
          <cell r="A507" t="e">
            <v>#N/A</v>
          </cell>
          <cell r="C507">
            <v>0</v>
          </cell>
        </row>
        <row r="508">
          <cell r="A508" t="e">
            <v>#N/A</v>
          </cell>
          <cell r="C508">
            <v>0</v>
          </cell>
        </row>
        <row r="509">
          <cell r="A509" t="e">
            <v>#N/A</v>
          </cell>
          <cell r="C509">
            <v>0</v>
          </cell>
        </row>
        <row r="510">
          <cell r="A510" t="e">
            <v>#N/A</v>
          </cell>
          <cell r="C510">
            <v>0</v>
          </cell>
        </row>
        <row r="511">
          <cell r="A511" t="e">
            <v>#N/A</v>
          </cell>
          <cell r="C511">
            <v>0</v>
          </cell>
        </row>
        <row r="512">
          <cell r="A512" t="e">
            <v>#N/A</v>
          </cell>
          <cell r="C512">
            <v>0</v>
          </cell>
        </row>
        <row r="513">
          <cell r="A513" t="e">
            <v>#N/A</v>
          </cell>
          <cell r="C513">
            <v>0</v>
          </cell>
        </row>
        <row r="514">
          <cell r="A514" t="e">
            <v>#N/A</v>
          </cell>
          <cell r="C514">
            <v>0</v>
          </cell>
        </row>
        <row r="515">
          <cell r="A515" t="e">
            <v>#N/A</v>
          </cell>
          <cell r="C515">
            <v>0</v>
          </cell>
        </row>
        <row r="516">
          <cell r="A516" t="e">
            <v>#N/A</v>
          </cell>
          <cell r="C516">
            <v>0</v>
          </cell>
        </row>
        <row r="517">
          <cell r="A517" t="e">
            <v>#N/A</v>
          </cell>
          <cell r="C517">
            <v>0</v>
          </cell>
        </row>
        <row r="518">
          <cell r="A518" t="e">
            <v>#N/A</v>
          </cell>
          <cell r="C518">
            <v>0</v>
          </cell>
        </row>
        <row r="519">
          <cell r="A519" t="e">
            <v>#N/A</v>
          </cell>
          <cell r="C519">
            <v>0</v>
          </cell>
        </row>
        <row r="520">
          <cell r="A520" t="e">
            <v>#N/A</v>
          </cell>
          <cell r="C520">
            <v>0</v>
          </cell>
        </row>
        <row r="521">
          <cell r="A521" t="e">
            <v>#N/A</v>
          </cell>
          <cell r="C521">
            <v>0</v>
          </cell>
        </row>
        <row r="522">
          <cell r="A522" t="e">
            <v>#N/A</v>
          </cell>
          <cell r="C522">
            <v>0</v>
          </cell>
        </row>
        <row r="523">
          <cell r="A523" t="e">
            <v>#N/A</v>
          </cell>
          <cell r="C523">
            <v>0</v>
          </cell>
        </row>
        <row r="524">
          <cell r="A524" t="e">
            <v>#N/A</v>
          </cell>
          <cell r="C524">
            <v>0</v>
          </cell>
        </row>
        <row r="525">
          <cell r="A525" t="e">
            <v>#N/A</v>
          </cell>
          <cell r="C525">
            <v>0</v>
          </cell>
        </row>
        <row r="526">
          <cell r="A526" t="e">
            <v>#N/A</v>
          </cell>
          <cell r="C526">
            <v>0</v>
          </cell>
        </row>
        <row r="527">
          <cell r="A527" t="e">
            <v>#N/A</v>
          </cell>
          <cell r="C527">
            <v>0</v>
          </cell>
        </row>
        <row r="528">
          <cell r="A528" t="e">
            <v>#N/A</v>
          </cell>
          <cell r="C528">
            <v>0</v>
          </cell>
        </row>
        <row r="529">
          <cell r="A529" t="e">
            <v>#N/A</v>
          </cell>
          <cell r="C529">
            <v>0</v>
          </cell>
        </row>
        <row r="530">
          <cell r="A530" t="e">
            <v>#N/A</v>
          </cell>
          <cell r="C530">
            <v>0</v>
          </cell>
        </row>
        <row r="531">
          <cell r="A531" t="e">
            <v>#N/A</v>
          </cell>
          <cell r="C531">
            <v>0</v>
          </cell>
        </row>
        <row r="532">
          <cell r="A532" t="e">
            <v>#N/A</v>
          </cell>
          <cell r="C532">
            <v>0</v>
          </cell>
        </row>
        <row r="533">
          <cell r="A533" t="e">
            <v>#N/A</v>
          </cell>
          <cell r="C533">
            <v>0</v>
          </cell>
        </row>
        <row r="534">
          <cell r="A534" t="e">
            <v>#N/A</v>
          </cell>
          <cell r="C534">
            <v>0</v>
          </cell>
        </row>
        <row r="535">
          <cell r="A535" t="e">
            <v>#N/A</v>
          </cell>
          <cell r="C535">
            <v>0</v>
          </cell>
        </row>
        <row r="536">
          <cell r="A536" t="e">
            <v>#N/A</v>
          </cell>
          <cell r="C536">
            <v>0</v>
          </cell>
        </row>
        <row r="537">
          <cell r="A537" t="e">
            <v>#N/A</v>
          </cell>
          <cell r="C537">
            <v>0</v>
          </cell>
        </row>
        <row r="538">
          <cell r="A538" t="e">
            <v>#N/A</v>
          </cell>
          <cell r="C538">
            <v>0</v>
          </cell>
        </row>
        <row r="539">
          <cell r="A539" t="e">
            <v>#N/A</v>
          </cell>
          <cell r="C539">
            <v>0</v>
          </cell>
        </row>
        <row r="540">
          <cell r="A540" t="e">
            <v>#N/A</v>
          </cell>
          <cell r="C540">
            <v>0</v>
          </cell>
        </row>
        <row r="541">
          <cell r="A541" t="e">
            <v>#N/A</v>
          </cell>
          <cell r="C541">
            <v>0</v>
          </cell>
        </row>
        <row r="542">
          <cell r="A542" t="e">
            <v>#N/A</v>
          </cell>
          <cell r="C542">
            <v>0</v>
          </cell>
        </row>
        <row r="543">
          <cell r="A543" t="e">
            <v>#N/A</v>
          </cell>
          <cell r="C543">
            <v>0</v>
          </cell>
        </row>
        <row r="544">
          <cell r="A544" t="e">
            <v>#N/A</v>
          </cell>
          <cell r="C544">
            <v>0</v>
          </cell>
        </row>
        <row r="545">
          <cell r="A545" t="e">
            <v>#N/A</v>
          </cell>
          <cell r="C545">
            <v>0</v>
          </cell>
        </row>
        <row r="546">
          <cell r="A546" t="e">
            <v>#N/A</v>
          </cell>
          <cell r="C546">
            <v>0</v>
          </cell>
        </row>
        <row r="547">
          <cell r="A547" t="e">
            <v>#N/A</v>
          </cell>
          <cell r="C547">
            <v>0</v>
          </cell>
        </row>
        <row r="548">
          <cell r="A548" t="e">
            <v>#N/A</v>
          </cell>
          <cell r="C548">
            <v>0</v>
          </cell>
        </row>
        <row r="549">
          <cell r="A549" t="e">
            <v>#N/A</v>
          </cell>
          <cell r="C549">
            <v>0</v>
          </cell>
        </row>
        <row r="550">
          <cell r="A550" t="e">
            <v>#N/A</v>
          </cell>
          <cell r="C550">
            <v>0</v>
          </cell>
        </row>
        <row r="551">
          <cell r="A551" t="e">
            <v>#N/A</v>
          </cell>
          <cell r="C551">
            <v>0</v>
          </cell>
        </row>
        <row r="552">
          <cell r="A552" t="e">
            <v>#N/A</v>
          </cell>
          <cell r="C552">
            <v>0</v>
          </cell>
        </row>
        <row r="553">
          <cell r="A553" t="e">
            <v>#N/A</v>
          </cell>
          <cell r="C553">
            <v>0</v>
          </cell>
        </row>
        <row r="554">
          <cell r="A554" t="e">
            <v>#N/A</v>
          </cell>
          <cell r="C554">
            <v>0</v>
          </cell>
        </row>
        <row r="555">
          <cell r="A555" t="e">
            <v>#N/A</v>
          </cell>
          <cell r="C555">
            <v>0</v>
          </cell>
        </row>
        <row r="556">
          <cell r="A556" t="e">
            <v>#N/A</v>
          </cell>
          <cell r="C556">
            <v>0</v>
          </cell>
        </row>
        <row r="557">
          <cell r="A557" t="e">
            <v>#N/A</v>
          </cell>
          <cell r="C557">
            <v>0</v>
          </cell>
        </row>
        <row r="558">
          <cell r="A558" t="e">
            <v>#N/A</v>
          </cell>
          <cell r="C558">
            <v>0</v>
          </cell>
        </row>
        <row r="559">
          <cell r="A559" t="e">
            <v>#N/A</v>
          </cell>
          <cell r="C559">
            <v>0</v>
          </cell>
        </row>
        <row r="560">
          <cell r="A560" t="e">
            <v>#N/A</v>
          </cell>
          <cell r="C560">
            <v>0</v>
          </cell>
        </row>
        <row r="561">
          <cell r="A561" t="e">
            <v>#N/A</v>
          </cell>
          <cell r="C561">
            <v>0</v>
          </cell>
        </row>
        <row r="562">
          <cell r="A562" t="e">
            <v>#N/A</v>
          </cell>
          <cell r="C562">
            <v>0</v>
          </cell>
        </row>
        <row r="563">
          <cell r="A563" t="e">
            <v>#N/A</v>
          </cell>
          <cell r="C563">
            <v>0</v>
          </cell>
        </row>
        <row r="564">
          <cell r="A564" t="e">
            <v>#N/A</v>
          </cell>
          <cell r="C564">
            <v>0</v>
          </cell>
        </row>
        <row r="565">
          <cell r="A565" t="e">
            <v>#N/A</v>
          </cell>
          <cell r="C565">
            <v>0</v>
          </cell>
        </row>
        <row r="566">
          <cell r="A566" t="e">
            <v>#N/A</v>
          </cell>
          <cell r="C566">
            <v>0</v>
          </cell>
        </row>
        <row r="567">
          <cell r="A567" t="e">
            <v>#N/A</v>
          </cell>
          <cell r="C567">
            <v>0</v>
          </cell>
        </row>
        <row r="568">
          <cell r="A568" t="e">
            <v>#N/A</v>
          </cell>
          <cell r="C568">
            <v>0</v>
          </cell>
        </row>
        <row r="569">
          <cell r="A569" t="e">
            <v>#N/A</v>
          </cell>
          <cell r="C569">
            <v>0</v>
          </cell>
        </row>
        <row r="570">
          <cell r="A570" t="e">
            <v>#N/A</v>
          </cell>
          <cell r="C570">
            <v>0</v>
          </cell>
        </row>
        <row r="571">
          <cell r="A571" t="e">
            <v>#N/A</v>
          </cell>
          <cell r="C571">
            <v>0</v>
          </cell>
        </row>
        <row r="572">
          <cell r="A572" t="e">
            <v>#N/A</v>
          </cell>
          <cell r="C572">
            <v>0</v>
          </cell>
        </row>
        <row r="573">
          <cell r="A573" t="e">
            <v>#N/A</v>
          </cell>
          <cell r="C573">
            <v>0</v>
          </cell>
        </row>
        <row r="574">
          <cell r="A574" t="e">
            <v>#N/A</v>
          </cell>
          <cell r="C574">
            <v>0</v>
          </cell>
        </row>
        <row r="575">
          <cell r="A575" t="e">
            <v>#N/A</v>
          </cell>
          <cell r="C575">
            <v>0</v>
          </cell>
        </row>
        <row r="576">
          <cell r="A576" t="e">
            <v>#N/A</v>
          </cell>
          <cell r="C576">
            <v>0</v>
          </cell>
        </row>
        <row r="577">
          <cell r="A577" t="e">
            <v>#N/A</v>
          </cell>
          <cell r="C577">
            <v>0</v>
          </cell>
        </row>
        <row r="578">
          <cell r="A578" t="e">
            <v>#N/A</v>
          </cell>
          <cell r="C578">
            <v>0</v>
          </cell>
        </row>
        <row r="579">
          <cell r="A579" t="e">
            <v>#N/A</v>
          </cell>
          <cell r="C579">
            <v>0</v>
          </cell>
        </row>
        <row r="580">
          <cell r="A580" t="e">
            <v>#N/A</v>
          </cell>
          <cell r="C580">
            <v>0</v>
          </cell>
        </row>
        <row r="581">
          <cell r="A581" t="e">
            <v>#N/A</v>
          </cell>
          <cell r="C581">
            <v>0</v>
          </cell>
        </row>
        <row r="582">
          <cell r="A582" t="e">
            <v>#N/A</v>
          </cell>
          <cell r="C582">
            <v>0</v>
          </cell>
        </row>
        <row r="583">
          <cell r="A583" t="e">
            <v>#N/A</v>
          </cell>
          <cell r="C583">
            <v>0</v>
          </cell>
        </row>
        <row r="584">
          <cell r="A584" t="e">
            <v>#N/A</v>
          </cell>
          <cell r="C584">
            <v>0</v>
          </cell>
        </row>
        <row r="585">
          <cell r="A585" t="e">
            <v>#N/A</v>
          </cell>
          <cell r="C585">
            <v>0</v>
          </cell>
        </row>
        <row r="586">
          <cell r="A586" t="e">
            <v>#N/A</v>
          </cell>
          <cell r="C586">
            <v>0</v>
          </cell>
        </row>
        <row r="587">
          <cell r="A587" t="e">
            <v>#N/A</v>
          </cell>
          <cell r="C587">
            <v>0</v>
          </cell>
        </row>
        <row r="588">
          <cell r="A588" t="e">
            <v>#N/A</v>
          </cell>
          <cell r="C588">
            <v>0</v>
          </cell>
        </row>
        <row r="589">
          <cell r="A589" t="e">
            <v>#N/A</v>
          </cell>
          <cell r="C589">
            <v>0</v>
          </cell>
        </row>
        <row r="590">
          <cell r="A590" t="e">
            <v>#N/A</v>
          </cell>
          <cell r="C590">
            <v>0</v>
          </cell>
        </row>
        <row r="591">
          <cell r="A591" t="e">
            <v>#N/A</v>
          </cell>
          <cell r="C591">
            <v>0</v>
          </cell>
        </row>
        <row r="592">
          <cell r="A592" t="e">
            <v>#N/A</v>
          </cell>
          <cell r="C592">
            <v>0</v>
          </cell>
        </row>
        <row r="593">
          <cell r="A593" t="e">
            <v>#N/A</v>
          </cell>
          <cell r="C593">
            <v>0</v>
          </cell>
        </row>
        <row r="594">
          <cell r="A594" t="e">
            <v>#N/A</v>
          </cell>
          <cell r="C594">
            <v>0</v>
          </cell>
        </row>
        <row r="595">
          <cell r="A595" t="e">
            <v>#N/A</v>
          </cell>
          <cell r="C595">
            <v>0</v>
          </cell>
        </row>
        <row r="596">
          <cell r="A596" t="e">
            <v>#N/A</v>
          </cell>
          <cell r="C596">
            <v>0</v>
          </cell>
        </row>
        <row r="597">
          <cell r="A597" t="e">
            <v>#N/A</v>
          </cell>
          <cell r="C597">
            <v>0</v>
          </cell>
        </row>
        <row r="598">
          <cell r="A598" t="e">
            <v>#N/A</v>
          </cell>
          <cell r="C598">
            <v>0</v>
          </cell>
        </row>
        <row r="599">
          <cell r="A599" t="e">
            <v>#N/A</v>
          </cell>
          <cell r="C599">
            <v>0</v>
          </cell>
        </row>
        <row r="600">
          <cell r="A600" t="e">
            <v>#N/A</v>
          </cell>
          <cell r="C600">
            <v>0</v>
          </cell>
        </row>
        <row r="601">
          <cell r="A601" t="e">
            <v>#N/A</v>
          </cell>
          <cell r="C601">
            <v>0</v>
          </cell>
        </row>
        <row r="602">
          <cell r="A602" t="e">
            <v>#N/A</v>
          </cell>
          <cell r="C602">
            <v>0</v>
          </cell>
        </row>
        <row r="603">
          <cell r="A603" t="e">
            <v>#N/A</v>
          </cell>
          <cell r="C603">
            <v>0</v>
          </cell>
        </row>
        <row r="604">
          <cell r="A604" t="e">
            <v>#N/A</v>
          </cell>
          <cell r="C604">
            <v>0</v>
          </cell>
        </row>
        <row r="605">
          <cell r="A605" t="e">
            <v>#N/A</v>
          </cell>
          <cell r="C605">
            <v>0</v>
          </cell>
        </row>
        <row r="606">
          <cell r="A606" t="e">
            <v>#N/A</v>
          </cell>
          <cell r="C606">
            <v>0</v>
          </cell>
        </row>
        <row r="607">
          <cell r="A607" t="e">
            <v>#N/A</v>
          </cell>
          <cell r="C607">
            <v>0</v>
          </cell>
        </row>
        <row r="608">
          <cell r="A608" t="e">
            <v>#N/A</v>
          </cell>
          <cell r="C608">
            <v>0</v>
          </cell>
        </row>
        <row r="609">
          <cell r="A609" t="e">
            <v>#N/A</v>
          </cell>
          <cell r="C609">
            <v>0</v>
          </cell>
        </row>
        <row r="610">
          <cell r="A610" t="e">
            <v>#N/A</v>
          </cell>
          <cell r="C610">
            <v>0</v>
          </cell>
        </row>
        <row r="611">
          <cell r="A611" t="e">
            <v>#N/A</v>
          </cell>
          <cell r="C611">
            <v>0</v>
          </cell>
        </row>
        <row r="612">
          <cell r="A612" t="e">
            <v>#N/A</v>
          </cell>
          <cell r="C612">
            <v>0</v>
          </cell>
        </row>
        <row r="613">
          <cell r="A613" t="e">
            <v>#N/A</v>
          </cell>
          <cell r="C613">
            <v>0</v>
          </cell>
        </row>
        <row r="614">
          <cell r="A614" t="e">
            <v>#N/A</v>
          </cell>
          <cell r="C614">
            <v>0</v>
          </cell>
        </row>
        <row r="615">
          <cell r="A615" t="e">
            <v>#N/A</v>
          </cell>
          <cell r="C615">
            <v>0</v>
          </cell>
        </row>
        <row r="616">
          <cell r="A616" t="e">
            <v>#N/A</v>
          </cell>
          <cell r="C616">
            <v>0</v>
          </cell>
        </row>
        <row r="617">
          <cell r="A617" t="e">
            <v>#N/A</v>
          </cell>
          <cell r="C617">
            <v>0</v>
          </cell>
        </row>
        <row r="618">
          <cell r="A618" t="e">
            <v>#N/A</v>
          </cell>
          <cell r="C618">
            <v>0</v>
          </cell>
        </row>
        <row r="619">
          <cell r="A619" t="e">
            <v>#N/A</v>
          </cell>
          <cell r="C619">
            <v>0</v>
          </cell>
        </row>
        <row r="620">
          <cell r="A620" t="e">
            <v>#N/A</v>
          </cell>
          <cell r="C620">
            <v>0</v>
          </cell>
        </row>
        <row r="621">
          <cell r="A621" t="e">
            <v>#N/A</v>
          </cell>
          <cell r="C621">
            <v>0</v>
          </cell>
        </row>
        <row r="622">
          <cell r="A622" t="e">
            <v>#N/A</v>
          </cell>
          <cell r="C622">
            <v>0</v>
          </cell>
        </row>
        <row r="623">
          <cell r="A623" t="e">
            <v>#N/A</v>
          </cell>
          <cell r="C623">
            <v>0</v>
          </cell>
        </row>
        <row r="624">
          <cell r="A624" t="e">
            <v>#N/A</v>
          </cell>
          <cell r="C624">
            <v>0</v>
          </cell>
        </row>
        <row r="625">
          <cell r="A625" t="e">
            <v>#N/A</v>
          </cell>
          <cell r="C625">
            <v>0</v>
          </cell>
        </row>
        <row r="626">
          <cell r="A626" t="e">
            <v>#N/A</v>
          </cell>
          <cell r="C626">
            <v>0</v>
          </cell>
        </row>
        <row r="627">
          <cell r="A627" t="e">
            <v>#N/A</v>
          </cell>
          <cell r="C627">
            <v>0</v>
          </cell>
        </row>
        <row r="628">
          <cell r="A628" t="e">
            <v>#N/A</v>
          </cell>
          <cell r="C628">
            <v>0</v>
          </cell>
        </row>
        <row r="629">
          <cell r="A629" t="e">
            <v>#N/A</v>
          </cell>
          <cell r="C629">
            <v>0</v>
          </cell>
        </row>
        <row r="630">
          <cell r="A630" t="e">
            <v>#N/A</v>
          </cell>
          <cell r="C630">
            <v>0</v>
          </cell>
        </row>
        <row r="631">
          <cell r="A631" t="e">
            <v>#N/A</v>
          </cell>
          <cell r="C631">
            <v>0</v>
          </cell>
        </row>
        <row r="632">
          <cell r="A632" t="e">
            <v>#N/A</v>
          </cell>
          <cell r="C632">
            <v>0</v>
          </cell>
        </row>
        <row r="633">
          <cell r="A633" t="e">
            <v>#N/A</v>
          </cell>
          <cell r="C633">
            <v>0</v>
          </cell>
        </row>
        <row r="634">
          <cell r="A634" t="e">
            <v>#N/A</v>
          </cell>
          <cell r="C634">
            <v>0</v>
          </cell>
        </row>
        <row r="635">
          <cell r="A635" t="e">
            <v>#N/A</v>
          </cell>
          <cell r="C635">
            <v>0</v>
          </cell>
        </row>
        <row r="636">
          <cell r="A636" t="e">
            <v>#N/A</v>
          </cell>
          <cell r="C636">
            <v>0</v>
          </cell>
        </row>
        <row r="637">
          <cell r="A637" t="e">
            <v>#N/A</v>
          </cell>
          <cell r="C637">
            <v>0</v>
          </cell>
        </row>
        <row r="638">
          <cell r="A638" t="e">
            <v>#N/A</v>
          </cell>
          <cell r="C638">
            <v>0</v>
          </cell>
        </row>
        <row r="639">
          <cell r="A639" t="e">
            <v>#N/A</v>
          </cell>
          <cell r="C639">
            <v>0</v>
          </cell>
        </row>
        <row r="640">
          <cell r="A640" t="e">
            <v>#N/A</v>
          </cell>
          <cell r="C640">
            <v>0</v>
          </cell>
        </row>
        <row r="641">
          <cell r="A641" t="e">
            <v>#N/A</v>
          </cell>
          <cell r="C641">
            <v>0</v>
          </cell>
        </row>
        <row r="642">
          <cell r="A642" t="e">
            <v>#N/A</v>
          </cell>
          <cell r="C642">
            <v>0</v>
          </cell>
        </row>
        <row r="643">
          <cell r="A643" t="e">
            <v>#N/A</v>
          </cell>
          <cell r="C643">
            <v>0</v>
          </cell>
        </row>
        <row r="644">
          <cell r="A644" t="e">
            <v>#N/A</v>
          </cell>
          <cell r="C644">
            <v>0</v>
          </cell>
        </row>
        <row r="645">
          <cell r="A645" t="e">
            <v>#N/A</v>
          </cell>
          <cell r="C645">
            <v>0</v>
          </cell>
        </row>
        <row r="646">
          <cell r="A646" t="e">
            <v>#N/A</v>
          </cell>
          <cell r="C646">
            <v>0</v>
          </cell>
        </row>
        <row r="647">
          <cell r="A647" t="e">
            <v>#N/A</v>
          </cell>
          <cell r="C647">
            <v>0</v>
          </cell>
        </row>
        <row r="648">
          <cell r="A648" t="e">
            <v>#N/A</v>
          </cell>
          <cell r="C648">
            <v>0</v>
          </cell>
        </row>
        <row r="649">
          <cell r="A649" t="e">
            <v>#N/A</v>
          </cell>
          <cell r="C649">
            <v>0</v>
          </cell>
        </row>
        <row r="650">
          <cell r="A650" t="e">
            <v>#N/A</v>
          </cell>
          <cell r="C650">
            <v>0</v>
          </cell>
        </row>
        <row r="651">
          <cell r="A651" t="e">
            <v>#N/A</v>
          </cell>
          <cell r="C651">
            <v>0</v>
          </cell>
        </row>
        <row r="652">
          <cell r="A652" t="e">
            <v>#N/A</v>
          </cell>
          <cell r="C652">
            <v>0</v>
          </cell>
        </row>
        <row r="653">
          <cell r="A653" t="e">
            <v>#N/A</v>
          </cell>
          <cell r="C653">
            <v>0</v>
          </cell>
        </row>
        <row r="654">
          <cell r="A654" t="e">
            <v>#N/A</v>
          </cell>
          <cell r="C654">
            <v>0</v>
          </cell>
        </row>
        <row r="655">
          <cell r="A655" t="e">
            <v>#N/A</v>
          </cell>
          <cell r="C655">
            <v>0</v>
          </cell>
        </row>
        <row r="656">
          <cell r="A656" t="e">
            <v>#N/A</v>
          </cell>
          <cell r="C656">
            <v>0</v>
          </cell>
        </row>
        <row r="657">
          <cell r="A657" t="e">
            <v>#N/A</v>
          </cell>
          <cell r="C657">
            <v>0</v>
          </cell>
        </row>
        <row r="658">
          <cell r="A658" t="e">
            <v>#N/A</v>
          </cell>
          <cell r="C658">
            <v>0</v>
          </cell>
        </row>
        <row r="659">
          <cell r="A659" t="e">
            <v>#N/A</v>
          </cell>
          <cell r="C659">
            <v>0</v>
          </cell>
        </row>
        <row r="660">
          <cell r="A660" t="e">
            <v>#N/A</v>
          </cell>
          <cell r="C660">
            <v>0</v>
          </cell>
        </row>
        <row r="661">
          <cell r="A661" t="e">
            <v>#N/A</v>
          </cell>
          <cell r="C661">
            <v>0</v>
          </cell>
        </row>
        <row r="662">
          <cell r="A662" t="e">
            <v>#N/A</v>
          </cell>
          <cell r="C662">
            <v>0</v>
          </cell>
        </row>
        <row r="663">
          <cell r="A663" t="e">
            <v>#N/A</v>
          </cell>
          <cell r="C663">
            <v>0</v>
          </cell>
        </row>
        <row r="664">
          <cell r="A664" t="e">
            <v>#N/A</v>
          </cell>
          <cell r="C664">
            <v>0</v>
          </cell>
        </row>
        <row r="665">
          <cell r="A665" t="e">
            <v>#N/A</v>
          </cell>
          <cell r="C665">
            <v>0</v>
          </cell>
        </row>
        <row r="666">
          <cell r="A666" t="e">
            <v>#N/A</v>
          </cell>
          <cell r="C666">
            <v>0</v>
          </cell>
        </row>
        <row r="667">
          <cell r="A667" t="e">
            <v>#N/A</v>
          </cell>
          <cell r="C667">
            <v>0</v>
          </cell>
        </row>
        <row r="668">
          <cell r="A668" t="e">
            <v>#N/A</v>
          </cell>
          <cell r="C668">
            <v>0</v>
          </cell>
        </row>
        <row r="669">
          <cell r="A669" t="e">
            <v>#N/A</v>
          </cell>
          <cell r="C669">
            <v>0</v>
          </cell>
        </row>
        <row r="670">
          <cell r="A670" t="e">
            <v>#N/A</v>
          </cell>
          <cell r="C670">
            <v>0</v>
          </cell>
        </row>
        <row r="671">
          <cell r="A671" t="e">
            <v>#N/A</v>
          </cell>
          <cell r="C671">
            <v>0</v>
          </cell>
        </row>
        <row r="672">
          <cell r="A672" t="e">
            <v>#N/A</v>
          </cell>
          <cell r="C672">
            <v>0</v>
          </cell>
        </row>
        <row r="673">
          <cell r="A673" t="e">
            <v>#N/A</v>
          </cell>
          <cell r="C673">
            <v>0</v>
          </cell>
        </row>
        <row r="674">
          <cell r="A674" t="e">
            <v>#N/A</v>
          </cell>
          <cell r="C674">
            <v>0</v>
          </cell>
        </row>
        <row r="675">
          <cell r="A675" t="e">
            <v>#N/A</v>
          </cell>
          <cell r="C675">
            <v>0</v>
          </cell>
        </row>
        <row r="676">
          <cell r="A676" t="e">
            <v>#N/A</v>
          </cell>
          <cell r="C676">
            <v>0</v>
          </cell>
        </row>
        <row r="677">
          <cell r="A677" t="e">
            <v>#N/A</v>
          </cell>
          <cell r="C677">
            <v>0</v>
          </cell>
        </row>
        <row r="678">
          <cell r="A678" t="e">
            <v>#N/A</v>
          </cell>
          <cell r="C678">
            <v>0</v>
          </cell>
        </row>
        <row r="679">
          <cell r="A679" t="e">
            <v>#N/A</v>
          </cell>
          <cell r="C679">
            <v>0</v>
          </cell>
        </row>
        <row r="680">
          <cell r="A680" t="e">
            <v>#N/A</v>
          </cell>
          <cell r="C680">
            <v>0</v>
          </cell>
        </row>
        <row r="681">
          <cell r="A681" t="e">
            <v>#N/A</v>
          </cell>
          <cell r="C681">
            <v>0</v>
          </cell>
        </row>
        <row r="682">
          <cell r="A682" t="e">
            <v>#N/A</v>
          </cell>
          <cell r="C682">
            <v>0</v>
          </cell>
        </row>
        <row r="683">
          <cell r="A683" t="e">
            <v>#N/A</v>
          </cell>
          <cell r="C683">
            <v>0</v>
          </cell>
        </row>
        <row r="684">
          <cell r="A684" t="e">
            <v>#N/A</v>
          </cell>
          <cell r="C684">
            <v>0</v>
          </cell>
        </row>
        <row r="685">
          <cell r="A685" t="e">
            <v>#N/A</v>
          </cell>
          <cell r="C685">
            <v>0</v>
          </cell>
        </row>
        <row r="686">
          <cell r="A686" t="e">
            <v>#N/A</v>
          </cell>
          <cell r="C686">
            <v>0</v>
          </cell>
        </row>
        <row r="687">
          <cell r="A687" t="e">
            <v>#N/A</v>
          </cell>
          <cell r="C687">
            <v>0</v>
          </cell>
        </row>
        <row r="688">
          <cell r="A688" t="e">
            <v>#N/A</v>
          </cell>
          <cell r="C688">
            <v>0</v>
          </cell>
        </row>
        <row r="689">
          <cell r="A689" t="e">
            <v>#N/A</v>
          </cell>
          <cell r="C689">
            <v>0</v>
          </cell>
        </row>
        <row r="690">
          <cell r="A690" t="e">
            <v>#N/A</v>
          </cell>
          <cell r="C690">
            <v>0</v>
          </cell>
        </row>
        <row r="691">
          <cell r="A691" t="e">
            <v>#N/A</v>
          </cell>
          <cell r="C691">
            <v>0</v>
          </cell>
        </row>
        <row r="692">
          <cell r="A692" t="e">
            <v>#N/A</v>
          </cell>
          <cell r="C692">
            <v>0</v>
          </cell>
        </row>
        <row r="693">
          <cell r="A693" t="e">
            <v>#N/A</v>
          </cell>
          <cell r="C693">
            <v>0</v>
          </cell>
        </row>
        <row r="694">
          <cell r="A694" t="e">
            <v>#N/A</v>
          </cell>
          <cell r="C694">
            <v>0</v>
          </cell>
        </row>
        <row r="695">
          <cell r="A695" t="e">
            <v>#N/A</v>
          </cell>
          <cell r="C695">
            <v>0</v>
          </cell>
        </row>
        <row r="696">
          <cell r="A696" t="e">
            <v>#N/A</v>
          </cell>
          <cell r="C696">
            <v>0</v>
          </cell>
        </row>
        <row r="697">
          <cell r="A697" t="e">
            <v>#N/A</v>
          </cell>
          <cell r="C697">
            <v>0</v>
          </cell>
        </row>
        <row r="698">
          <cell r="A698" t="e">
            <v>#N/A</v>
          </cell>
          <cell r="C698">
            <v>0</v>
          </cell>
        </row>
        <row r="699">
          <cell r="A699" t="e">
            <v>#N/A</v>
          </cell>
          <cell r="C699">
            <v>0</v>
          </cell>
        </row>
        <row r="700">
          <cell r="A700" t="e">
            <v>#N/A</v>
          </cell>
          <cell r="C700">
            <v>0</v>
          </cell>
        </row>
        <row r="701">
          <cell r="A701" t="e">
            <v>#N/A</v>
          </cell>
          <cell r="C701">
            <v>0</v>
          </cell>
        </row>
        <row r="702">
          <cell r="A702" t="e">
            <v>#N/A</v>
          </cell>
          <cell r="C702">
            <v>0</v>
          </cell>
        </row>
        <row r="703">
          <cell r="A703" t="e">
            <v>#N/A</v>
          </cell>
          <cell r="C703">
            <v>0</v>
          </cell>
        </row>
        <row r="704">
          <cell r="A704" t="e">
            <v>#N/A</v>
          </cell>
          <cell r="C704">
            <v>0</v>
          </cell>
        </row>
        <row r="705">
          <cell r="A705" t="e">
            <v>#N/A</v>
          </cell>
          <cell r="C705">
            <v>0</v>
          </cell>
        </row>
        <row r="706">
          <cell r="A706" t="e">
            <v>#N/A</v>
          </cell>
          <cell r="C706">
            <v>0</v>
          </cell>
        </row>
        <row r="707">
          <cell r="A707" t="e">
            <v>#N/A</v>
          </cell>
          <cell r="C707">
            <v>0</v>
          </cell>
        </row>
        <row r="708">
          <cell r="A708" t="e">
            <v>#N/A</v>
          </cell>
          <cell r="C708">
            <v>0</v>
          </cell>
        </row>
        <row r="709">
          <cell r="A709" t="e">
            <v>#N/A</v>
          </cell>
          <cell r="C709">
            <v>0</v>
          </cell>
        </row>
        <row r="710">
          <cell r="A710" t="e">
            <v>#N/A</v>
          </cell>
          <cell r="C710">
            <v>0</v>
          </cell>
        </row>
        <row r="711">
          <cell r="A711" t="e">
            <v>#N/A</v>
          </cell>
          <cell r="C711">
            <v>0</v>
          </cell>
        </row>
        <row r="712">
          <cell r="A712" t="e">
            <v>#N/A</v>
          </cell>
          <cell r="C712">
            <v>0</v>
          </cell>
        </row>
        <row r="713">
          <cell r="A713" t="e">
            <v>#N/A</v>
          </cell>
          <cell r="C713">
            <v>0</v>
          </cell>
        </row>
        <row r="714">
          <cell r="A714" t="e">
            <v>#N/A</v>
          </cell>
          <cell r="C714">
            <v>0</v>
          </cell>
        </row>
        <row r="715">
          <cell r="A715" t="e">
            <v>#N/A</v>
          </cell>
          <cell r="C715">
            <v>0</v>
          </cell>
        </row>
        <row r="716">
          <cell r="A716" t="e">
            <v>#N/A</v>
          </cell>
          <cell r="C716">
            <v>0</v>
          </cell>
        </row>
        <row r="717">
          <cell r="A717" t="e">
            <v>#N/A</v>
          </cell>
          <cell r="C717">
            <v>0</v>
          </cell>
        </row>
        <row r="718">
          <cell r="A718" t="e">
            <v>#N/A</v>
          </cell>
          <cell r="C718">
            <v>0</v>
          </cell>
        </row>
        <row r="719">
          <cell r="A719" t="e">
            <v>#N/A</v>
          </cell>
          <cell r="C719">
            <v>0</v>
          </cell>
        </row>
        <row r="720">
          <cell r="A720" t="e">
            <v>#N/A</v>
          </cell>
          <cell r="C720">
            <v>0</v>
          </cell>
        </row>
        <row r="721">
          <cell r="A721" t="e">
            <v>#N/A</v>
          </cell>
          <cell r="C721">
            <v>0</v>
          </cell>
        </row>
        <row r="722">
          <cell r="A722" t="e">
            <v>#N/A</v>
          </cell>
          <cell r="C722">
            <v>0</v>
          </cell>
        </row>
        <row r="723">
          <cell r="A723" t="e">
            <v>#N/A</v>
          </cell>
          <cell r="C723">
            <v>0</v>
          </cell>
        </row>
        <row r="724">
          <cell r="A724" t="e">
            <v>#N/A</v>
          </cell>
          <cell r="C724">
            <v>0</v>
          </cell>
        </row>
        <row r="725">
          <cell r="A725" t="e">
            <v>#N/A</v>
          </cell>
          <cell r="C725">
            <v>0</v>
          </cell>
        </row>
        <row r="726">
          <cell r="A726" t="e">
            <v>#N/A</v>
          </cell>
          <cell r="C726">
            <v>0</v>
          </cell>
        </row>
        <row r="727">
          <cell r="A727" t="e">
            <v>#N/A</v>
          </cell>
          <cell r="C727">
            <v>0</v>
          </cell>
        </row>
        <row r="728">
          <cell r="A728" t="e">
            <v>#N/A</v>
          </cell>
          <cell r="C728">
            <v>0</v>
          </cell>
        </row>
        <row r="729">
          <cell r="A729" t="e">
            <v>#N/A</v>
          </cell>
          <cell r="C729">
            <v>0</v>
          </cell>
        </row>
        <row r="730">
          <cell r="A730" t="e">
            <v>#N/A</v>
          </cell>
          <cell r="C730">
            <v>0</v>
          </cell>
        </row>
        <row r="731">
          <cell r="A731" t="e">
            <v>#N/A</v>
          </cell>
          <cell r="C731">
            <v>0</v>
          </cell>
        </row>
        <row r="732">
          <cell r="A732" t="e">
            <v>#N/A</v>
          </cell>
          <cell r="C732">
            <v>0</v>
          </cell>
        </row>
        <row r="733">
          <cell r="A733" t="e">
            <v>#N/A</v>
          </cell>
          <cell r="C733">
            <v>0</v>
          </cell>
        </row>
        <row r="734">
          <cell r="A734" t="e">
            <v>#N/A</v>
          </cell>
          <cell r="C734">
            <v>0</v>
          </cell>
        </row>
        <row r="735">
          <cell r="A735" t="e">
            <v>#N/A</v>
          </cell>
          <cell r="C735">
            <v>0</v>
          </cell>
        </row>
        <row r="736">
          <cell r="A736" t="e">
            <v>#N/A</v>
          </cell>
          <cell r="C736">
            <v>0</v>
          </cell>
        </row>
        <row r="737">
          <cell r="A737" t="e">
            <v>#N/A</v>
          </cell>
          <cell r="C737">
            <v>0</v>
          </cell>
        </row>
        <row r="738">
          <cell r="A738" t="e">
            <v>#N/A</v>
          </cell>
          <cell r="C738">
            <v>0</v>
          </cell>
        </row>
        <row r="739">
          <cell r="A739" t="e">
            <v>#N/A</v>
          </cell>
          <cell r="C739">
            <v>0</v>
          </cell>
        </row>
        <row r="740">
          <cell r="A740" t="e">
            <v>#N/A</v>
          </cell>
          <cell r="C740">
            <v>0</v>
          </cell>
        </row>
        <row r="741">
          <cell r="A741" t="e">
            <v>#N/A</v>
          </cell>
          <cell r="C741">
            <v>0</v>
          </cell>
        </row>
        <row r="742">
          <cell r="A742" t="e">
            <v>#N/A</v>
          </cell>
          <cell r="C742">
            <v>0</v>
          </cell>
        </row>
        <row r="743">
          <cell r="A743" t="e">
            <v>#N/A</v>
          </cell>
          <cell r="C743">
            <v>0</v>
          </cell>
        </row>
        <row r="744">
          <cell r="A744" t="e">
            <v>#N/A</v>
          </cell>
          <cell r="C744">
            <v>0</v>
          </cell>
        </row>
        <row r="745">
          <cell r="A745" t="e">
            <v>#N/A</v>
          </cell>
          <cell r="C745">
            <v>0</v>
          </cell>
        </row>
        <row r="746">
          <cell r="A746" t="e">
            <v>#N/A</v>
          </cell>
          <cell r="C746">
            <v>0</v>
          </cell>
        </row>
        <row r="747">
          <cell r="A747" t="e">
            <v>#N/A</v>
          </cell>
          <cell r="C747">
            <v>0</v>
          </cell>
        </row>
        <row r="748">
          <cell r="A748" t="e">
            <v>#N/A</v>
          </cell>
          <cell r="C748">
            <v>0</v>
          </cell>
        </row>
        <row r="749">
          <cell r="A749" t="e">
            <v>#N/A</v>
          </cell>
          <cell r="C749">
            <v>0</v>
          </cell>
        </row>
        <row r="750">
          <cell r="A750" t="e">
            <v>#N/A</v>
          </cell>
          <cell r="C750">
            <v>0</v>
          </cell>
        </row>
        <row r="751">
          <cell r="A751" t="e">
            <v>#N/A</v>
          </cell>
          <cell r="C751">
            <v>0</v>
          </cell>
        </row>
        <row r="752">
          <cell r="A752" t="e">
            <v>#N/A</v>
          </cell>
          <cell r="C752">
            <v>0</v>
          </cell>
        </row>
        <row r="753">
          <cell r="A753" t="e">
            <v>#N/A</v>
          </cell>
          <cell r="C753">
            <v>0</v>
          </cell>
        </row>
        <row r="754">
          <cell r="A754" t="e">
            <v>#N/A</v>
          </cell>
          <cell r="C754">
            <v>0</v>
          </cell>
        </row>
        <row r="755">
          <cell r="A755" t="e">
            <v>#N/A</v>
          </cell>
          <cell r="C755">
            <v>0</v>
          </cell>
        </row>
        <row r="756">
          <cell r="A756" t="e">
            <v>#N/A</v>
          </cell>
          <cell r="C756">
            <v>0</v>
          </cell>
        </row>
        <row r="757">
          <cell r="A757" t="e">
            <v>#N/A</v>
          </cell>
          <cell r="C757">
            <v>0</v>
          </cell>
        </row>
        <row r="758">
          <cell r="A758" t="e">
            <v>#N/A</v>
          </cell>
          <cell r="C758">
            <v>0</v>
          </cell>
        </row>
        <row r="759">
          <cell r="A759" t="e">
            <v>#N/A</v>
          </cell>
          <cell r="C759">
            <v>0</v>
          </cell>
        </row>
        <row r="760">
          <cell r="A760" t="e">
            <v>#N/A</v>
          </cell>
          <cell r="C760">
            <v>0</v>
          </cell>
        </row>
        <row r="761">
          <cell r="A761" t="e">
            <v>#N/A</v>
          </cell>
          <cell r="C761">
            <v>0</v>
          </cell>
        </row>
        <row r="762">
          <cell r="A762" t="e">
            <v>#N/A</v>
          </cell>
          <cell r="C762">
            <v>0</v>
          </cell>
        </row>
        <row r="763">
          <cell r="A763" t="e">
            <v>#N/A</v>
          </cell>
          <cell r="C763">
            <v>0</v>
          </cell>
        </row>
        <row r="764">
          <cell r="A764" t="e">
            <v>#N/A</v>
          </cell>
          <cell r="C764">
            <v>0</v>
          </cell>
        </row>
        <row r="765">
          <cell r="A765" t="e">
            <v>#N/A</v>
          </cell>
          <cell r="C765">
            <v>0</v>
          </cell>
        </row>
        <row r="766">
          <cell r="A766" t="e">
            <v>#N/A</v>
          </cell>
          <cell r="C766">
            <v>0</v>
          </cell>
        </row>
        <row r="767">
          <cell r="A767" t="e">
            <v>#N/A</v>
          </cell>
          <cell r="C767">
            <v>0</v>
          </cell>
        </row>
        <row r="768">
          <cell r="A768" t="e">
            <v>#N/A</v>
          </cell>
          <cell r="C768">
            <v>0</v>
          </cell>
        </row>
        <row r="769">
          <cell r="A769" t="e">
            <v>#N/A</v>
          </cell>
          <cell r="C769">
            <v>0</v>
          </cell>
        </row>
        <row r="770">
          <cell r="A770" t="e">
            <v>#N/A</v>
          </cell>
          <cell r="C770">
            <v>0</v>
          </cell>
        </row>
        <row r="771">
          <cell r="A771" t="e">
            <v>#N/A</v>
          </cell>
          <cell r="C771">
            <v>0</v>
          </cell>
        </row>
        <row r="772">
          <cell r="A772" t="e">
            <v>#N/A</v>
          </cell>
          <cell r="C772">
            <v>0</v>
          </cell>
        </row>
        <row r="773">
          <cell r="A773" t="e">
            <v>#N/A</v>
          </cell>
          <cell r="C773">
            <v>0</v>
          </cell>
        </row>
        <row r="774">
          <cell r="A774" t="e">
            <v>#N/A</v>
          </cell>
          <cell r="C774">
            <v>0</v>
          </cell>
        </row>
        <row r="775">
          <cell r="A775" t="e">
            <v>#N/A</v>
          </cell>
          <cell r="C775">
            <v>0</v>
          </cell>
        </row>
        <row r="776">
          <cell r="A776" t="e">
            <v>#N/A</v>
          </cell>
          <cell r="C776">
            <v>0</v>
          </cell>
        </row>
        <row r="777">
          <cell r="A777" t="e">
            <v>#N/A</v>
          </cell>
          <cell r="C777">
            <v>0</v>
          </cell>
        </row>
        <row r="778">
          <cell r="A778" t="e">
            <v>#N/A</v>
          </cell>
          <cell r="C778">
            <v>0</v>
          </cell>
        </row>
        <row r="779">
          <cell r="A779" t="e">
            <v>#N/A</v>
          </cell>
          <cell r="C779">
            <v>0</v>
          </cell>
        </row>
        <row r="780">
          <cell r="A780" t="e">
            <v>#N/A</v>
          </cell>
          <cell r="C780">
            <v>0</v>
          </cell>
        </row>
        <row r="781">
          <cell r="A781" t="e">
            <v>#N/A</v>
          </cell>
          <cell r="C781">
            <v>0</v>
          </cell>
        </row>
        <row r="782">
          <cell r="A782" t="e">
            <v>#N/A</v>
          </cell>
          <cell r="C782">
            <v>0</v>
          </cell>
        </row>
        <row r="783">
          <cell r="A783" t="e">
            <v>#N/A</v>
          </cell>
          <cell r="C783">
            <v>0</v>
          </cell>
        </row>
        <row r="784">
          <cell r="A784" t="e">
            <v>#N/A</v>
          </cell>
          <cell r="C784">
            <v>0</v>
          </cell>
        </row>
        <row r="785">
          <cell r="A785" t="e">
            <v>#N/A</v>
          </cell>
          <cell r="C785">
            <v>0</v>
          </cell>
        </row>
        <row r="786">
          <cell r="A786" t="e">
            <v>#N/A</v>
          </cell>
          <cell r="C786">
            <v>0</v>
          </cell>
        </row>
        <row r="787">
          <cell r="A787" t="e">
            <v>#N/A</v>
          </cell>
          <cell r="C787">
            <v>0</v>
          </cell>
        </row>
        <row r="788">
          <cell r="A788" t="e">
            <v>#N/A</v>
          </cell>
          <cell r="C788">
            <v>0</v>
          </cell>
        </row>
        <row r="789">
          <cell r="A789" t="e">
            <v>#N/A</v>
          </cell>
          <cell r="C789">
            <v>0</v>
          </cell>
        </row>
        <row r="790">
          <cell r="A790" t="e">
            <v>#N/A</v>
          </cell>
          <cell r="C790">
            <v>0</v>
          </cell>
        </row>
        <row r="791">
          <cell r="A791" t="e">
            <v>#N/A</v>
          </cell>
          <cell r="C791">
            <v>0</v>
          </cell>
        </row>
        <row r="792">
          <cell r="A792" t="e">
            <v>#N/A</v>
          </cell>
          <cell r="C792">
            <v>0</v>
          </cell>
        </row>
        <row r="793">
          <cell r="A793" t="e">
            <v>#N/A</v>
          </cell>
          <cell r="C793">
            <v>0</v>
          </cell>
        </row>
        <row r="794">
          <cell r="A794" t="e">
            <v>#N/A</v>
          </cell>
          <cell r="C794">
            <v>0</v>
          </cell>
        </row>
        <row r="795">
          <cell r="A795" t="e">
            <v>#N/A</v>
          </cell>
          <cell r="C795">
            <v>0</v>
          </cell>
        </row>
        <row r="796">
          <cell r="A796" t="e">
            <v>#N/A</v>
          </cell>
          <cell r="C796">
            <v>0</v>
          </cell>
        </row>
        <row r="797">
          <cell r="A797" t="e">
            <v>#N/A</v>
          </cell>
          <cell r="C797">
            <v>0</v>
          </cell>
        </row>
        <row r="798">
          <cell r="A798" t="e">
            <v>#N/A</v>
          </cell>
          <cell r="C798">
            <v>0</v>
          </cell>
        </row>
        <row r="799">
          <cell r="A799" t="e">
            <v>#N/A</v>
          </cell>
          <cell r="C799">
            <v>0</v>
          </cell>
        </row>
        <row r="800">
          <cell r="A800" t="e">
            <v>#N/A</v>
          </cell>
          <cell r="C800">
            <v>0</v>
          </cell>
        </row>
        <row r="801">
          <cell r="A801" t="e">
            <v>#N/A</v>
          </cell>
          <cell r="C801">
            <v>0</v>
          </cell>
        </row>
        <row r="802">
          <cell r="A802" t="e">
            <v>#N/A</v>
          </cell>
          <cell r="C802">
            <v>0</v>
          </cell>
        </row>
        <row r="803">
          <cell r="A803" t="e">
            <v>#N/A</v>
          </cell>
          <cell r="C803">
            <v>0</v>
          </cell>
        </row>
        <row r="804">
          <cell r="A804" t="e">
            <v>#N/A</v>
          </cell>
          <cell r="C804">
            <v>0</v>
          </cell>
        </row>
        <row r="805">
          <cell r="A805" t="e">
            <v>#N/A</v>
          </cell>
          <cell r="C805">
            <v>0</v>
          </cell>
        </row>
        <row r="806">
          <cell r="A806" t="e">
            <v>#N/A</v>
          </cell>
          <cell r="C806">
            <v>0</v>
          </cell>
        </row>
        <row r="807">
          <cell r="A807" t="e">
            <v>#N/A</v>
          </cell>
          <cell r="C807">
            <v>0</v>
          </cell>
        </row>
        <row r="808">
          <cell r="A808" t="e">
            <v>#N/A</v>
          </cell>
          <cell r="C808">
            <v>0</v>
          </cell>
        </row>
        <row r="809">
          <cell r="A809" t="e">
            <v>#N/A</v>
          </cell>
          <cell r="C809">
            <v>0</v>
          </cell>
        </row>
        <row r="810">
          <cell r="A810" t="e">
            <v>#N/A</v>
          </cell>
          <cell r="C810">
            <v>0</v>
          </cell>
        </row>
        <row r="811">
          <cell r="A811" t="e">
            <v>#N/A</v>
          </cell>
          <cell r="C811">
            <v>0</v>
          </cell>
        </row>
        <row r="812">
          <cell r="A812" t="e">
            <v>#N/A</v>
          </cell>
          <cell r="C812">
            <v>0</v>
          </cell>
        </row>
        <row r="813">
          <cell r="A813" t="e">
            <v>#N/A</v>
          </cell>
          <cell r="C813">
            <v>0</v>
          </cell>
        </row>
        <row r="814">
          <cell r="A814" t="e">
            <v>#N/A</v>
          </cell>
          <cell r="C814">
            <v>0</v>
          </cell>
        </row>
        <row r="815">
          <cell r="A815" t="e">
            <v>#N/A</v>
          </cell>
          <cell r="C815">
            <v>0</v>
          </cell>
        </row>
        <row r="816">
          <cell r="A816" t="e">
            <v>#N/A</v>
          </cell>
          <cell r="C816">
            <v>0</v>
          </cell>
        </row>
        <row r="817">
          <cell r="A817" t="e">
            <v>#N/A</v>
          </cell>
          <cell r="C817">
            <v>0</v>
          </cell>
        </row>
        <row r="818">
          <cell r="A818" t="e">
            <v>#N/A</v>
          </cell>
          <cell r="C818">
            <v>0</v>
          </cell>
        </row>
        <row r="819">
          <cell r="A819" t="e">
            <v>#N/A</v>
          </cell>
          <cell r="C819">
            <v>0</v>
          </cell>
        </row>
        <row r="820">
          <cell r="A820" t="e">
            <v>#N/A</v>
          </cell>
          <cell r="C820">
            <v>0</v>
          </cell>
        </row>
        <row r="821">
          <cell r="A821" t="e">
            <v>#N/A</v>
          </cell>
          <cell r="C821">
            <v>0</v>
          </cell>
        </row>
        <row r="822">
          <cell r="A822" t="e">
            <v>#N/A</v>
          </cell>
          <cell r="C822">
            <v>0</v>
          </cell>
        </row>
        <row r="823">
          <cell r="A823" t="e">
            <v>#N/A</v>
          </cell>
          <cell r="C823">
            <v>0</v>
          </cell>
        </row>
        <row r="824">
          <cell r="A824" t="e">
            <v>#N/A</v>
          </cell>
          <cell r="C824">
            <v>0</v>
          </cell>
        </row>
        <row r="825">
          <cell r="A825" t="e">
            <v>#N/A</v>
          </cell>
          <cell r="C825">
            <v>0</v>
          </cell>
        </row>
        <row r="826">
          <cell r="A826" t="e">
            <v>#N/A</v>
          </cell>
          <cell r="C826">
            <v>0</v>
          </cell>
        </row>
        <row r="827">
          <cell r="A827" t="e">
            <v>#N/A</v>
          </cell>
          <cell r="C827">
            <v>0</v>
          </cell>
        </row>
        <row r="828">
          <cell r="A828" t="e">
            <v>#N/A</v>
          </cell>
          <cell r="C828">
            <v>0</v>
          </cell>
        </row>
        <row r="829">
          <cell r="A829" t="e">
            <v>#N/A</v>
          </cell>
          <cell r="C829">
            <v>0</v>
          </cell>
        </row>
        <row r="830">
          <cell r="A830" t="e">
            <v>#N/A</v>
          </cell>
          <cell r="C830">
            <v>0</v>
          </cell>
        </row>
        <row r="831">
          <cell r="A831" t="e">
            <v>#N/A</v>
          </cell>
          <cell r="C831">
            <v>0</v>
          </cell>
        </row>
        <row r="832">
          <cell r="A832" t="e">
            <v>#N/A</v>
          </cell>
          <cell r="C832">
            <v>0</v>
          </cell>
        </row>
        <row r="833">
          <cell r="A833" t="e">
            <v>#N/A</v>
          </cell>
          <cell r="C833">
            <v>0</v>
          </cell>
        </row>
        <row r="834">
          <cell r="A834" t="e">
            <v>#N/A</v>
          </cell>
          <cell r="C834">
            <v>0</v>
          </cell>
        </row>
        <row r="835">
          <cell r="A835" t="e">
            <v>#N/A</v>
          </cell>
          <cell r="C835">
            <v>0</v>
          </cell>
        </row>
        <row r="836">
          <cell r="A836" t="e">
            <v>#N/A</v>
          </cell>
          <cell r="C836">
            <v>0</v>
          </cell>
        </row>
        <row r="837">
          <cell r="A837" t="e">
            <v>#N/A</v>
          </cell>
          <cell r="C837">
            <v>0</v>
          </cell>
        </row>
        <row r="838">
          <cell r="A838" t="e">
            <v>#N/A</v>
          </cell>
          <cell r="C838">
            <v>0</v>
          </cell>
        </row>
        <row r="839">
          <cell r="A839" t="e">
            <v>#N/A</v>
          </cell>
          <cell r="C839">
            <v>0</v>
          </cell>
        </row>
        <row r="840">
          <cell r="A840" t="e">
            <v>#N/A</v>
          </cell>
          <cell r="C840">
            <v>0</v>
          </cell>
        </row>
        <row r="841">
          <cell r="A841" t="e">
            <v>#N/A</v>
          </cell>
          <cell r="C841">
            <v>0</v>
          </cell>
        </row>
        <row r="842">
          <cell r="A842" t="e">
            <v>#N/A</v>
          </cell>
          <cell r="C842">
            <v>0</v>
          </cell>
        </row>
        <row r="843">
          <cell r="A843" t="e">
            <v>#N/A</v>
          </cell>
          <cell r="C843">
            <v>0</v>
          </cell>
        </row>
        <row r="844">
          <cell r="A844" t="e">
            <v>#N/A</v>
          </cell>
          <cell r="C844">
            <v>0</v>
          </cell>
        </row>
        <row r="845">
          <cell r="A845" t="e">
            <v>#N/A</v>
          </cell>
          <cell r="C845">
            <v>0</v>
          </cell>
        </row>
        <row r="846">
          <cell r="A846" t="e">
            <v>#N/A</v>
          </cell>
          <cell r="C846">
            <v>0</v>
          </cell>
        </row>
        <row r="847">
          <cell r="A847" t="e">
            <v>#N/A</v>
          </cell>
          <cell r="C847">
            <v>0</v>
          </cell>
        </row>
        <row r="848">
          <cell r="A848" t="e">
            <v>#N/A</v>
          </cell>
          <cell r="C848">
            <v>0</v>
          </cell>
        </row>
        <row r="849">
          <cell r="A849" t="e">
            <v>#N/A</v>
          </cell>
          <cell r="C849">
            <v>0</v>
          </cell>
        </row>
        <row r="850">
          <cell r="A850" t="e">
            <v>#N/A</v>
          </cell>
          <cell r="C850">
            <v>0</v>
          </cell>
        </row>
        <row r="851">
          <cell r="A851" t="e">
            <v>#N/A</v>
          </cell>
          <cell r="C851">
            <v>0</v>
          </cell>
        </row>
        <row r="852">
          <cell r="A852" t="e">
            <v>#N/A</v>
          </cell>
          <cell r="C852">
            <v>0</v>
          </cell>
        </row>
        <row r="853">
          <cell r="A853" t="e">
            <v>#N/A</v>
          </cell>
          <cell r="C853">
            <v>0</v>
          </cell>
        </row>
        <row r="854">
          <cell r="A854" t="e">
            <v>#N/A</v>
          </cell>
          <cell r="C854">
            <v>0</v>
          </cell>
        </row>
        <row r="855">
          <cell r="A855" t="e">
            <v>#N/A</v>
          </cell>
          <cell r="C855">
            <v>0</v>
          </cell>
        </row>
        <row r="856">
          <cell r="A856" t="e">
            <v>#N/A</v>
          </cell>
          <cell r="C856">
            <v>0</v>
          </cell>
        </row>
        <row r="857">
          <cell r="A857" t="e">
            <v>#N/A</v>
          </cell>
          <cell r="C857">
            <v>0</v>
          </cell>
        </row>
        <row r="858">
          <cell r="A858" t="e">
            <v>#N/A</v>
          </cell>
          <cell r="C858">
            <v>0</v>
          </cell>
        </row>
        <row r="859">
          <cell r="A859" t="e">
            <v>#N/A</v>
          </cell>
          <cell r="C859">
            <v>0</v>
          </cell>
        </row>
        <row r="860">
          <cell r="A860" t="e">
            <v>#N/A</v>
          </cell>
          <cell r="C860">
            <v>0</v>
          </cell>
        </row>
        <row r="861">
          <cell r="A861" t="e">
            <v>#N/A</v>
          </cell>
          <cell r="C861">
            <v>0</v>
          </cell>
        </row>
        <row r="862">
          <cell r="A862" t="e">
            <v>#N/A</v>
          </cell>
          <cell r="C862">
            <v>0</v>
          </cell>
        </row>
        <row r="863">
          <cell r="A863" t="e">
            <v>#N/A</v>
          </cell>
          <cell r="C863">
            <v>0</v>
          </cell>
        </row>
        <row r="864">
          <cell r="A864" t="e">
            <v>#N/A</v>
          </cell>
          <cell r="C864">
            <v>0</v>
          </cell>
        </row>
        <row r="865">
          <cell r="A865" t="e">
            <v>#N/A</v>
          </cell>
          <cell r="C865">
            <v>0</v>
          </cell>
        </row>
        <row r="866">
          <cell r="A866" t="e">
            <v>#N/A</v>
          </cell>
          <cell r="C866">
            <v>0</v>
          </cell>
        </row>
        <row r="867">
          <cell r="A867" t="e">
            <v>#N/A</v>
          </cell>
          <cell r="C867">
            <v>0</v>
          </cell>
        </row>
        <row r="868">
          <cell r="A868" t="e">
            <v>#N/A</v>
          </cell>
          <cell r="C868">
            <v>0</v>
          </cell>
        </row>
        <row r="869">
          <cell r="A869" t="e">
            <v>#N/A</v>
          </cell>
          <cell r="C869">
            <v>0</v>
          </cell>
        </row>
        <row r="870">
          <cell r="A870" t="e">
            <v>#N/A</v>
          </cell>
          <cell r="C870">
            <v>0</v>
          </cell>
        </row>
        <row r="871">
          <cell r="A871" t="e">
            <v>#N/A</v>
          </cell>
          <cell r="C871">
            <v>0</v>
          </cell>
        </row>
        <row r="872">
          <cell r="A872" t="e">
            <v>#N/A</v>
          </cell>
          <cell r="C872">
            <v>0</v>
          </cell>
        </row>
        <row r="873">
          <cell r="A873" t="e">
            <v>#N/A</v>
          </cell>
          <cell r="C873">
            <v>0</v>
          </cell>
        </row>
        <row r="874">
          <cell r="A874" t="e">
            <v>#N/A</v>
          </cell>
          <cell r="C874">
            <v>0</v>
          </cell>
        </row>
        <row r="875">
          <cell r="A875" t="e">
            <v>#N/A</v>
          </cell>
          <cell r="C875">
            <v>0</v>
          </cell>
        </row>
        <row r="876">
          <cell r="A876" t="e">
            <v>#N/A</v>
          </cell>
          <cell r="C876">
            <v>0</v>
          </cell>
        </row>
        <row r="877">
          <cell r="A877" t="e">
            <v>#N/A</v>
          </cell>
          <cell r="C877">
            <v>0</v>
          </cell>
        </row>
        <row r="878">
          <cell r="A878" t="e">
            <v>#N/A</v>
          </cell>
          <cell r="C878">
            <v>0</v>
          </cell>
        </row>
        <row r="879">
          <cell r="A879" t="e">
            <v>#N/A</v>
          </cell>
          <cell r="C879">
            <v>0</v>
          </cell>
        </row>
        <row r="880">
          <cell r="A880" t="e">
            <v>#N/A</v>
          </cell>
          <cell r="C880">
            <v>0</v>
          </cell>
        </row>
        <row r="881">
          <cell r="A881" t="e">
            <v>#N/A</v>
          </cell>
          <cell r="C881">
            <v>0</v>
          </cell>
        </row>
        <row r="882">
          <cell r="A882" t="e">
            <v>#N/A</v>
          </cell>
          <cell r="C882">
            <v>0</v>
          </cell>
        </row>
        <row r="883">
          <cell r="A883" t="e">
            <v>#N/A</v>
          </cell>
          <cell r="C883">
            <v>0</v>
          </cell>
        </row>
        <row r="884">
          <cell r="A884" t="e">
            <v>#N/A</v>
          </cell>
          <cell r="C884">
            <v>0</v>
          </cell>
        </row>
        <row r="885">
          <cell r="A885" t="e">
            <v>#N/A</v>
          </cell>
          <cell r="C885">
            <v>0</v>
          </cell>
        </row>
        <row r="886">
          <cell r="A886" t="e">
            <v>#N/A</v>
          </cell>
          <cell r="C886">
            <v>0</v>
          </cell>
        </row>
        <row r="887">
          <cell r="A887" t="e">
            <v>#N/A</v>
          </cell>
          <cell r="C887">
            <v>0</v>
          </cell>
        </row>
        <row r="888">
          <cell r="A888" t="e">
            <v>#N/A</v>
          </cell>
          <cell r="C888">
            <v>0</v>
          </cell>
        </row>
        <row r="889">
          <cell r="A889" t="e">
            <v>#N/A</v>
          </cell>
          <cell r="C889">
            <v>0</v>
          </cell>
        </row>
        <row r="890">
          <cell r="A890" t="e">
            <v>#N/A</v>
          </cell>
          <cell r="C890">
            <v>0</v>
          </cell>
        </row>
        <row r="891">
          <cell r="A891" t="e">
            <v>#N/A</v>
          </cell>
          <cell r="C891">
            <v>0</v>
          </cell>
        </row>
        <row r="892">
          <cell r="A892" t="e">
            <v>#N/A</v>
          </cell>
          <cell r="C892">
            <v>0</v>
          </cell>
        </row>
        <row r="893">
          <cell r="A893" t="e">
            <v>#N/A</v>
          </cell>
          <cell r="C893">
            <v>0</v>
          </cell>
        </row>
        <row r="894">
          <cell r="A894" t="e">
            <v>#N/A</v>
          </cell>
          <cell r="C894">
            <v>0</v>
          </cell>
        </row>
        <row r="895">
          <cell r="A895" t="e">
            <v>#N/A</v>
          </cell>
          <cell r="C895">
            <v>0</v>
          </cell>
        </row>
        <row r="896">
          <cell r="A896" t="e">
            <v>#N/A</v>
          </cell>
          <cell r="C896">
            <v>0</v>
          </cell>
        </row>
        <row r="897">
          <cell r="A897" t="e">
            <v>#N/A</v>
          </cell>
          <cell r="C897">
            <v>0</v>
          </cell>
        </row>
        <row r="898">
          <cell r="A898" t="e">
            <v>#N/A</v>
          </cell>
          <cell r="C898">
            <v>0</v>
          </cell>
        </row>
        <row r="899">
          <cell r="A899" t="e">
            <v>#N/A</v>
          </cell>
          <cell r="C899">
            <v>0</v>
          </cell>
        </row>
        <row r="900">
          <cell r="A900" t="e">
            <v>#N/A</v>
          </cell>
          <cell r="C900">
            <v>0</v>
          </cell>
        </row>
        <row r="901">
          <cell r="A901" t="e">
            <v>#N/A</v>
          </cell>
          <cell r="C901">
            <v>0</v>
          </cell>
        </row>
        <row r="902">
          <cell r="A902" t="e">
            <v>#N/A</v>
          </cell>
          <cell r="C902">
            <v>0</v>
          </cell>
        </row>
        <row r="903">
          <cell r="A903" t="e">
            <v>#N/A</v>
          </cell>
          <cell r="C903">
            <v>0</v>
          </cell>
        </row>
        <row r="904">
          <cell r="A904" t="e">
            <v>#N/A</v>
          </cell>
          <cell r="C904">
            <v>0</v>
          </cell>
        </row>
        <row r="905">
          <cell r="A905" t="e">
            <v>#N/A</v>
          </cell>
          <cell r="C905">
            <v>0</v>
          </cell>
        </row>
        <row r="906">
          <cell r="A906" t="e">
            <v>#N/A</v>
          </cell>
          <cell r="C906">
            <v>0</v>
          </cell>
        </row>
        <row r="907">
          <cell r="A907" t="e">
            <v>#N/A</v>
          </cell>
          <cell r="C907">
            <v>0</v>
          </cell>
        </row>
        <row r="908">
          <cell r="A908" t="e">
            <v>#N/A</v>
          </cell>
          <cell r="C908">
            <v>0</v>
          </cell>
        </row>
        <row r="909">
          <cell r="A909" t="e">
            <v>#N/A</v>
          </cell>
          <cell r="C909">
            <v>0</v>
          </cell>
        </row>
        <row r="910">
          <cell r="A910" t="e">
            <v>#N/A</v>
          </cell>
          <cell r="C910">
            <v>0</v>
          </cell>
        </row>
        <row r="911">
          <cell r="A911" t="e">
            <v>#N/A</v>
          </cell>
          <cell r="C911">
            <v>0</v>
          </cell>
        </row>
        <row r="912">
          <cell r="A912" t="e">
            <v>#N/A</v>
          </cell>
          <cell r="C912">
            <v>0</v>
          </cell>
        </row>
        <row r="913">
          <cell r="A913" t="e">
            <v>#N/A</v>
          </cell>
          <cell r="C913">
            <v>0</v>
          </cell>
        </row>
        <row r="914">
          <cell r="A914" t="e">
            <v>#N/A</v>
          </cell>
          <cell r="C914">
            <v>0</v>
          </cell>
        </row>
        <row r="915">
          <cell r="A915" t="e">
            <v>#N/A</v>
          </cell>
          <cell r="C915">
            <v>0</v>
          </cell>
        </row>
        <row r="916">
          <cell r="A916" t="e">
            <v>#N/A</v>
          </cell>
          <cell r="C916">
            <v>0</v>
          </cell>
        </row>
        <row r="917">
          <cell r="A917" t="e">
            <v>#N/A</v>
          </cell>
          <cell r="C917">
            <v>0</v>
          </cell>
        </row>
        <row r="918">
          <cell r="A918" t="e">
            <v>#N/A</v>
          </cell>
          <cell r="C918">
            <v>0</v>
          </cell>
        </row>
        <row r="919">
          <cell r="A919" t="e">
            <v>#N/A</v>
          </cell>
          <cell r="C919">
            <v>0</v>
          </cell>
        </row>
        <row r="920">
          <cell r="A920" t="e">
            <v>#N/A</v>
          </cell>
          <cell r="C920">
            <v>0</v>
          </cell>
        </row>
        <row r="921">
          <cell r="A921" t="e">
            <v>#N/A</v>
          </cell>
          <cell r="C921">
            <v>0</v>
          </cell>
        </row>
        <row r="922">
          <cell r="A922" t="e">
            <v>#N/A</v>
          </cell>
          <cell r="C922">
            <v>0</v>
          </cell>
        </row>
        <row r="923">
          <cell r="A923" t="e">
            <v>#N/A</v>
          </cell>
          <cell r="C923">
            <v>0</v>
          </cell>
        </row>
        <row r="924">
          <cell r="A924" t="e">
            <v>#N/A</v>
          </cell>
          <cell r="C924">
            <v>0</v>
          </cell>
        </row>
        <row r="925">
          <cell r="A925" t="e">
            <v>#N/A</v>
          </cell>
          <cell r="C925">
            <v>0</v>
          </cell>
        </row>
        <row r="926">
          <cell r="A926" t="e">
            <v>#N/A</v>
          </cell>
          <cell r="C926">
            <v>0</v>
          </cell>
        </row>
        <row r="927">
          <cell r="A927" t="e">
            <v>#N/A</v>
          </cell>
          <cell r="C927">
            <v>0</v>
          </cell>
        </row>
        <row r="928">
          <cell r="A928" t="e">
            <v>#N/A</v>
          </cell>
          <cell r="C928">
            <v>0</v>
          </cell>
        </row>
        <row r="929">
          <cell r="A929" t="e">
            <v>#N/A</v>
          </cell>
          <cell r="C929">
            <v>0</v>
          </cell>
        </row>
        <row r="930">
          <cell r="A930" t="e">
            <v>#N/A</v>
          </cell>
          <cell r="C930">
            <v>0</v>
          </cell>
        </row>
        <row r="931">
          <cell r="A931" t="e">
            <v>#N/A</v>
          </cell>
          <cell r="C931">
            <v>0</v>
          </cell>
        </row>
        <row r="932">
          <cell r="A932" t="e">
            <v>#N/A</v>
          </cell>
          <cell r="C932">
            <v>0</v>
          </cell>
        </row>
        <row r="933">
          <cell r="A933" t="e">
            <v>#N/A</v>
          </cell>
          <cell r="C933">
            <v>0</v>
          </cell>
        </row>
        <row r="934">
          <cell r="A934" t="e">
            <v>#N/A</v>
          </cell>
          <cell r="C934">
            <v>0</v>
          </cell>
        </row>
        <row r="935">
          <cell r="A935" t="e">
            <v>#N/A</v>
          </cell>
          <cell r="C935">
            <v>0</v>
          </cell>
        </row>
        <row r="936">
          <cell r="A936" t="e">
            <v>#N/A</v>
          </cell>
          <cell r="C936">
            <v>0</v>
          </cell>
        </row>
        <row r="937">
          <cell r="A937" t="e">
            <v>#N/A</v>
          </cell>
          <cell r="C937">
            <v>0</v>
          </cell>
        </row>
        <row r="938">
          <cell r="A938" t="e">
            <v>#N/A</v>
          </cell>
          <cell r="C938">
            <v>0</v>
          </cell>
        </row>
        <row r="939">
          <cell r="A939" t="e">
            <v>#N/A</v>
          </cell>
          <cell r="C939">
            <v>0</v>
          </cell>
        </row>
        <row r="940">
          <cell r="A940" t="e">
            <v>#N/A</v>
          </cell>
          <cell r="C940">
            <v>0</v>
          </cell>
        </row>
        <row r="941">
          <cell r="A941" t="e">
            <v>#N/A</v>
          </cell>
          <cell r="C941">
            <v>0</v>
          </cell>
        </row>
        <row r="942">
          <cell r="A942" t="e">
            <v>#N/A</v>
          </cell>
          <cell r="C942">
            <v>0</v>
          </cell>
        </row>
        <row r="943">
          <cell r="A943" t="e">
            <v>#N/A</v>
          </cell>
          <cell r="C943">
            <v>0</v>
          </cell>
        </row>
        <row r="944">
          <cell r="A944" t="e">
            <v>#N/A</v>
          </cell>
          <cell r="C944">
            <v>0</v>
          </cell>
        </row>
        <row r="945">
          <cell r="A945" t="e">
            <v>#N/A</v>
          </cell>
          <cell r="C945">
            <v>0</v>
          </cell>
        </row>
        <row r="946">
          <cell r="A946" t="e">
            <v>#N/A</v>
          </cell>
          <cell r="C946">
            <v>0</v>
          </cell>
        </row>
        <row r="947">
          <cell r="A947" t="e">
            <v>#N/A</v>
          </cell>
          <cell r="C947">
            <v>0</v>
          </cell>
        </row>
        <row r="948">
          <cell r="A948" t="e">
            <v>#N/A</v>
          </cell>
          <cell r="C948">
            <v>0</v>
          </cell>
        </row>
        <row r="949">
          <cell r="A949" t="e">
            <v>#N/A</v>
          </cell>
          <cell r="C949">
            <v>0</v>
          </cell>
        </row>
        <row r="950">
          <cell r="A950" t="e">
            <v>#N/A</v>
          </cell>
          <cell r="C950">
            <v>0</v>
          </cell>
        </row>
        <row r="951">
          <cell r="A951" t="e">
            <v>#N/A</v>
          </cell>
          <cell r="C951">
            <v>0</v>
          </cell>
        </row>
        <row r="952">
          <cell r="A952" t="e">
            <v>#N/A</v>
          </cell>
          <cell r="C952">
            <v>0</v>
          </cell>
        </row>
        <row r="953">
          <cell r="A953" t="e">
            <v>#N/A</v>
          </cell>
          <cell r="C953">
            <v>0</v>
          </cell>
        </row>
        <row r="954">
          <cell r="A954" t="e">
            <v>#N/A</v>
          </cell>
          <cell r="C954">
            <v>0</v>
          </cell>
        </row>
        <row r="955">
          <cell r="A955" t="e">
            <v>#N/A</v>
          </cell>
          <cell r="C955">
            <v>0</v>
          </cell>
        </row>
        <row r="956">
          <cell r="A956" t="e">
            <v>#N/A</v>
          </cell>
          <cell r="C956">
            <v>0</v>
          </cell>
        </row>
        <row r="957">
          <cell r="A957" t="e">
            <v>#N/A</v>
          </cell>
          <cell r="C957">
            <v>0</v>
          </cell>
        </row>
        <row r="958">
          <cell r="A958" t="e">
            <v>#N/A</v>
          </cell>
          <cell r="C958">
            <v>0</v>
          </cell>
        </row>
        <row r="959">
          <cell r="A959" t="e">
            <v>#N/A</v>
          </cell>
          <cell r="C959">
            <v>0</v>
          </cell>
        </row>
        <row r="960">
          <cell r="A960" t="e">
            <v>#N/A</v>
          </cell>
          <cell r="C960">
            <v>0</v>
          </cell>
        </row>
        <row r="961">
          <cell r="A961" t="e">
            <v>#N/A</v>
          </cell>
          <cell r="C961">
            <v>0</v>
          </cell>
        </row>
        <row r="962">
          <cell r="A962" t="e">
            <v>#N/A</v>
          </cell>
          <cell r="C962">
            <v>0</v>
          </cell>
        </row>
        <row r="963">
          <cell r="A963" t="e">
            <v>#N/A</v>
          </cell>
          <cell r="C963">
            <v>0</v>
          </cell>
        </row>
        <row r="964">
          <cell r="A964" t="e">
            <v>#N/A</v>
          </cell>
          <cell r="C964">
            <v>0</v>
          </cell>
        </row>
        <row r="965">
          <cell r="A965" t="e">
            <v>#N/A</v>
          </cell>
          <cell r="C965">
            <v>0</v>
          </cell>
        </row>
        <row r="966">
          <cell r="A966" t="e">
            <v>#N/A</v>
          </cell>
          <cell r="C966">
            <v>0</v>
          </cell>
        </row>
        <row r="967">
          <cell r="A967" t="e">
            <v>#N/A</v>
          </cell>
          <cell r="C967">
            <v>0</v>
          </cell>
        </row>
        <row r="968">
          <cell r="A968" t="e">
            <v>#N/A</v>
          </cell>
          <cell r="C968">
            <v>0</v>
          </cell>
        </row>
        <row r="969">
          <cell r="A969" t="e">
            <v>#N/A</v>
          </cell>
          <cell r="C969">
            <v>0</v>
          </cell>
        </row>
        <row r="970">
          <cell r="A970" t="e">
            <v>#N/A</v>
          </cell>
          <cell r="C970">
            <v>0</v>
          </cell>
        </row>
        <row r="971">
          <cell r="A971" t="e">
            <v>#N/A</v>
          </cell>
          <cell r="C971">
            <v>0</v>
          </cell>
        </row>
        <row r="972">
          <cell r="A972" t="e">
            <v>#N/A</v>
          </cell>
          <cell r="C972">
            <v>0</v>
          </cell>
        </row>
        <row r="973">
          <cell r="A973" t="e">
            <v>#N/A</v>
          </cell>
          <cell r="C973">
            <v>0</v>
          </cell>
        </row>
        <row r="974">
          <cell r="A974" t="e">
            <v>#N/A</v>
          </cell>
          <cell r="C974">
            <v>0</v>
          </cell>
        </row>
        <row r="975">
          <cell r="A975" t="e">
            <v>#N/A</v>
          </cell>
          <cell r="C975">
            <v>0</v>
          </cell>
        </row>
        <row r="976">
          <cell r="A976" t="e">
            <v>#N/A</v>
          </cell>
          <cell r="C976">
            <v>0</v>
          </cell>
        </row>
        <row r="977">
          <cell r="A977" t="e">
            <v>#N/A</v>
          </cell>
          <cell r="C977">
            <v>0</v>
          </cell>
        </row>
        <row r="978">
          <cell r="A978" t="e">
            <v>#N/A</v>
          </cell>
          <cell r="C978">
            <v>0</v>
          </cell>
        </row>
        <row r="979">
          <cell r="A979" t="e">
            <v>#N/A</v>
          </cell>
          <cell r="C979">
            <v>0</v>
          </cell>
        </row>
        <row r="980">
          <cell r="A980" t="e">
            <v>#N/A</v>
          </cell>
          <cell r="C980">
            <v>0</v>
          </cell>
        </row>
        <row r="981">
          <cell r="A981" t="e">
            <v>#N/A</v>
          </cell>
          <cell r="C981">
            <v>0</v>
          </cell>
        </row>
        <row r="982">
          <cell r="A982" t="e">
            <v>#N/A</v>
          </cell>
          <cell r="C982">
            <v>0</v>
          </cell>
        </row>
        <row r="983">
          <cell r="A983" t="e">
            <v>#N/A</v>
          </cell>
          <cell r="C983">
            <v>0</v>
          </cell>
        </row>
        <row r="984">
          <cell r="A984" t="e">
            <v>#N/A</v>
          </cell>
          <cell r="C984">
            <v>0</v>
          </cell>
        </row>
        <row r="985">
          <cell r="A985" t="e">
            <v>#N/A</v>
          </cell>
          <cell r="C985">
            <v>0</v>
          </cell>
        </row>
        <row r="986">
          <cell r="A986" t="e">
            <v>#N/A</v>
          </cell>
          <cell r="C986">
            <v>0</v>
          </cell>
        </row>
        <row r="987">
          <cell r="A987" t="e">
            <v>#N/A</v>
          </cell>
          <cell r="C987">
            <v>0</v>
          </cell>
        </row>
        <row r="988">
          <cell r="A988" t="e">
            <v>#N/A</v>
          </cell>
          <cell r="C988">
            <v>0</v>
          </cell>
        </row>
        <row r="989">
          <cell r="A989" t="e">
            <v>#N/A</v>
          </cell>
          <cell r="C989">
            <v>0</v>
          </cell>
        </row>
        <row r="990">
          <cell r="A990" t="e">
            <v>#N/A</v>
          </cell>
          <cell r="C990">
            <v>0</v>
          </cell>
        </row>
        <row r="991">
          <cell r="A991" t="e">
            <v>#N/A</v>
          </cell>
          <cell r="C991">
            <v>0</v>
          </cell>
        </row>
        <row r="992">
          <cell r="A992" t="e">
            <v>#N/A</v>
          </cell>
          <cell r="C992">
            <v>0</v>
          </cell>
        </row>
        <row r="993">
          <cell r="A993" t="e">
            <v>#N/A</v>
          </cell>
          <cell r="C993">
            <v>0</v>
          </cell>
        </row>
        <row r="994">
          <cell r="A994" t="e">
            <v>#N/A</v>
          </cell>
          <cell r="C994">
            <v>0</v>
          </cell>
        </row>
        <row r="995">
          <cell r="A995" t="e">
            <v>#N/A</v>
          </cell>
          <cell r="C995">
            <v>0</v>
          </cell>
        </row>
        <row r="996">
          <cell r="A996" t="e">
            <v>#N/A</v>
          </cell>
          <cell r="C996">
            <v>0</v>
          </cell>
        </row>
        <row r="997">
          <cell r="A997" t="e">
            <v>#N/A</v>
          </cell>
          <cell r="C997">
            <v>0</v>
          </cell>
        </row>
        <row r="998">
          <cell r="A998" t="e">
            <v>#N/A</v>
          </cell>
          <cell r="C998">
            <v>0</v>
          </cell>
        </row>
        <row r="999">
          <cell r="A999" t="e">
            <v>#N/A</v>
          </cell>
          <cell r="C999">
            <v>0</v>
          </cell>
        </row>
        <row r="1000">
          <cell r="A1000" t="e">
            <v>#N/A</v>
          </cell>
          <cell r="C1000">
            <v>0</v>
          </cell>
        </row>
        <row r="1001">
          <cell r="A1001" t="e">
            <v>#N/A</v>
          </cell>
          <cell r="C1001">
            <v>0</v>
          </cell>
        </row>
        <row r="1002">
          <cell r="A1002" t="e">
            <v>#N/A</v>
          </cell>
          <cell r="C1002">
            <v>0</v>
          </cell>
        </row>
        <row r="1003">
          <cell r="A1003" t="e">
            <v>#N/A</v>
          </cell>
          <cell r="C1003">
            <v>0</v>
          </cell>
        </row>
        <row r="1004">
          <cell r="A1004" t="e">
            <v>#N/A</v>
          </cell>
          <cell r="C1004">
            <v>0</v>
          </cell>
        </row>
        <row r="1005">
          <cell r="A1005" t="e">
            <v>#N/A</v>
          </cell>
          <cell r="C1005">
            <v>0</v>
          </cell>
        </row>
        <row r="1006">
          <cell r="A1006" t="e">
            <v>#N/A</v>
          </cell>
          <cell r="C1006">
            <v>0</v>
          </cell>
        </row>
        <row r="1007">
          <cell r="A1007" t="e">
            <v>#N/A</v>
          </cell>
          <cell r="C1007">
            <v>0</v>
          </cell>
        </row>
        <row r="1008">
          <cell r="A1008" t="e">
            <v>#N/A</v>
          </cell>
          <cell r="C1008">
            <v>0</v>
          </cell>
        </row>
        <row r="1009">
          <cell r="A1009" t="e">
            <v>#N/A</v>
          </cell>
          <cell r="C1009">
            <v>0</v>
          </cell>
        </row>
        <row r="1010">
          <cell r="A1010" t="e">
            <v>#N/A</v>
          </cell>
          <cell r="C1010">
            <v>0</v>
          </cell>
        </row>
        <row r="1011">
          <cell r="A1011" t="e">
            <v>#N/A</v>
          </cell>
          <cell r="C1011">
            <v>0</v>
          </cell>
        </row>
        <row r="1012">
          <cell r="A1012" t="e">
            <v>#N/A</v>
          </cell>
          <cell r="C1012">
            <v>0</v>
          </cell>
        </row>
        <row r="1013">
          <cell r="A1013" t="e">
            <v>#N/A</v>
          </cell>
          <cell r="C1013">
            <v>0</v>
          </cell>
        </row>
        <row r="1014">
          <cell r="A1014" t="e">
            <v>#N/A</v>
          </cell>
          <cell r="C1014">
            <v>0</v>
          </cell>
        </row>
        <row r="1015">
          <cell r="A1015" t="e">
            <v>#N/A</v>
          </cell>
          <cell r="C1015">
            <v>0</v>
          </cell>
        </row>
        <row r="1016">
          <cell r="A1016" t="e">
            <v>#N/A</v>
          </cell>
          <cell r="C1016">
            <v>0</v>
          </cell>
        </row>
        <row r="1017">
          <cell r="A1017" t="e">
            <v>#N/A</v>
          </cell>
          <cell r="C1017">
            <v>0</v>
          </cell>
        </row>
        <row r="1018">
          <cell r="A1018" t="e">
            <v>#N/A</v>
          </cell>
          <cell r="C1018">
            <v>0</v>
          </cell>
        </row>
        <row r="1019">
          <cell r="A1019" t="e">
            <v>#N/A</v>
          </cell>
          <cell r="C1019">
            <v>0</v>
          </cell>
        </row>
        <row r="1020">
          <cell r="A1020" t="e">
            <v>#N/A</v>
          </cell>
          <cell r="C1020">
            <v>0</v>
          </cell>
        </row>
        <row r="1021">
          <cell r="A1021" t="e">
            <v>#N/A</v>
          </cell>
          <cell r="C1021">
            <v>0</v>
          </cell>
        </row>
        <row r="1022">
          <cell r="A1022" t="e">
            <v>#N/A</v>
          </cell>
          <cell r="C1022">
            <v>0</v>
          </cell>
        </row>
        <row r="1023">
          <cell r="A1023" t="e">
            <v>#N/A</v>
          </cell>
          <cell r="C1023">
            <v>0</v>
          </cell>
        </row>
        <row r="1024">
          <cell r="A1024" t="e">
            <v>#N/A</v>
          </cell>
          <cell r="C1024">
            <v>0</v>
          </cell>
        </row>
        <row r="1025">
          <cell r="A1025" t="e">
            <v>#N/A</v>
          </cell>
          <cell r="C1025">
            <v>0</v>
          </cell>
        </row>
        <row r="1026">
          <cell r="A1026" t="e">
            <v>#N/A</v>
          </cell>
          <cell r="C1026">
            <v>0</v>
          </cell>
        </row>
        <row r="1027">
          <cell r="A1027" t="e">
            <v>#N/A</v>
          </cell>
          <cell r="C1027">
            <v>0</v>
          </cell>
        </row>
        <row r="1028">
          <cell r="A1028" t="e">
            <v>#N/A</v>
          </cell>
          <cell r="C1028">
            <v>0</v>
          </cell>
        </row>
        <row r="1029">
          <cell r="A1029" t="e">
            <v>#N/A</v>
          </cell>
          <cell r="C1029">
            <v>0</v>
          </cell>
        </row>
        <row r="1030">
          <cell r="A1030" t="e">
            <v>#N/A</v>
          </cell>
          <cell r="C1030">
            <v>0</v>
          </cell>
        </row>
        <row r="1031">
          <cell r="A1031" t="e">
            <v>#N/A</v>
          </cell>
          <cell r="C1031">
            <v>0</v>
          </cell>
        </row>
        <row r="1032">
          <cell r="A1032" t="e">
            <v>#N/A</v>
          </cell>
          <cell r="C1032">
            <v>0</v>
          </cell>
        </row>
        <row r="1033">
          <cell r="A1033" t="e">
            <v>#N/A</v>
          </cell>
          <cell r="C1033">
            <v>0</v>
          </cell>
        </row>
        <row r="1034">
          <cell r="A1034" t="e">
            <v>#N/A</v>
          </cell>
          <cell r="C1034">
            <v>0</v>
          </cell>
        </row>
        <row r="1035">
          <cell r="A1035" t="e">
            <v>#N/A</v>
          </cell>
          <cell r="C1035">
            <v>0</v>
          </cell>
        </row>
        <row r="1036">
          <cell r="A1036" t="e">
            <v>#N/A</v>
          </cell>
          <cell r="C1036">
            <v>0</v>
          </cell>
        </row>
        <row r="1037">
          <cell r="A1037" t="e">
            <v>#N/A</v>
          </cell>
          <cell r="C1037">
            <v>0</v>
          </cell>
        </row>
        <row r="1038">
          <cell r="A1038" t="e">
            <v>#N/A</v>
          </cell>
          <cell r="C1038">
            <v>0</v>
          </cell>
        </row>
        <row r="1039">
          <cell r="A1039" t="e">
            <v>#N/A</v>
          </cell>
          <cell r="C1039">
            <v>0</v>
          </cell>
        </row>
        <row r="1040">
          <cell r="A1040" t="e">
            <v>#N/A</v>
          </cell>
          <cell r="C1040">
            <v>0</v>
          </cell>
        </row>
        <row r="1041">
          <cell r="A1041" t="e">
            <v>#N/A</v>
          </cell>
          <cell r="C1041">
            <v>0</v>
          </cell>
        </row>
        <row r="1042">
          <cell r="A1042" t="e">
            <v>#N/A</v>
          </cell>
          <cell r="C1042">
            <v>0</v>
          </cell>
        </row>
        <row r="1043">
          <cell r="A1043" t="e">
            <v>#N/A</v>
          </cell>
          <cell r="C1043">
            <v>0</v>
          </cell>
        </row>
        <row r="1044">
          <cell r="A1044" t="e">
            <v>#N/A</v>
          </cell>
          <cell r="C1044">
            <v>0</v>
          </cell>
        </row>
        <row r="1045">
          <cell r="A1045" t="e">
            <v>#N/A</v>
          </cell>
          <cell r="C1045">
            <v>0</v>
          </cell>
        </row>
        <row r="1046">
          <cell r="A1046" t="e">
            <v>#N/A</v>
          </cell>
          <cell r="C1046">
            <v>0</v>
          </cell>
        </row>
        <row r="1047">
          <cell r="A1047" t="e">
            <v>#N/A</v>
          </cell>
          <cell r="C1047">
            <v>0</v>
          </cell>
        </row>
        <row r="1048">
          <cell r="A1048" t="e">
            <v>#N/A</v>
          </cell>
          <cell r="C1048">
            <v>0</v>
          </cell>
        </row>
        <row r="1049">
          <cell r="A1049" t="e">
            <v>#N/A</v>
          </cell>
          <cell r="C1049">
            <v>0</v>
          </cell>
        </row>
        <row r="1050">
          <cell r="A1050" t="e">
            <v>#N/A</v>
          </cell>
          <cell r="C1050">
            <v>0</v>
          </cell>
        </row>
        <row r="1051">
          <cell r="A1051" t="e">
            <v>#N/A</v>
          </cell>
          <cell r="C1051">
            <v>0</v>
          </cell>
        </row>
        <row r="1052">
          <cell r="A1052" t="e">
            <v>#N/A</v>
          </cell>
          <cell r="C1052">
            <v>0</v>
          </cell>
        </row>
        <row r="1053">
          <cell r="A1053" t="e">
            <v>#N/A</v>
          </cell>
          <cell r="C1053">
            <v>0</v>
          </cell>
        </row>
        <row r="1054">
          <cell r="A1054" t="e">
            <v>#N/A</v>
          </cell>
          <cell r="C1054">
            <v>0</v>
          </cell>
        </row>
        <row r="1055">
          <cell r="A1055" t="e">
            <v>#N/A</v>
          </cell>
          <cell r="C1055">
            <v>0</v>
          </cell>
        </row>
        <row r="1056">
          <cell r="A1056" t="e">
            <v>#N/A</v>
          </cell>
          <cell r="C1056">
            <v>0</v>
          </cell>
        </row>
        <row r="1057">
          <cell r="A1057" t="e">
            <v>#N/A</v>
          </cell>
          <cell r="C1057">
            <v>0</v>
          </cell>
        </row>
        <row r="1058">
          <cell r="A1058" t="e">
            <v>#N/A</v>
          </cell>
          <cell r="C1058">
            <v>0</v>
          </cell>
        </row>
        <row r="1059">
          <cell r="A1059" t="e">
            <v>#N/A</v>
          </cell>
          <cell r="C1059">
            <v>0</v>
          </cell>
        </row>
        <row r="1060">
          <cell r="A1060" t="e">
            <v>#N/A</v>
          </cell>
          <cell r="C1060">
            <v>0</v>
          </cell>
        </row>
        <row r="1061">
          <cell r="A1061" t="e">
            <v>#N/A</v>
          </cell>
          <cell r="C1061">
            <v>0</v>
          </cell>
        </row>
        <row r="1062">
          <cell r="A1062" t="e">
            <v>#N/A</v>
          </cell>
          <cell r="C1062">
            <v>0</v>
          </cell>
        </row>
        <row r="1063">
          <cell r="A1063" t="e">
            <v>#N/A</v>
          </cell>
          <cell r="C1063">
            <v>0</v>
          </cell>
        </row>
        <row r="1064">
          <cell r="A1064" t="e">
            <v>#N/A</v>
          </cell>
          <cell r="C1064">
            <v>0</v>
          </cell>
        </row>
        <row r="1065">
          <cell r="A1065" t="e">
            <v>#N/A</v>
          </cell>
          <cell r="C1065">
            <v>0</v>
          </cell>
        </row>
        <row r="1066">
          <cell r="A1066" t="e">
            <v>#N/A</v>
          </cell>
          <cell r="C1066">
            <v>0</v>
          </cell>
        </row>
        <row r="1067">
          <cell r="A1067" t="e">
            <v>#N/A</v>
          </cell>
          <cell r="C1067">
            <v>0</v>
          </cell>
        </row>
        <row r="1068">
          <cell r="A1068" t="e">
            <v>#N/A</v>
          </cell>
          <cell r="C1068">
            <v>0</v>
          </cell>
        </row>
        <row r="1069">
          <cell r="A1069" t="e">
            <v>#N/A</v>
          </cell>
          <cell r="C1069">
            <v>0</v>
          </cell>
        </row>
        <row r="1070">
          <cell r="A1070" t="e">
            <v>#N/A</v>
          </cell>
          <cell r="C1070">
            <v>0</v>
          </cell>
        </row>
        <row r="1071">
          <cell r="A1071" t="e">
            <v>#N/A</v>
          </cell>
          <cell r="C1071">
            <v>0</v>
          </cell>
        </row>
        <row r="1072">
          <cell r="A1072" t="e">
            <v>#N/A</v>
          </cell>
          <cell r="C1072">
            <v>0</v>
          </cell>
        </row>
        <row r="1073">
          <cell r="A1073" t="e">
            <v>#N/A</v>
          </cell>
          <cell r="C1073">
            <v>0</v>
          </cell>
        </row>
        <row r="1074">
          <cell r="A1074" t="e">
            <v>#N/A</v>
          </cell>
          <cell r="C1074">
            <v>0</v>
          </cell>
        </row>
        <row r="1075">
          <cell r="A1075" t="e">
            <v>#N/A</v>
          </cell>
          <cell r="C1075">
            <v>0</v>
          </cell>
        </row>
        <row r="1076">
          <cell r="A1076" t="e">
            <v>#N/A</v>
          </cell>
          <cell r="C1076">
            <v>0</v>
          </cell>
        </row>
        <row r="1077">
          <cell r="A1077" t="e">
            <v>#N/A</v>
          </cell>
          <cell r="C1077">
            <v>0</v>
          </cell>
        </row>
        <row r="1078">
          <cell r="A1078" t="e">
            <v>#N/A</v>
          </cell>
          <cell r="C1078">
            <v>0</v>
          </cell>
        </row>
        <row r="1079">
          <cell r="A1079" t="e">
            <v>#N/A</v>
          </cell>
          <cell r="C1079">
            <v>0</v>
          </cell>
        </row>
        <row r="1080">
          <cell r="A1080" t="e">
            <v>#N/A</v>
          </cell>
          <cell r="C1080">
            <v>0</v>
          </cell>
        </row>
        <row r="1081">
          <cell r="A1081" t="e">
            <v>#N/A</v>
          </cell>
          <cell r="C1081">
            <v>0</v>
          </cell>
        </row>
        <row r="1082">
          <cell r="A1082" t="e">
            <v>#N/A</v>
          </cell>
          <cell r="C1082">
            <v>0</v>
          </cell>
        </row>
        <row r="1083">
          <cell r="A1083" t="e">
            <v>#N/A</v>
          </cell>
          <cell r="C1083">
            <v>0</v>
          </cell>
        </row>
        <row r="1084">
          <cell r="A1084" t="e">
            <v>#N/A</v>
          </cell>
          <cell r="C1084">
            <v>0</v>
          </cell>
        </row>
        <row r="1085">
          <cell r="A1085" t="e">
            <v>#N/A</v>
          </cell>
          <cell r="C1085">
            <v>0</v>
          </cell>
        </row>
        <row r="1086">
          <cell r="A1086" t="e">
            <v>#N/A</v>
          </cell>
          <cell r="C1086">
            <v>0</v>
          </cell>
        </row>
        <row r="1087">
          <cell r="A1087" t="e">
            <v>#N/A</v>
          </cell>
          <cell r="C1087">
            <v>0</v>
          </cell>
        </row>
        <row r="1088">
          <cell r="A1088" t="e">
            <v>#N/A</v>
          </cell>
          <cell r="C1088">
            <v>0</v>
          </cell>
        </row>
        <row r="1089">
          <cell r="A1089" t="e">
            <v>#N/A</v>
          </cell>
          <cell r="C1089">
            <v>0</v>
          </cell>
        </row>
        <row r="1090">
          <cell r="A1090" t="e">
            <v>#N/A</v>
          </cell>
          <cell r="C1090">
            <v>0</v>
          </cell>
        </row>
        <row r="1091">
          <cell r="A1091" t="e">
            <v>#N/A</v>
          </cell>
          <cell r="C1091">
            <v>0</v>
          </cell>
        </row>
        <row r="1092">
          <cell r="A1092" t="e">
            <v>#N/A</v>
          </cell>
          <cell r="C1092">
            <v>0</v>
          </cell>
        </row>
        <row r="1093">
          <cell r="A1093" t="e">
            <v>#N/A</v>
          </cell>
          <cell r="C1093">
            <v>0</v>
          </cell>
        </row>
        <row r="1094">
          <cell r="A1094" t="e">
            <v>#N/A</v>
          </cell>
          <cell r="C1094">
            <v>0</v>
          </cell>
        </row>
        <row r="1095">
          <cell r="A1095" t="e">
            <v>#N/A</v>
          </cell>
          <cell r="C1095">
            <v>0</v>
          </cell>
        </row>
        <row r="1096">
          <cell r="A1096" t="e">
            <v>#N/A</v>
          </cell>
          <cell r="C1096">
            <v>0</v>
          </cell>
        </row>
        <row r="1097">
          <cell r="A1097" t="e">
            <v>#N/A</v>
          </cell>
          <cell r="C1097">
            <v>0</v>
          </cell>
        </row>
        <row r="1098">
          <cell r="A1098" t="e">
            <v>#N/A</v>
          </cell>
          <cell r="C1098">
            <v>0</v>
          </cell>
        </row>
        <row r="1099">
          <cell r="A1099" t="e">
            <v>#N/A</v>
          </cell>
          <cell r="C1099">
            <v>0</v>
          </cell>
        </row>
        <row r="1100">
          <cell r="A1100" t="e">
            <v>#N/A</v>
          </cell>
          <cell r="C1100">
            <v>0</v>
          </cell>
        </row>
        <row r="1101">
          <cell r="A1101" t="e">
            <v>#N/A</v>
          </cell>
          <cell r="C1101">
            <v>0</v>
          </cell>
        </row>
        <row r="1102">
          <cell r="A1102" t="e">
            <v>#N/A</v>
          </cell>
          <cell r="C1102">
            <v>0</v>
          </cell>
        </row>
        <row r="1103">
          <cell r="A1103" t="e">
            <v>#N/A</v>
          </cell>
          <cell r="C1103">
            <v>0</v>
          </cell>
        </row>
        <row r="1104">
          <cell r="A1104" t="e">
            <v>#N/A</v>
          </cell>
          <cell r="C1104">
            <v>0</v>
          </cell>
        </row>
        <row r="1105">
          <cell r="A1105" t="e">
            <v>#N/A</v>
          </cell>
          <cell r="C1105">
            <v>0</v>
          </cell>
        </row>
        <row r="1106">
          <cell r="A1106" t="e">
            <v>#N/A</v>
          </cell>
          <cell r="C1106">
            <v>0</v>
          </cell>
        </row>
        <row r="1107">
          <cell r="A1107" t="e">
            <v>#N/A</v>
          </cell>
          <cell r="C1107">
            <v>0</v>
          </cell>
        </row>
        <row r="1108">
          <cell r="A1108" t="e">
            <v>#N/A</v>
          </cell>
          <cell r="C1108">
            <v>0</v>
          </cell>
        </row>
        <row r="1109">
          <cell r="A1109" t="e">
            <v>#N/A</v>
          </cell>
          <cell r="C1109">
            <v>0</v>
          </cell>
        </row>
        <row r="1110">
          <cell r="A1110" t="e">
            <v>#N/A</v>
          </cell>
          <cell r="C1110">
            <v>0</v>
          </cell>
        </row>
        <row r="1111">
          <cell r="A1111" t="e">
            <v>#N/A</v>
          </cell>
          <cell r="C1111">
            <v>0</v>
          </cell>
        </row>
        <row r="1112">
          <cell r="A1112" t="e">
            <v>#N/A</v>
          </cell>
          <cell r="C1112">
            <v>0</v>
          </cell>
        </row>
        <row r="1113">
          <cell r="A1113" t="e">
            <v>#N/A</v>
          </cell>
          <cell r="C1113">
            <v>0</v>
          </cell>
        </row>
        <row r="1114">
          <cell r="A1114" t="e">
            <v>#N/A</v>
          </cell>
          <cell r="C1114">
            <v>0</v>
          </cell>
        </row>
        <row r="1115">
          <cell r="A1115" t="e">
            <v>#N/A</v>
          </cell>
          <cell r="C1115">
            <v>0</v>
          </cell>
        </row>
        <row r="1116">
          <cell r="A1116" t="e">
            <v>#N/A</v>
          </cell>
          <cell r="C1116">
            <v>0</v>
          </cell>
        </row>
        <row r="1117">
          <cell r="A1117" t="e">
            <v>#N/A</v>
          </cell>
          <cell r="C1117">
            <v>0</v>
          </cell>
        </row>
        <row r="1118">
          <cell r="A1118" t="e">
            <v>#N/A</v>
          </cell>
          <cell r="C1118">
            <v>0</v>
          </cell>
        </row>
        <row r="1119">
          <cell r="A1119" t="e">
            <v>#N/A</v>
          </cell>
          <cell r="C1119">
            <v>0</v>
          </cell>
        </row>
        <row r="1120">
          <cell r="A1120" t="e">
            <v>#N/A</v>
          </cell>
          <cell r="C1120">
            <v>0</v>
          </cell>
        </row>
        <row r="1121">
          <cell r="A1121" t="e">
            <v>#N/A</v>
          </cell>
          <cell r="C1121">
            <v>0</v>
          </cell>
        </row>
        <row r="1122">
          <cell r="A1122" t="e">
            <v>#N/A</v>
          </cell>
          <cell r="C1122">
            <v>0</v>
          </cell>
        </row>
        <row r="1123">
          <cell r="A1123" t="e">
            <v>#N/A</v>
          </cell>
          <cell r="C1123">
            <v>0</v>
          </cell>
        </row>
        <row r="1124">
          <cell r="A1124" t="e">
            <v>#N/A</v>
          </cell>
          <cell r="C1124">
            <v>0</v>
          </cell>
        </row>
        <row r="1125">
          <cell r="A1125" t="e">
            <v>#N/A</v>
          </cell>
          <cell r="C1125">
            <v>0</v>
          </cell>
        </row>
        <row r="1126">
          <cell r="A1126" t="e">
            <v>#N/A</v>
          </cell>
          <cell r="C1126">
            <v>0</v>
          </cell>
        </row>
        <row r="1127">
          <cell r="A1127" t="e">
            <v>#N/A</v>
          </cell>
          <cell r="C1127">
            <v>0</v>
          </cell>
        </row>
        <row r="1128">
          <cell r="A1128" t="e">
            <v>#N/A</v>
          </cell>
          <cell r="C1128">
            <v>0</v>
          </cell>
        </row>
        <row r="1129">
          <cell r="A1129" t="e">
            <v>#N/A</v>
          </cell>
          <cell r="C1129">
            <v>0</v>
          </cell>
        </row>
        <row r="1130">
          <cell r="A1130" t="e">
            <v>#N/A</v>
          </cell>
          <cell r="C1130">
            <v>0</v>
          </cell>
        </row>
        <row r="1131">
          <cell r="A1131" t="e">
            <v>#N/A</v>
          </cell>
          <cell r="C1131">
            <v>0</v>
          </cell>
        </row>
        <row r="1132">
          <cell r="A1132" t="e">
            <v>#N/A</v>
          </cell>
          <cell r="C1132">
            <v>0</v>
          </cell>
        </row>
        <row r="1133">
          <cell r="A1133" t="e">
            <v>#N/A</v>
          </cell>
          <cell r="C1133">
            <v>0</v>
          </cell>
        </row>
        <row r="1134">
          <cell r="A1134" t="e">
            <v>#N/A</v>
          </cell>
          <cell r="C1134">
            <v>0</v>
          </cell>
        </row>
        <row r="1135">
          <cell r="A1135" t="e">
            <v>#N/A</v>
          </cell>
          <cell r="C1135">
            <v>0</v>
          </cell>
        </row>
        <row r="1136">
          <cell r="A1136" t="e">
            <v>#N/A</v>
          </cell>
          <cell r="C1136">
            <v>0</v>
          </cell>
        </row>
        <row r="1137">
          <cell r="A1137" t="e">
            <v>#N/A</v>
          </cell>
          <cell r="C1137">
            <v>0</v>
          </cell>
        </row>
        <row r="1138">
          <cell r="A1138" t="e">
            <v>#N/A</v>
          </cell>
          <cell r="C1138">
            <v>0</v>
          </cell>
        </row>
        <row r="1139">
          <cell r="A1139" t="e">
            <v>#N/A</v>
          </cell>
          <cell r="C1139">
            <v>0</v>
          </cell>
        </row>
        <row r="1140">
          <cell r="A1140" t="e">
            <v>#N/A</v>
          </cell>
          <cell r="C1140">
            <v>0</v>
          </cell>
        </row>
        <row r="1141">
          <cell r="A1141" t="e">
            <v>#N/A</v>
          </cell>
          <cell r="C1141">
            <v>0</v>
          </cell>
        </row>
        <row r="1142">
          <cell r="A1142" t="e">
            <v>#N/A</v>
          </cell>
          <cell r="C1142">
            <v>0</v>
          </cell>
        </row>
        <row r="1143">
          <cell r="A1143" t="e">
            <v>#N/A</v>
          </cell>
          <cell r="C1143">
            <v>0</v>
          </cell>
        </row>
        <row r="1144">
          <cell r="A1144" t="e">
            <v>#N/A</v>
          </cell>
          <cell r="C1144">
            <v>0</v>
          </cell>
        </row>
        <row r="1145">
          <cell r="A1145" t="e">
            <v>#N/A</v>
          </cell>
          <cell r="C1145">
            <v>0</v>
          </cell>
        </row>
        <row r="1146">
          <cell r="A1146" t="e">
            <v>#N/A</v>
          </cell>
          <cell r="C1146">
            <v>0</v>
          </cell>
        </row>
        <row r="1147">
          <cell r="A1147" t="e">
            <v>#N/A</v>
          </cell>
          <cell r="C1147">
            <v>0</v>
          </cell>
        </row>
        <row r="1148">
          <cell r="A1148" t="e">
            <v>#N/A</v>
          </cell>
          <cell r="C1148">
            <v>0</v>
          </cell>
        </row>
        <row r="1149">
          <cell r="A1149" t="e">
            <v>#N/A</v>
          </cell>
          <cell r="C1149">
            <v>0</v>
          </cell>
        </row>
        <row r="1150">
          <cell r="A1150" t="e">
            <v>#N/A</v>
          </cell>
          <cell r="C1150">
            <v>0</v>
          </cell>
        </row>
        <row r="1151">
          <cell r="A1151" t="e">
            <v>#N/A</v>
          </cell>
          <cell r="C1151">
            <v>0</v>
          </cell>
        </row>
        <row r="1152">
          <cell r="A1152" t="e">
            <v>#N/A</v>
          </cell>
          <cell r="C1152">
            <v>0</v>
          </cell>
        </row>
        <row r="1153">
          <cell r="A1153" t="e">
            <v>#N/A</v>
          </cell>
          <cell r="C1153">
            <v>0</v>
          </cell>
        </row>
        <row r="1154">
          <cell r="A1154" t="e">
            <v>#N/A</v>
          </cell>
          <cell r="C1154">
            <v>0</v>
          </cell>
        </row>
        <row r="1155">
          <cell r="A1155" t="e">
            <v>#N/A</v>
          </cell>
          <cell r="C1155">
            <v>0</v>
          </cell>
        </row>
        <row r="1156">
          <cell r="A1156" t="e">
            <v>#N/A</v>
          </cell>
          <cell r="C1156">
            <v>0</v>
          </cell>
        </row>
        <row r="1157">
          <cell r="A1157" t="e">
            <v>#N/A</v>
          </cell>
          <cell r="C1157">
            <v>0</v>
          </cell>
        </row>
        <row r="1158">
          <cell r="A1158" t="e">
            <v>#N/A</v>
          </cell>
          <cell r="C1158">
            <v>0</v>
          </cell>
        </row>
        <row r="1159">
          <cell r="A1159" t="e">
            <v>#N/A</v>
          </cell>
          <cell r="C1159">
            <v>0</v>
          </cell>
        </row>
        <row r="1160">
          <cell r="A1160" t="e">
            <v>#N/A</v>
          </cell>
          <cell r="C1160">
            <v>0</v>
          </cell>
        </row>
        <row r="1161">
          <cell r="A1161" t="e">
            <v>#N/A</v>
          </cell>
          <cell r="C1161">
            <v>0</v>
          </cell>
        </row>
        <row r="1162">
          <cell r="A1162" t="e">
            <v>#N/A</v>
          </cell>
          <cell r="C1162">
            <v>0</v>
          </cell>
        </row>
        <row r="1163">
          <cell r="A1163" t="e">
            <v>#N/A</v>
          </cell>
          <cell r="C1163">
            <v>0</v>
          </cell>
        </row>
        <row r="1164">
          <cell r="A1164" t="e">
            <v>#N/A</v>
          </cell>
          <cell r="C1164">
            <v>0</v>
          </cell>
        </row>
        <row r="1165">
          <cell r="A1165" t="e">
            <v>#N/A</v>
          </cell>
          <cell r="C1165">
            <v>0</v>
          </cell>
        </row>
        <row r="1166">
          <cell r="A1166" t="e">
            <v>#N/A</v>
          </cell>
          <cell r="C1166">
            <v>0</v>
          </cell>
        </row>
        <row r="1167">
          <cell r="A1167" t="e">
            <v>#N/A</v>
          </cell>
          <cell r="C1167">
            <v>0</v>
          </cell>
        </row>
        <row r="1168">
          <cell r="A1168" t="e">
            <v>#N/A</v>
          </cell>
          <cell r="C1168">
            <v>0</v>
          </cell>
        </row>
        <row r="1169">
          <cell r="A1169" t="e">
            <v>#N/A</v>
          </cell>
          <cell r="C1169">
            <v>0</v>
          </cell>
        </row>
        <row r="1170">
          <cell r="A1170" t="e">
            <v>#N/A</v>
          </cell>
          <cell r="C1170">
            <v>0</v>
          </cell>
        </row>
        <row r="1171">
          <cell r="A1171" t="e">
            <v>#N/A</v>
          </cell>
          <cell r="C1171">
            <v>0</v>
          </cell>
        </row>
        <row r="1172">
          <cell r="A1172" t="e">
            <v>#N/A</v>
          </cell>
          <cell r="C1172">
            <v>0</v>
          </cell>
        </row>
        <row r="1173">
          <cell r="A1173" t="e">
            <v>#N/A</v>
          </cell>
          <cell r="C1173">
            <v>0</v>
          </cell>
        </row>
        <row r="1174">
          <cell r="A1174" t="e">
            <v>#N/A</v>
          </cell>
          <cell r="C1174">
            <v>0</v>
          </cell>
        </row>
        <row r="1175">
          <cell r="A1175" t="e">
            <v>#N/A</v>
          </cell>
          <cell r="C1175">
            <v>0</v>
          </cell>
        </row>
        <row r="1176">
          <cell r="A1176" t="e">
            <v>#N/A</v>
          </cell>
          <cell r="C1176">
            <v>0</v>
          </cell>
        </row>
        <row r="1177">
          <cell r="A1177" t="e">
            <v>#N/A</v>
          </cell>
          <cell r="C1177">
            <v>0</v>
          </cell>
        </row>
        <row r="1178">
          <cell r="A1178" t="e">
            <v>#N/A</v>
          </cell>
          <cell r="C1178">
            <v>0</v>
          </cell>
        </row>
        <row r="1179">
          <cell r="A1179" t="e">
            <v>#N/A</v>
          </cell>
          <cell r="C1179">
            <v>0</v>
          </cell>
        </row>
        <row r="1180">
          <cell r="A1180" t="e">
            <v>#N/A</v>
          </cell>
          <cell r="C1180">
            <v>0</v>
          </cell>
        </row>
        <row r="1181">
          <cell r="A1181" t="e">
            <v>#N/A</v>
          </cell>
          <cell r="C1181">
            <v>0</v>
          </cell>
        </row>
        <row r="1182">
          <cell r="A1182" t="e">
            <v>#N/A</v>
          </cell>
          <cell r="C1182">
            <v>0</v>
          </cell>
        </row>
        <row r="1183">
          <cell r="A1183" t="e">
            <v>#N/A</v>
          </cell>
          <cell r="C1183">
            <v>0</v>
          </cell>
        </row>
        <row r="1184">
          <cell r="A1184" t="e">
            <v>#N/A</v>
          </cell>
          <cell r="C1184">
            <v>0</v>
          </cell>
        </row>
        <row r="1185">
          <cell r="A1185" t="e">
            <v>#N/A</v>
          </cell>
          <cell r="C1185">
            <v>0</v>
          </cell>
        </row>
        <row r="1186">
          <cell r="A1186" t="e">
            <v>#N/A</v>
          </cell>
          <cell r="C1186">
            <v>0</v>
          </cell>
        </row>
        <row r="1187">
          <cell r="A1187" t="e">
            <v>#N/A</v>
          </cell>
          <cell r="C1187">
            <v>0</v>
          </cell>
        </row>
        <row r="1188">
          <cell r="A1188" t="e">
            <v>#N/A</v>
          </cell>
          <cell r="C1188">
            <v>0</v>
          </cell>
        </row>
        <row r="1189">
          <cell r="A1189" t="e">
            <v>#N/A</v>
          </cell>
          <cell r="C1189">
            <v>0</v>
          </cell>
        </row>
        <row r="1190">
          <cell r="A1190" t="e">
            <v>#N/A</v>
          </cell>
          <cell r="C1190">
            <v>0</v>
          </cell>
        </row>
        <row r="1191">
          <cell r="A1191" t="e">
            <v>#N/A</v>
          </cell>
          <cell r="C1191">
            <v>0</v>
          </cell>
        </row>
        <row r="1192">
          <cell r="A1192" t="e">
            <v>#N/A</v>
          </cell>
          <cell r="C1192">
            <v>0</v>
          </cell>
        </row>
        <row r="1193">
          <cell r="A1193" t="e">
            <v>#N/A</v>
          </cell>
          <cell r="C1193">
            <v>0</v>
          </cell>
        </row>
        <row r="1194">
          <cell r="A1194" t="e">
            <v>#N/A</v>
          </cell>
          <cell r="C1194">
            <v>0</v>
          </cell>
        </row>
        <row r="1195">
          <cell r="A1195" t="e">
            <v>#N/A</v>
          </cell>
          <cell r="C1195">
            <v>0</v>
          </cell>
        </row>
        <row r="1196">
          <cell r="A1196" t="e">
            <v>#N/A</v>
          </cell>
          <cell r="C1196">
            <v>0</v>
          </cell>
        </row>
        <row r="1197">
          <cell r="A1197" t="e">
            <v>#N/A</v>
          </cell>
          <cell r="C1197">
            <v>0</v>
          </cell>
        </row>
        <row r="1198">
          <cell r="A1198" t="e">
            <v>#N/A</v>
          </cell>
          <cell r="C1198">
            <v>0</v>
          </cell>
        </row>
        <row r="1199">
          <cell r="A1199" t="e">
            <v>#N/A</v>
          </cell>
          <cell r="C1199">
            <v>0</v>
          </cell>
        </row>
        <row r="1200">
          <cell r="A1200" t="e">
            <v>#N/A</v>
          </cell>
          <cell r="C1200">
            <v>0</v>
          </cell>
        </row>
        <row r="1201">
          <cell r="A1201" t="e">
            <v>#N/A</v>
          </cell>
          <cell r="C1201">
            <v>0</v>
          </cell>
        </row>
        <row r="1202">
          <cell r="A1202" t="e">
            <v>#N/A</v>
          </cell>
          <cell r="C1202">
            <v>0</v>
          </cell>
        </row>
        <row r="1203">
          <cell r="A1203" t="e">
            <v>#N/A</v>
          </cell>
          <cell r="C1203">
            <v>0</v>
          </cell>
        </row>
        <row r="1204">
          <cell r="A1204" t="e">
            <v>#N/A</v>
          </cell>
          <cell r="C1204">
            <v>0</v>
          </cell>
        </row>
        <row r="1205">
          <cell r="A1205" t="e">
            <v>#N/A</v>
          </cell>
          <cell r="C1205">
            <v>0</v>
          </cell>
        </row>
        <row r="1206">
          <cell r="A1206" t="e">
            <v>#N/A</v>
          </cell>
          <cell r="C1206">
            <v>0</v>
          </cell>
        </row>
        <row r="1207">
          <cell r="A1207" t="e">
            <v>#N/A</v>
          </cell>
          <cell r="C1207">
            <v>0</v>
          </cell>
        </row>
        <row r="1208">
          <cell r="A1208" t="e">
            <v>#N/A</v>
          </cell>
          <cell r="C1208">
            <v>0</v>
          </cell>
        </row>
        <row r="1209">
          <cell r="A1209" t="e">
            <v>#N/A</v>
          </cell>
          <cell r="C1209">
            <v>0</v>
          </cell>
        </row>
        <row r="1210">
          <cell r="A1210" t="e">
            <v>#N/A</v>
          </cell>
          <cell r="C1210">
            <v>0</v>
          </cell>
        </row>
        <row r="1211">
          <cell r="A1211" t="e">
            <v>#N/A</v>
          </cell>
          <cell r="C1211">
            <v>0</v>
          </cell>
        </row>
        <row r="1212">
          <cell r="A1212" t="e">
            <v>#N/A</v>
          </cell>
          <cell r="C1212">
            <v>0</v>
          </cell>
        </row>
        <row r="1213">
          <cell r="A1213" t="e">
            <v>#N/A</v>
          </cell>
          <cell r="C1213">
            <v>0</v>
          </cell>
        </row>
        <row r="1214">
          <cell r="A1214" t="e">
            <v>#N/A</v>
          </cell>
          <cell r="C1214">
            <v>0</v>
          </cell>
        </row>
        <row r="1215">
          <cell r="A1215" t="e">
            <v>#N/A</v>
          </cell>
          <cell r="C1215">
            <v>0</v>
          </cell>
        </row>
        <row r="1216">
          <cell r="A1216" t="e">
            <v>#N/A</v>
          </cell>
          <cell r="C1216">
            <v>0</v>
          </cell>
        </row>
        <row r="1217">
          <cell r="A1217" t="e">
            <v>#N/A</v>
          </cell>
          <cell r="C1217">
            <v>0</v>
          </cell>
        </row>
        <row r="1218">
          <cell r="A1218" t="e">
            <v>#N/A</v>
          </cell>
          <cell r="C1218">
            <v>0</v>
          </cell>
        </row>
        <row r="1219">
          <cell r="A1219" t="e">
            <v>#N/A</v>
          </cell>
          <cell r="C1219">
            <v>0</v>
          </cell>
        </row>
        <row r="1220">
          <cell r="A1220" t="e">
            <v>#N/A</v>
          </cell>
          <cell r="C1220">
            <v>0</v>
          </cell>
        </row>
        <row r="1221">
          <cell r="A1221" t="e">
            <v>#N/A</v>
          </cell>
          <cell r="C1221">
            <v>0</v>
          </cell>
        </row>
        <row r="1222">
          <cell r="A1222" t="e">
            <v>#N/A</v>
          </cell>
          <cell r="C1222">
            <v>0</v>
          </cell>
        </row>
        <row r="1223">
          <cell r="A1223" t="e">
            <v>#N/A</v>
          </cell>
          <cell r="C1223">
            <v>0</v>
          </cell>
        </row>
        <row r="1224">
          <cell r="A1224" t="e">
            <v>#N/A</v>
          </cell>
          <cell r="C1224">
            <v>0</v>
          </cell>
        </row>
        <row r="1225">
          <cell r="A1225" t="e">
            <v>#N/A</v>
          </cell>
          <cell r="C1225">
            <v>0</v>
          </cell>
        </row>
        <row r="1226">
          <cell r="A1226" t="e">
            <v>#N/A</v>
          </cell>
          <cell r="C1226">
            <v>0</v>
          </cell>
        </row>
        <row r="1227">
          <cell r="A1227" t="e">
            <v>#N/A</v>
          </cell>
          <cell r="C1227">
            <v>0</v>
          </cell>
        </row>
        <row r="1228">
          <cell r="A1228" t="e">
            <v>#N/A</v>
          </cell>
          <cell r="C1228">
            <v>0</v>
          </cell>
        </row>
        <row r="1229">
          <cell r="A1229" t="e">
            <v>#N/A</v>
          </cell>
          <cell r="C1229">
            <v>0</v>
          </cell>
        </row>
        <row r="1230">
          <cell r="A1230" t="e">
            <v>#N/A</v>
          </cell>
          <cell r="C1230">
            <v>0</v>
          </cell>
        </row>
        <row r="1231">
          <cell r="A1231" t="e">
            <v>#N/A</v>
          </cell>
          <cell r="C1231">
            <v>0</v>
          </cell>
        </row>
        <row r="1232">
          <cell r="A1232" t="e">
            <v>#N/A</v>
          </cell>
          <cell r="C1232">
            <v>0</v>
          </cell>
        </row>
        <row r="1233">
          <cell r="A1233" t="e">
            <v>#N/A</v>
          </cell>
          <cell r="C1233">
            <v>0</v>
          </cell>
        </row>
        <row r="1234">
          <cell r="A1234" t="e">
            <v>#N/A</v>
          </cell>
          <cell r="C1234">
            <v>0</v>
          </cell>
        </row>
        <row r="1235">
          <cell r="A1235" t="e">
            <v>#N/A</v>
          </cell>
          <cell r="C1235">
            <v>0</v>
          </cell>
        </row>
        <row r="1236">
          <cell r="A1236" t="e">
            <v>#N/A</v>
          </cell>
          <cell r="C1236">
            <v>0</v>
          </cell>
        </row>
        <row r="1237">
          <cell r="A1237" t="e">
            <v>#N/A</v>
          </cell>
          <cell r="C1237">
            <v>0</v>
          </cell>
        </row>
        <row r="1238">
          <cell r="A1238" t="e">
            <v>#N/A</v>
          </cell>
          <cell r="C1238">
            <v>0</v>
          </cell>
        </row>
        <row r="1239">
          <cell r="A1239" t="e">
            <v>#N/A</v>
          </cell>
          <cell r="C1239">
            <v>0</v>
          </cell>
        </row>
        <row r="1240">
          <cell r="A1240" t="e">
            <v>#N/A</v>
          </cell>
          <cell r="C1240">
            <v>0</v>
          </cell>
        </row>
        <row r="1241">
          <cell r="A1241" t="e">
            <v>#N/A</v>
          </cell>
          <cell r="C1241">
            <v>0</v>
          </cell>
        </row>
        <row r="1242">
          <cell r="A1242" t="e">
            <v>#N/A</v>
          </cell>
          <cell r="C1242">
            <v>0</v>
          </cell>
        </row>
        <row r="1243">
          <cell r="A1243" t="e">
            <v>#N/A</v>
          </cell>
          <cell r="C1243">
            <v>0</v>
          </cell>
        </row>
        <row r="1244">
          <cell r="A1244" t="e">
            <v>#N/A</v>
          </cell>
          <cell r="C1244">
            <v>0</v>
          </cell>
        </row>
        <row r="1245">
          <cell r="A1245" t="e">
            <v>#N/A</v>
          </cell>
          <cell r="C1245">
            <v>0</v>
          </cell>
        </row>
        <row r="1246">
          <cell r="A1246" t="e">
            <v>#N/A</v>
          </cell>
          <cell r="C1246">
            <v>0</v>
          </cell>
        </row>
        <row r="1247">
          <cell r="A1247" t="e">
            <v>#N/A</v>
          </cell>
          <cell r="C1247">
            <v>0</v>
          </cell>
        </row>
        <row r="1248">
          <cell r="A1248" t="e">
            <v>#N/A</v>
          </cell>
          <cell r="C1248">
            <v>0</v>
          </cell>
        </row>
        <row r="1249">
          <cell r="A1249" t="e">
            <v>#N/A</v>
          </cell>
          <cell r="C1249">
            <v>0</v>
          </cell>
        </row>
        <row r="1250">
          <cell r="A1250" t="e">
            <v>#N/A</v>
          </cell>
          <cell r="C1250">
            <v>0</v>
          </cell>
        </row>
        <row r="1251">
          <cell r="A1251" t="e">
            <v>#N/A</v>
          </cell>
          <cell r="C1251">
            <v>0</v>
          </cell>
        </row>
        <row r="1252">
          <cell r="A1252" t="e">
            <v>#N/A</v>
          </cell>
          <cell r="C1252">
            <v>0</v>
          </cell>
        </row>
        <row r="1253">
          <cell r="A1253" t="e">
            <v>#N/A</v>
          </cell>
          <cell r="C1253">
            <v>0</v>
          </cell>
        </row>
        <row r="1254">
          <cell r="A1254" t="e">
            <v>#N/A</v>
          </cell>
          <cell r="C1254">
            <v>0</v>
          </cell>
        </row>
        <row r="1255">
          <cell r="A1255" t="e">
            <v>#N/A</v>
          </cell>
          <cell r="C1255">
            <v>0</v>
          </cell>
        </row>
        <row r="1256">
          <cell r="A1256" t="e">
            <v>#N/A</v>
          </cell>
          <cell r="C1256">
            <v>0</v>
          </cell>
        </row>
        <row r="1257">
          <cell r="A1257" t="e">
            <v>#N/A</v>
          </cell>
          <cell r="C1257">
            <v>0</v>
          </cell>
        </row>
        <row r="1258">
          <cell r="A1258" t="e">
            <v>#N/A</v>
          </cell>
          <cell r="C1258">
            <v>0</v>
          </cell>
        </row>
        <row r="1259">
          <cell r="A1259" t="e">
            <v>#N/A</v>
          </cell>
          <cell r="C1259">
            <v>0</v>
          </cell>
        </row>
        <row r="1260">
          <cell r="A1260" t="e">
            <v>#N/A</v>
          </cell>
          <cell r="C1260">
            <v>0</v>
          </cell>
        </row>
        <row r="1261">
          <cell r="A1261" t="e">
            <v>#N/A</v>
          </cell>
          <cell r="C1261">
            <v>0</v>
          </cell>
        </row>
        <row r="1262">
          <cell r="A1262" t="e">
            <v>#N/A</v>
          </cell>
          <cell r="C1262">
            <v>0</v>
          </cell>
        </row>
        <row r="1263">
          <cell r="A1263" t="e">
            <v>#N/A</v>
          </cell>
          <cell r="C1263">
            <v>0</v>
          </cell>
        </row>
        <row r="1264">
          <cell r="A1264" t="e">
            <v>#N/A</v>
          </cell>
          <cell r="C1264">
            <v>0</v>
          </cell>
        </row>
        <row r="1265">
          <cell r="A1265" t="e">
            <v>#N/A</v>
          </cell>
          <cell r="C1265">
            <v>0</v>
          </cell>
        </row>
        <row r="1266">
          <cell r="A1266" t="e">
            <v>#N/A</v>
          </cell>
          <cell r="C1266">
            <v>0</v>
          </cell>
        </row>
        <row r="1267">
          <cell r="A1267" t="e">
            <v>#N/A</v>
          </cell>
          <cell r="C1267">
            <v>0</v>
          </cell>
        </row>
        <row r="1268">
          <cell r="A1268" t="e">
            <v>#N/A</v>
          </cell>
          <cell r="C1268">
            <v>0</v>
          </cell>
        </row>
        <row r="1269">
          <cell r="A1269" t="e">
            <v>#N/A</v>
          </cell>
          <cell r="C1269">
            <v>0</v>
          </cell>
        </row>
        <row r="1270">
          <cell r="A1270" t="e">
            <v>#N/A</v>
          </cell>
          <cell r="C1270">
            <v>0</v>
          </cell>
        </row>
        <row r="1271">
          <cell r="A1271" t="e">
            <v>#N/A</v>
          </cell>
          <cell r="C1271">
            <v>0</v>
          </cell>
        </row>
        <row r="1272">
          <cell r="A1272" t="e">
            <v>#N/A</v>
          </cell>
          <cell r="C1272">
            <v>0</v>
          </cell>
        </row>
        <row r="1273">
          <cell r="A1273" t="e">
            <v>#N/A</v>
          </cell>
          <cell r="C1273">
            <v>0</v>
          </cell>
        </row>
        <row r="1274">
          <cell r="A1274" t="e">
            <v>#N/A</v>
          </cell>
          <cell r="C1274">
            <v>0</v>
          </cell>
        </row>
        <row r="1275">
          <cell r="A1275" t="e">
            <v>#N/A</v>
          </cell>
          <cell r="C1275">
            <v>0</v>
          </cell>
        </row>
        <row r="1276">
          <cell r="A1276" t="e">
            <v>#N/A</v>
          </cell>
          <cell r="C1276">
            <v>0</v>
          </cell>
        </row>
        <row r="1277">
          <cell r="A1277" t="e">
            <v>#N/A</v>
          </cell>
          <cell r="C1277">
            <v>0</v>
          </cell>
        </row>
        <row r="1278">
          <cell r="A1278" t="e">
            <v>#N/A</v>
          </cell>
          <cell r="C1278">
            <v>0</v>
          </cell>
        </row>
        <row r="1279">
          <cell r="A1279" t="e">
            <v>#N/A</v>
          </cell>
          <cell r="C1279">
            <v>0</v>
          </cell>
        </row>
        <row r="1280">
          <cell r="A1280" t="e">
            <v>#N/A</v>
          </cell>
          <cell r="C1280">
            <v>0</v>
          </cell>
        </row>
        <row r="1281">
          <cell r="A1281" t="e">
            <v>#N/A</v>
          </cell>
          <cell r="C1281">
            <v>0</v>
          </cell>
        </row>
        <row r="1282">
          <cell r="A1282" t="e">
            <v>#N/A</v>
          </cell>
          <cell r="C1282">
            <v>0</v>
          </cell>
        </row>
        <row r="1283">
          <cell r="A1283" t="e">
            <v>#N/A</v>
          </cell>
          <cell r="C1283">
            <v>0</v>
          </cell>
        </row>
        <row r="1284">
          <cell r="A1284" t="e">
            <v>#N/A</v>
          </cell>
          <cell r="C1284">
            <v>0</v>
          </cell>
        </row>
        <row r="1285">
          <cell r="A1285" t="e">
            <v>#N/A</v>
          </cell>
          <cell r="C1285">
            <v>0</v>
          </cell>
        </row>
        <row r="1286">
          <cell r="A1286" t="e">
            <v>#N/A</v>
          </cell>
          <cell r="C1286">
            <v>0</v>
          </cell>
        </row>
        <row r="1287">
          <cell r="A1287" t="e">
            <v>#N/A</v>
          </cell>
          <cell r="C1287">
            <v>0</v>
          </cell>
        </row>
        <row r="1288">
          <cell r="A1288" t="e">
            <v>#N/A</v>
          </cell>
          <cell r="C1288">
            <v>0</v>
          </cell>
        </row>
        <row r="1289">
          <cell r="A1289" t="e">
            <v>#N/A</v>
          </cell>
          <cell r="C1289">
            <v>0</v>
          </cell>
        </row>
        <row r="1290">
          <cell r="A1290" t="e">
            <v>#N/A</v>
          </cell>
          <cell r="C1290">
            <v>0</v>
          </cell>
        </row>
        <row r="1291">
          <cell r="A1291" t="e">
            <v>#N/A</v>
          </cell>
          <cell r="C1291">
            <v>0</v>
          </cell>
        </row>
        <row r="1292">
          <cell r="A1292" t="e">
            <v>#N/A</v>
          </cell>
          <cell r="C1292">
            <v>0</v>
          </cell>
        </row>
        <row r="1293">
          <cell r="A1293" t="e">
            <v>#N/A</v>
          </cell>
          <cell r="C1293">
            <v>0</v>
          </cell>
        </row>
        <row r="1294">
          <cell r="A1294" t="e">
            <v>#N/A</v>
          </cell>
          <cell r="C1294">
            <v>0</v>
          </cell>
        </row>
        <row r="1295">
          <cell r="A1295" t="e">
            <v>#N/A</v>
          </cell>
          <cell r="C1295">
            <v>0</v>
          </cell>
        </row>
        <row r="1296">
          <cell r="A1296" t="e">
            <v>#N/A</v>
          </cell>
          <cell r="C1296">
            <v>0</v>
          </cell>
        </row>
        <row r="1297">
          <cell r="A1297" t="e">
            <v>#N/A</v>
          </cell>
          <cell r="C1297">
            <v>0</v>
          </cell>
        </row>
        <row r="1298">
          <cell r="A1298" t="e">
            <v>#N/A</v>
          </cell>
          <cell r="C1298">
            <v>0</v>
          </cell>
        </row>
        <row r="1299">
          <cell r="A1299" t="e">
            <v>#N/A</v>
          </cell>
          <cell r="C1299">
            <v>0</v>
          </cell>
        </row>
        <row r="1300">
          <cell r="A1300" t="e">
            <v>#N/A</v>
          </cell>
          <cell r="C1300">
            <v>0</v>
          </cell>
        </row>
        <row r="1301">
          <cell r="A1301" t="e">
            <v>#N/A</v>
          </cell>
          <cell r="C1301">
            <v>0</v>
          </cell>
        </row>
        <row r="1302">
          <cell r="A1302" t="e">
            <v>#N/A</v>
          </cell>
          <cell r="C1302">
            <v>0</v>
          </cell>
        </row>
        <row r="1303">
          <cell r="A1303" t="e">
            <v>#N/A</v>
          </cell>
          <cell r="C1303">
            <v>0</v>
          </cell>
        </row>
        <row r="1304">
          <cell r="A1304" t="e">
            <v>#N/A</v>
          </cell>
          <cell r="C1304">
            <v>0</v>
          </cell>
        </row>
        <row r="1305">
          <cell r="A1305" t="e">
            <v>#N/A</v>
          </cell>
          <cell r="C1305">
            <v>0</v>
          </cell>
        </row>
        <row r="1306">
          <cell r="A1306" t="e">
            <v>#N/A</v>
          </cell>
          <cell r="C1306">
            <v>0</v>
          </cell>
        </row>
        <row r="1307">
          <cell r="A1307" t="e">
            <v>#N/A</v>
          </cell>
          <cell r="C1307">
            <v>0</v>
          </cell>
        </row>
        <row r="1308">
          <cell r="A1308" t="e">
            <v>#N/A</v>
          </cell>
          <cell r="C1308">
            <v>0</v>
          </cell>
        </row>
        <row r="1309">
          <cell r="A1309" t="e">
            <v>#N/A</v>
          </cell>
          <cell r="C1309">
            <v>0</v>
          </cell>
        </row>
        <row r="1310">
          <cell r="A1310" t="e">
            <v>#N/A</v>
          </cell>
          <cell r="C1310">
            <v>0</v>
          </cell>
        </row>
        <row r="1311">
          <cell r="A1311" t="e">
            <v>#N/A</v>
          </cell>
          <cell r="C1311">
            <v>0</v>
          </cell>
        </row>
        <row r="1312">
          <cell r="A1312" t="e">
            <v>#N/A</v>
          </cell>
          <cell r="C1312">
            <v>0</v>
          </cell>
        </row>
        <row r="1313">
          <cell r="A1313" t="e">
            <v>#N/A</v>
          </cell>
          <cell r="C1313">
            <v>0</v>
          </cell>
        </row>
        <row r="1314">
          <cell r="A1314" t="e">
            <v>#N/A</v>
          </cell>
          <cell r="C1314">
            <v>0</v>
          </cell>
        </row>
        <row r="1315">
          <cell r="A1315" t="e">
            <v>#N/A</v>
          </cell>
          <cell r="C1315">
            <v>0</v>
          </cell>
        </row>
        <row r="1316">
          <cell r="A1316" t="e">
            <v>#N/A</v>
          </cell>
          <cell r="C1316">
            <v>0</v>
          </cell>
        </row>
        <row r="1317">
          <cell r="A1317" t="e">
            <v>#N/A</v>
          </cell>
          <cell r="C1317">
            <v>0</v>
          </cell>
        </row>
        <row r="1318">
          <cell r="A1318" t="e">
            <v>#N/A</v>
          </cell>
          <cell r="C1318">
            <v>0</v>
          </cell>
        </row>
        <row r="1319">
          <cell r="A1319" t="e">
            <v>#N/A</v>
          </cell>
          <cell r="C1319">
            <v>0</v>
          </cell>
        </row>
        <row r="1320">
          <cell r="A1320" t="e">
            <v>#N/A</v>
          </cell>
          <cell r="C1320">
            <v>0</v>
          </cell>
        </row>
        <row r="1321">
          <cell r="A1321" t="e">
            <v>#N/A</v>
          </cell>
          <cell r="C1321">
            <v>0</v>
          </cell>
        </row>
        <row r="1322">
          <cell r="A1322" t="e">
            <v>#N/A</v>
          </cell>
          <cell r="C1322">
            <v>0</v>
          </cell>
        </row>
        <row r="1323">
          <cell r="A1323" t="e">
            <v>#N/A</v>
          </cell>
          <cell r="C1323">
            <v>0</v>
          </cell>
        </row>
        <row r="1324">
          <cell r="A1324" t="e">
            <v>#N/A</v>
          </cell>
          <cell r="C1324">
            <v>0</v>
          </cell>
        </row>
        <row r="1325">
          <cell r="A1325" t="e">
            <v>#N/A</v>
          </cell>
          <cell r="C1325">
            <v>0</v>
          </cell>
        </row>
        <row r="1326">
          <cell r="A1326" t="e">
            <v>#N/A</v>
          </cell>
          <cell r="C1326">
            <v>0</v>
          </cell>
        </row>
        <row r="1327">
          <cell r="A1327" t="e">
            <v>#N/A</v>
          </cell>
          <cell r="C1327">
            <v>0</v>
          </cell>
        </row>
        <row r="1328">
          <cell r="A1328" t="e">
            <v>#N/A</v>
          </cell>
          <cell r="C1328">
            <v>0</v>
          </cell>
        </row>
        <row r="1329">
          <cell r="A1329" t="e">
            <v>#N/A</v>
          </cell>
          <cell r="C1329">
            <v>0</v>
          </cell>
        </row>
        <row r="1330">
          <cell r="A1330" t="e">
            <v>#N/A</v>
          </cell>
          <cell r="C1330">
            <v>0</v>
          </cell>
        </row>
        <row r="1331">
          <cell r="A1331" t="e">
            <v>#N/A</v>
          </cell>
          <cell r="C1331">
            <v>0</v>
          </cell>
        </row>
        <row r="1332">
          <cell r="A1332" t="e">
            <v>#N/A</v>
          </cell>
          <cell r="C1332">
            <v>0</v>
          </cell>
        </row>
        <row r="1333">
          <cell r="A1333" t="e">
            <v>#N/A</v>
          </cell>
          <cell r="C1333">
            <v>0</v>
          </cell>
        </row>
        <row r="1334">
          <cell r="A1334" t="e">
            <v>#N/A</v>
          </cell>
          <cell r="C1334">
            <v>0</v>
          </cell>
        </row>
        <row r="1335">
          <cell r="A1335" t="e">
            <v>#N/A</v>
          </cell>
          <cell r="C1335">
            <v>0</v>
          </cell>
        </row>
        <row r="1336">
          <cell r="A1336" t="e">
            <v>#N/A</v>
          </cell>
          <cell r="C1336">
            <v>0</v>
          </cell>
        </row>
        <row r="1337">
          <cell r="A1337" t="e">
            <v>#N/A</v>
          </cell>
          <cell r="C1337">
            <v>0</v>
          </cell>
        </row>
        <row r="1338">
          <cell r="A1338" t="e">
            <v>#N/A</v>
          </cell>
          <cell r="C1338">
            <v>0</v>
          </cell>
        </row>
        <row r="1339">
          <cell r="A1339" t="e">
            <v>#N/A</v>
          </cell>
          <cell r="C1339">
            <v>0</v>
          </cell>
        </row>
        <row r="1340">
          <cell r="A1340" t="e">
            <v>#N/A</v>
          </cell>
          <cell r="C1340">
            <v>0</v>
          </cell>
        </row>
        <row r="1341">
          <cell r="A1341" t="e">
            <v>#N/A</v>
          </cell>
          <cell r="C1341">
            <v>0</v>
          </cell>
        </row>
        <row r="1342">
          <cell r="A1342" t="e">
            <v>#N/A</v>
          </cell>
          <cell r="C1342">
            <v>0</v>
          </cell>
        </row>
        <row r="1343">
          <cell r="A1343" t="e">
            <v>#N/A</v>
          </cell>
          <cell r="C1343">
            <v>0</v>
          </cell>
        </row>
        <row r="1344">
          <cell r="A1344" t="e">
            <v>#N/A</v>
          </cell>
          <cell r="C1344">
            <v>0</v>
          </cell>
        </row>
        <row r="1345">
          <cell r="A1345" t="e">
            <v>#N/A</v>
          </cell>
          <cell r="C1345">
            <v>0</v>
          </cell>
        </row>
        <row r="1346">
          <cell r="A1346" t="e">
            <v>#N/A</v>
          </cell>
          <cell r="C1346">
            <v>0</v>
          </cell>
        </row>
        <row r="1347">
          <cell r="A1347" t="e">
            <v>#N/A</v>
          </cell>
          <cell r="C1347">
            <v>0</v>
          </cell>
        </row>
        <row r="1348">
          <cell r="A1348" t="e">
            <v>#N/A</v>
          </cell>
          <cell r="C1348">
            <v>0</v>
          </cell>
        </row>
        <row r="1349">
          <cell r="A1349" t="e">
            <v>#N/A</v>
          </cell>
          <cell r="C1349">
            <v>0</v>
          </cell>
        </row>
        <row r="1350">
          <cell r="A1350" t="e">
            <v>#N/A</v>
          </cell>
          <cell r="C1350">
            <v>0</v>
          </cell>
        </row>
        <row r="1351">
          <cell r="A1351" t="e">
            <v>#N/A</v>
          </cell>
          <cell r="C1351">
            <v>0</v>
          </cell>
        </row>
        <row r="1352">
          <cell r="A1352" t="e">
            <v>#N/A</v>
          </cell>
          <cell r="C1352">
            <v>0</v>
          </cell>
        </row>
        <row r="1353">
          <cell r="A1353" t="e">
            <v>#N/A</v>
          </cell>
          <cell r="C1353">
            <v>0</v>
          </cell>
        </row>
        <row r="1354">
          <cell r="A1354" t="e">
            <v>#N/A</v>
          </cell>
          <cell r="C1354">
            <v>0</v>
          </cell>
        </row>
        <row r="1355">
          <cell r="A1355" t="e">
            <v>#N/A</v>
          </cell>
          <cell r="C1355">
            <v>0</v>
          </cell>
        </row>
        <row r="1356">
          <cell r="A1356" t="e">
            <v>#N/A</v>
          </cell>
          <cell r="C1356">
            <v>0</v>
          </cell>
        </row>
        <row r="1357">
          <cell r="A1357" t="e">
            <v>#N/A</v>
          </cell>
          <cell r="C1357">
            <v>0</v>
          </cell>
        </row>
        <row r="1358">
          <cell r="A1358" t="e">
            <v>#N/A</v>
          </cell>
          <cell r="C1358">
            <v>0</v>
          </cell>
        </row>
        <row r="1359">
          <cell r="A1359" t="e">
            <v>#N/A</v>
          </cell>
          <cell r="C1359">
            <v>0</v>
          </cell>
        </row>
        <row r="1360">
          <cell r="A1360" t="e">
            <v>#N/A</v>
          </cell>
          <cell r="C1360">
            <v>0</v>
          </cell>
        </row>
        <row r="1361">
          <cell r="A1361" t="e">
            <v>#N/A</v>
          </cell>
          <cell r="C1361">
            <v>0</v>
          </cell>
        </row>
        <row r="1362">
          <cell r="A1362" t="e">
            <v>#N/A</v>
          </cell>
          <cell r="C1362">
            <v>0</v>
          </cell>
        </row>
        <row r="1363">
          <cell r="A1363" t="e">
            <v>#N/A</v>
          </cell>
          <cell r="C1363">
            <v>0</v>
          </cell>
        </row>
        <row r="1364">
          <cell r="A1364" t="e">
            <v>#N/A</v>
          </cell>
          <cell r="C1364">
            <v>0</v>
          </cell>
        </row>
        <row r="1365">
          <cell r="A1365" t="e">
            <v>#N/A</v>
          </cell>
          <cell r="C1365">
            <v>0</v>
          </cell>
        </row>
        <row r="1366">
          <cell r="A1366" t="e">
            <v>#N/A</v>
          </cell>
          <cell r="C1366">
            <v>0</v>
          </cell>
        </row>
        <row r="1367">
          <cell r="A1367" t="e">
            <v>#N/A</v>
          </cell>
          <cell r="C1367">
            <v>0</v>
          </cell>
        </row>
        <row r="1368">
          <cell r="A1368" t="e">
            <v>#N/A</v>
          </cell>
          <cell r="C1368">
            <v>0</v>
          </cell>
        </row>
        <row r="1369">
          <cell r="A1369" t="e">
            <v>#N/A</v>
          </cell>
          <cell r="C1369">
            <v>0</v>
          </cell>
        </row>
        <row r="1370">
          <cell r="A1370" t="e">
            <v>#N/A</v>
          </cell>
          <cell r="C1370">
            <v>0</v>
          </cell>
        </row>
        <row r="1371">
          <cell r="A1371" t="e">
            <v>#N/A</v>
          </cell>
          <cell r="C1371">
            <v>0</v>
          </cell>
        </row>
        <row r="1372">
          <cell r="A1372" t="e">
            <v>#N/A</v>
          </cell>
          <cell r="C1372">
            <v>0</v>
          </cell>
        </row>
        <row r="1373">
          <cell r="A1373" t="e">
            <v>#N/A</v>
          </cell>
          <cell r="C1373">
            <v>0</v>
          </cell>
        </row>
        <row r="1374">
          <cell r="A1374" t="e">
            <v>#N/A</v>
          </cell>
          <cell r="C1374">
            <v>0</v>
          </cell>
        </row>
        <row r="1375">
          <cell r="A1375" t="e">
            <v>#N/A</v>
          </cell>
          <cell r="C1375">
            <v>0</v>
          </cell>
        </row>
        <row r="1376">
          <cell r="A1376" t="e">
            <v>#N/A</v>
          </cell>
          <cell r="C1376">
            <v>0</v>
          </cell>
        </row>
        <row r="1377">
          <cell r="A1377" t="e">
            <v>#N/A</v>
          </cell>
          <cell r="C1377">
            <v>0</v>
          </cell>
        </row>
        <row r="1378">
          <cell r="A1378" t="e">
            <v>#N/A</v>
          </cell>
          <cell r="C1378">
            <v>0</v>
          </cell>
        </row>
        <row r="1379">
          <cell r="A1379" t="e">
            <v>#N/A</v>
          </cell>
          <cell r="C1379">
            <v>0</v>
          </cell>
        </row>
        <row r="1380">
          <cell r="A1380" t="e">
            <v>#N/A</v>
          </cell>
          <cell r="C1380">
            <v>0</v>
          </cell>
        </row>
        <row r="1381">
          <cell r="A1381" t="e">
            <v>#N/A</v>
          </cell>
          <cell r="C1381">
            <v>0</v>
          </cell>
        </row>
        <row r="1382">
          <cell r="A1382" t="e">
            <v>#N/A</v>
          </cell>
          <cell r="C1382">
            <v>0</v>
          </cell>
        </row>
        <row r="1383">
          <cell r="A1383" t="e">
            <v>#N/A</v>
          </cell>
          <cell r="C1383">
            <v>0</v>
          </cell>
        </row>
        <row r="1384">
          <cell r="A1384" t="e">
            <v>#N/A</v>
          </cell>
          <cell r="C1384">
            <v>0</v>
          </cell>
        </row>
        <row r="1385">
          <cell r="A1385" t="e">
            <v>#N/A</v>
          </cell>
          <cell r="C1385">
            <v>0</v>
          </cell>
        </row>
        <row r="1386">
          <cell r="A1386" t="e">
            <v>#N/A</v>
          </cell>
          <cell r="C1386">
            <v>0</v>
          </cell>
        </row>
        <row r="1387">
          <cell r="A1387" t="e">
            <v>#N/A</v>
          </cell>
          <cell r="C1387">
            <v>0</v>
          </cell>
        </row>
        <row r="1388">
          <cell r="A1388" t="e">
            <v>#N/A</v>
          </cell>
          <cell r="C1388">
            <v>0</v>
          </cell>
        </row>
        <row r="1389">
          <cell r="A1389" t="e">
            <v>#N/A</v>
          </cell>
          <cell r="C1389">
            <v>0</v>
          </cell>
        </row>
        <row r="1390">
          <cell r="A1390" t="e">
            <v>#N/A</v>
          </cell>
          <cell r="C1390">
            <v>0</v>
          </cell>
        </row>
        <row r="1391">
          <cell r="A1391" t="e">
            <v>#N/A</v>
          </cell>
          <cell r="C1391">
            <v>0</v>
          </cell>
        </row>
        <row r="1392">
          <cell r="A1392" t="e">
            <v>#N/A</v>
          </cell>
          <cell r="C1392">
            <v>0</v>
          </cell>
        </row>
        <row r="1393">
          <cell r="A1393" t="e">
            <v>#N/A</v>
          </cell>
          <cell r="C1393">
            <v>0</v>
          </cell>
        </row>
        <row r="1394">
          <cell r="A1394" t="e">
            <v>#N/A</v>
          </cell>
          <cell r="C1394">
            <v>0</v>
          </cell>
        </row>
        <row r="1395">
          <cell r="A1395" t="e">
            <v>#N/A</v>
          </cell>
          <cell r="C1395">
            <v>0</v>
          </cell>
        </row>
        <row r="1396">
          <cell r="A1396" t="e">
            <v>#N/A</v>
          </cell>
          <cell r="C1396">
            <v>0</v>
          </cell>
        </row>
        <row r="1397">
          <cell r="A1397" t="e">
            <v>#N/A</v>
          </cell>
          <cell r="C1397">
            <v>0</v>
          </cell>
        </row>
        <row r="1398">
          <cell r="A1398" t="e">
            <v>#N/A</v>
          </cell>
          <cell r="C1398">
            <v>0</v>
          </cell>
        </row>
        <row r="1399">
          <cell r="A1399" t="e">
            <v>#N/A</v>
          </cell>
          <cell r="C1399">
            <v>0</v>
          </cell>
        </row>
        <row r="1400">
          <cell r="A1400" t="e">
            <v>#N/A</v>
          </cell>
          <cell r="C1400">
            <v>0</v>
          </cell>
        </row>
        <row r="1401">
          <cell r="A1401" t="e">
            <v>#N/A</v>
          </cell>
          <cell r="C1401">
            <v>0</v>
          </cell>
        </row>
        <row r="1402">
          <cell r="A1402" t="e">
            <v>#N/A</v>
          </cell>
          <cell r="C1402">
            <v>0</v>
          </cell>
        </row>
        <row r="1403">
          <cell r="A1403" t="e">
            <v>#N/A</v>
          </cell>
          <cell r="C1403">
            <v>0</v>
          </cell>
        </row>
        <row r="1404">
          <cell r="A1404" t="e">
            <v>#N/A</v>
          </cell>
          <cell r="C1404">
            <v>0</v>
          </cell>
        </row>
        <row r="1405">
          <cell r="A1405" t="e">
            <v>#N/A</v>
          </cell>
          <cell r="C1405">
            <v>0</v>
          </cell>
        </row>
        <row r="1406">
          <cell r="A1406" t="e">
            <v>#N/A</v>
          </cell>
          <cell r="C1406">
            <v>0</v>
          </cell>
        </row>
        <row r="1407">
          <cell r="A1407" t="e">
            <v>#N/A</v>
          </cell>
          <cell r="C1407">
            <v>0</v>
          </cell>
        </row>
        <row r="1408">
          <cell r="A1408" t="e">
            <v>#N/A</v>
          </cell>
          <cell r="C1408">
            <v>0</v>
          </cell>
        </row>
        <row r="1409">
          <cell r="A1409" t="e">
            <v>#N/A</v>
          </cell>
          <cell r="C1409">
            <v>0</v>
          </cell>
        </row>
        <row r="1410">
          <cell r="A1410" t="e">
            <v>#N/A</v>
          </cell>
          <cell r="C1410">
            <v>0</v>
          </cell>
        </row>
        <row r="1411">
          <cell r="A1411" t="e">
            <v>#N/A</v>
          </cell>
          <cell r="C1411">
            <v>0</v>
          </cell>
        </row>
        <row r="1412">
          <cell r="A1412" t="e">
            <v>#N/A</v>
          </cell>
          <cell r="C1412">
            <v>0</v>
          </cell>
        </row>
        <row r="1413">
          <cell r="A1413" t="e">
            <v>#N/A</v>
          </cell>
          <cell r="C1413">
            <v>0</v>
          </cell>
        </row>
        <row r="1414">
          <cell r="A1414" t="e">
            <v>#N/A</v>
          </cell>
          <cell r="C1414">
            <v>0</v>
          </cell>
        </row>
        <row r="1415">
          <cell r="A1415" t="e">
            <v>#N/A</v>
          </cell>
          <cell r="C1415">
            <v>0</v>
          </cell>
        </row>
        <row r="1416">
          <cell r="A1416" t="e">
            <v>#N/A</v>
          </cell>
          <cell r="C1416">
            <v>0</v>
          </cell>
        </row>
        <row r="1417">
          <cell r="A1417" t="e">
            <v>#N/A</v>
          </cell>
          <cell r="C1417">
            <v>0</v>
          </cell>
        </row>
        <row r="1418">
          <cell r="A1418" t="e">
            <v>#N/A</v>
          </cell>
          <cell r="C1418">
            <v>0</v>
          </cell>
        </row>
        <row r="1419">
          <cell r="A1419" t="e">
            <v>#N/A</v>
          </cell>
          <cell r="C1419">
            <v>0</v>
          </cell>
        </row>
        <row r="1420">
          <cell r="A1420" t="e">
            <v>#N/A</v>
          </cell>
          <cell r="C1420">
            <v>0</v>
          </cell>
        </row>
        <row r="1421">
          <cell r="A1421" t="e">
            <v>#N/A</v>
          </cell>
          <cell r="C1421">
            <v>0</v>
          </cell>
        </row>
        <row r="1422">
          <cell r="A1422" t="e">
            <v>#N/A</v>
          </cell>
          <cell r="C1422">
            <v>0</v>
          </cell>
        </row>
        <row r="1423">
          <cell r="A1423" t="e">
            <v>#N/A</v>
          </cell>
          <cell r="C1423">
            <v>0</v>
          </cell>
        </row>
        <row r="1424">
          <cell r="A1424" t="e">
            <v>#N/A</v>
          </cell>
          <cell r="C1424">
            <v>0</v>
          </cell>
        </row>
        <row r="1425">
          <cell r="A1425" t="e">
            <v>#N/A</v>
          </cell>
          <cell r="C1425">
            <v>0</v>
          </cell>
        </row>
        <row r="1426">
          <cell r="A1426" t="e">
            <v>#N/A</v>
          </cell>
          <cell r="C1426">
            <v>0</v>
          </cell>
        </row>
        <row r="1427">
          <cell r="A1427" t="e">
            <v>#N/A</v>
          </cell>
          <cell r="C1427">
            <v>0</v>
          </cell>
        </row>
        <row r="1428">
          <cell r="A1428" t="e">
            <v>#N/A</v>
          </cell>
          <cell r="C1428">
            <v>0</v>
          </cell>
        </row>
        <row r="1429">
          <cell r="A1429" t="e">
            <v>#N/A</v>
          </cell>
          <cell r="C1429">
            <v>0</v>
          </cell>
        </row>
        <row r="1430">
          <cell r="A1430" t="e">
            <v>#N/A</v>
          </cell>
          <cell r="C1430">
            <v>0</v>
          </cell>
        </row>
        <row r="1431">
          <cell r="A1431" t="e">
            <v>#N/A</v>
          </cell>
          <cell r="C1431">
            <v>0</v>
          </cell>
        </row>
        <row r="1432">
          <cell r="A1432" t="e">
            <v>#N/A</v>
          </cell>
          <cell r="C1432">
            <v>0</v>
          </cell>
        </row>
        <row r="1433">
          <cell r="A1433" t="e">
            <v>#N/A</v>
          </cell>
          <cell r="C1433">
            <v>0</v>
          </cell>
        </row>
        <row r="1434">
          <cell r="A1434" t="e">
            <v>#N/A</v>
          </cell>
          <cell r="C1434">
            <v>0</v>
          </cell>
        </row>
        <row r="1435">
          <cell r="A1435" t="e">
            <v>#N/A</v>
          </cell>
          <cell r="C1435">
            <v>0</v>
          </cell>
        </row>
        <row r="1436">
          <cell r="A1436" t="e">
            <v>#N/A</v>
          </cell>
          <cell r="C1436">
            <v>0</v>
          </cell>
        </row>
        <row r="1437">
          <cell r="A1437" t="e">
            <v>#N/A</v>
          </cell>
          <cell r="C1437">
            <v>0</v>
          </cell>
        </row>
        <row r="1438">
          <cell r="A1438" t="e">
            <v>#N/A</v>
          </cell>
          <cell r="C1438">
            <v>0</v>
          </cell>
        </row>
        <row r="1439">
          <cell r="A1439" t="e">
            <v>#N/A</v>
          </cell>
          <cell r="C1439">
            <v>0</v>
          </cell>
        </row>
        <row r="1440">
          <cell r="A1440" t="e">
            <v>#N/A</v>
          </cell>
          <cell r="C1440">
            <v>0</v>
          </cell>
        </row>
        <row r="1441">
          <cell r="A1441" t="e">
            <v>#N/A</v>
          </cell>
          <cell r="C1441">
            <v>0</v>
          </cell>
        </row>
        <row r="1442">
          <cell r="A1442" t="e">
            <v>#N/A</v>
          </cell>
          <cell r="C1442">
            <v>0</v>
          </cell>
        </row>
        <row r="1443">
          <cell r="A1443" t="e">
            <v>#N/A</v>
          </cell>
          <cell r="C1443">
            <v>0</v>
          </cell>
        </row>
        <row r="1444">
          <cell r="A1444" t="e">
            <v>#N/A</v>
          </cell>
          <cell r="C1444">
            <v>0</v>
          </cell>
        </row>
        <row r="1445">
          <cell r="A1445" t="e">
            <v>#N/A</v>
          </cell>
          <cell r="C1445">
            <v>0</v>
          </cell>
        </row>
        <row r="1446">
          <cell r="A1446" t="e">
            <v>#N/A</v>
          </cell>
          <cell r="C1446">
            <v>0</v>
          </cell>
        </row>
        <row r="1447">
          <cell r="A1447" t="e">
            <v>#N/A</v>
          </cell>
          <cell r="C1447">
            <v>0</v>
          </cell>
        </row>
        <row r="1448">
          <cell r="A1448" t="e">
            <v>#N/A</v>
          </cell>
          <cell r="C1448">
            <v>0</v>
          </cell>
        </row>
        <row r="1449">
          <cell r="A1449" t="e">
            <v>#N/A</v>
          </cell>
          <cell r="C1449">
            <v>0</v>
          </cell>
        </row>
        <row r="1450">
          <cell r="A1450" t="e">
            <v>#N/A</v>
          </cell>
          <cell r="C1450">
            <v>0</v>
          </cell>
        </row>
        <row r="1451">
          <cell r="A1451" t="e">
            <v>#N/A</v>
          </cell>
          <cell r="C1451">
            <v>0</v>
          </cell>
        </row>
        <row r="1452">
          <cell r="A1452" t="e">
            <v>#N/A</v>
          </cell>
          <cell r="C1452">
            <v>0</v>
          </cell>
        </row>
        <row r="1453">
          <cell r="A1453" t="e">
            <v>#N/A</v>
          </cell>
          <cell r="C1453">
            <v>0</v>
          </cell>
        </row>
        <row r="1454">
          <cell r="A1454" t="e">
            <v>#N/A</v>
          </cell>
          <cell r="C1454">
            <v>0</v>
          </cell>
        </row>
        <row r="1455">
          <cell r="A1455" t="e">
            <v>#N/A</v>
          </cell>
          <cell r="C1455">
            <v>0</v>
          </cell>
        </row>
        <row r="1456">
          <cell r="A1456" t="e">
            <v>#N/A</v>
          </cell>
          <cell r="C1456">
            <v>0</v>
          </cell>
        </row>
        <row r="1457">
          <cell r="A1457" t="e">
            <v>#N/A</v>
          </cell>
          <cell r="C1457">
            <v>0</v>
          </cell>
        </row>
        <row r="1458">
          <cell r="A1458" t="e">
            <v>#N/A</v>
          </cell>
          <cell r="C1458">
            <v>0</v>
          </cell>
        </row>
        <row r="1459">
          <cell r="A1459" t="e">
            <v>#N/A</v>
          </cell>
          <cell r="C1459">
            <v>0</v>
          </cell>
        </row>
        <row r="1460">
          <cell r="A1460" t="e">
            <v>#N/A</v>
          </cell>
          <cell r="C1460">
            <v>0</v>
          </cell>
        </row>
        <row r="1461">
          <cell r="A1461" t="e">
            <v>#N/A</v>
          </cell>
          <cell r="C1461">
            <v>0</v>
          </cell>
        </row>
        <row r="1462">
          <cell r="A1462" t="e">
            <v>#N/A</v>
          </cell>
          <cell r="C1462">
            <v>0</v>
          </cell>
        </row>
        <row r="1463">
          <cell r="A1463" t="e">
            <v>#N/A</v>
          </cell>
          <cell r="C1463">
            <v>0</v>
          </cell>
        </row>
        <row r="1464">
          <cell r="A1464" t="e">
            <v>#N/A</v>
          </cell>
          <cell r="C1464">
            <v>0</v>
          </cell>
        </row>
        <row r="1465">
          <cell r="A1465" t="e">
            <v>#N/A</v>
          </cell>
          <cell r="C1465">
            <v>0</v>
          </cell>
        </row>
        <row r="1466">
          <cell r="A1466" t="e">
            <v>#N/A</v>
          </cell>
          <cell r="C1466">
            <v>0</v>
          </cell>
        </row>
        <row r="1467">
          <cell r="A1467" t="e">
            <v>#N/A</v>
          </cell>
          <cell r="C1467">
            <v>0</v>
          </cell>
        </row>
        <row r="1468">
          <cell r="A1468" t="e">
            <v>#N/A</v>
          </cell>
          <cell r="C1468">
            <v>0</v>
          </cell>
        </row>
        <row r="1469">
          <cell r="A1469" t="e">
            <v>#N/A</v>
          </cell>
          <cell r="C1469">
            <v>0</v>
          </cell>
        </row>
        <row r="1470">
          <cell r="A1470" t="e">
            <v>#N/A</v>
          </cell>
          <cell r="C1470">
            <v>0</v>
          </cell>
        </row>
        <row r="1471">
          <cell r="A1471" t="e">
            <v>#N/A</v>
          </cell>
          <cell r="C1471">
            <v>0</v>
          </cell>
        </row>
        <row r="1472">
          <cell r="A1472" t="e">
            <v>#N/A</v>
          </cell>
          <cell r="C1472">
            <v>0</v>
          </cell>
        </row>
        <row r="1473">
          <cell r="A1473" t="e">
            <v>#N/A</v>
          </cell>
          <cell r="C1473">
            <v>0</v>
          </cell>
        </row>
        <row r="1474">
          <cell r="A1474" t="e">
            <v>#N/A</v>
          </cell>
          <cell r="C1474">
            <v>0</v>
          </cell>
        </row>
        <row r="1475">
          <cell r="A1475" t="e">
            <v>#N/A</v>
          </cell>
          <cell r="C1475">
            <v>0</v>
          </cell>
        </row>
        <row r="1476">
          <cell r="A1476" t="e">
            <v>#N/A</v>
          </cell>
          <cell r="C1476">
            <v>0</v>
          </cell>
        </row>
        <row r="1477">
          <cell r="A1477" t="e">
            <v>#N/A</v>
          </cell>
          <cell r="C1477">
            <v>0</v>
          </cell>
        </row>
        <row r="1478">
          <cell r="A1478" t="e">
            <v>#N/A</v>
          </cell>
          <cell r="C1478">
            <v>0</v>
          </cell>
        </row>
        <row r="1479">
          <cell r="A1479" t="e">
            <v>#N/A</v>
          </cell>
          <cell r="C1479">
            <v>0</v>
          </cell>
        </row>
        <row r="1480">
          <cell r="A1480" t="e">
            <v>#N/A</v>
          </cell>
          <cell r="C1480">
            <v>0</v>
          </cell>
        </row>
        <row r="1481">
          <cell r="A1481" t="e">
            <v>#N/A</v>
          </cell>
          <cell r="C1481">
            <v>0</v>
          </cell>
        </row>
        <row r="1482">
          <cell r="A1482" t="e">
            <v>#N/A</v>
          </cell>
          <cell r="C1482">
            <v>0</v>
          </cell>
        </row>
        <row r="1483">
          <cell r="A1483" t="e">
            <v>#N/A</v>
          </cell>
          <cell r="C1483">
            <v>0</v>
          </cell>
        </row>
        <row r="1484">
          <cell r="A1484" t="e">
            <v>#N/A</v>
          </cell>
          <cell r="C1484">
            <v>0</v>
          </cell>
        </row>
        <row r="1485">
          <cell r="A1485" t="e">
            <v>#N/A</v>
          </cell>
          <cell r="C1485">
            <v>0</v>
          </cell>
        </row>
        <row r="1486">
          <cell r="A1486" t="e">
            <v>#N/A</v>
          </cell>
          <cell r="C1486">
            <v>0</v>
          </cell>
        </row>
        <row r="1487">
          <cell r="A1487" t="e">
            <v>#N/A</v>
          </cell>
          <cell r="C1487">
            <v>0</v>
          </cell>
        </row>
        <row r="1488">
          <cell r="A1488" t="e">
            <v>#N/A</v>
          </cell>
          <cell r="C1488">
            <v>0</v>
          </cell>
        </row>
        <row r="1489">
          <cell r="A1489" t="e">
            <v>#N/A</v>
          </cell>
          <cell r="C1489">
            <v>0</v>
          </cell>
        </row>
        <row r="1490">
          <cell r="A1490" t="e">
            <v>#N/A</v>
          </cell>
          <cell r="C1490">
            <v>0</v>
          </cell>
        </row>
        <row r="1491">
          <cell r="A1491" t="e">
            <v>#N/A</v>
          </cell>
          <cell r="C1491">
            <v>0</v>
          </cell>
        </row>
        <row r="1492">
          <cell r="A1492" t="e">
            <v>#N/A</v>
          </cell>
          <cell r="C1492">
            <v>0</v>
          </cell>
        </row>
        <row r="1493">
          <cell r="A1493" t="e">
            <v>#N/A</v>
          </cell>
          <cell r="C1493">
            <v>0</v>
          </cell>
        </row>
        <row r="1494">
          <cell r="A1494" t="e">
            <v>#N/A</v>
          </cell>
          <cell r="C1494">
            <v>0</v>
          </cell>
        </row>
        <row r="1495">
          <cell r="A1495" t="e">
            <v>#N/A</v>
          </cell>
          <cell r="C1495">
            <v>0</v>
          </cell>
        </row>
        <row r="1496">
          <cell r="A1496" t="e">
            <v>#N/A</v>
          </cell>
          <cell r="C1496">
            <v>0</v>
          </cell>
        </row>
        <row r="1497">
          <cell r="A1497" t="e">
            <v>#N/A</v>
          </cell>
          <cell r="C1497">
            <v>0</v>
          </cell>
        </row>
        <row r="1498">
          <cell r="A1498" t="e">
            <v>#N/A</v>
          </cell>
          <cell r="C1498">
            <v>0</v>
          </cell>
        </row>
        <row r="1499">
          <cell r="A1499" t="e">
            <v>#N/A</v>
          </cell>
          <cell r="C1499">
            <v>0</v>
          </cell>
        </row>
        <row r="1500">
          <cell r="A1500" t="e">
            <v>#N/A</v>
          </cell>
          <cell r="C1500">
            <v>0</v>
          </cell>
        </row>
        <row r="1501">
          <cell r="A1501" t="e">
            <v>#N/A</v>
          </cell>
          <cell r="C1501">
            <v>0</v>
          </cell>
        </row>
        <row r="1502">
          <cell r="A1502" t="e">
            <v>#N/A</v>
          </cell>
          <cell r="C1502">
            <v>0</v>
          </cell>
        </row>
        <row r="1503">
          <cell r="A1503" t="e">
            <v>#N/A</v>
          </cell>
          <cell r="C1503">
            <v>0</v>
          </cell>
        </row>
        <row r="1504">
          <cell r="A1504" t="e">
            <v>#N/A</v>
          </cell>
          <cell r="C1504">
            <v>0</v>
          </cell>
        </row>
        <row r="1505">
          <cell r="A1505" t="e">
            <v>#N/A</v>
          </cell>
          <cell r="C1505">
            <v>0</v>
          </cell>
        </row>
        <row r="1506">
          <cell r="A1506" t="e">
            <v>#N/A</v>
          </cell>
          <cell r="C1506">
            <v>0</v>
          </cell>
        </row>
        <row r="1507">
          <cell r="A1507" t="e">
            <v>#N/A</v>
          </cell>
          <cell r="C1507">
            <v>0</v>
          </cell>
        </row>
        <row r="1508">
          <cell r="A1508" t="e">
            <v>#N/A</v>
          </cell>
          <cell r="C1508">
            <v>0</v>
          </cell>
        </row>
        <row r="1509">
          <cell r="A1509" t="e">
            <v>#N/A</v>
          </cell>
          <cell r="C1509">
            <v>0</v>
          </cell>
        </row>
        <row r="1510">
          <cell r="A1510" t="e">
            <v>#N/A</v>
          </cell>
          <cell r="C1510">
            <v>0</v>
          </cell>
        </row>
        <row r="1511">
          <cell r="A1511" t="e">
            <v>#N/A</v>
          </cell>
          <cell r="C1511">
            <v>0</v>
          </cell>
        </row>
        <row r="1512">
          <cell r="A1512" t="e">
            <v>#N/A</v>
          </cell>
          <cell r="C1512">
            <v>0</v>
          </cell>
        </row>
        <row r="1513">
          <cell r="A1513" t="e">
            <v>#N/A</v>
          </cell>
          <cell r="C1513">
            <v>0</v>
          </cell>
        </row>
        <row r="1514">
          <cell r="A1514" t="e">
            <v>#N/A</v>
          </cell>
          <cell r="C1514">
            <v>0</v>
          </cell>
        </row>
        <row r="1515">
          <cell r="A1515" t="e">
            <v>#N/A</v>
          </cell>
          <cell r="C1515">
            <v>0</v>
          </cell>
        </row>
        <row r="1516">
          <cell r="A1516" t="e">
            <v>#N/A</v>
          </cell>
          <cell r="C1516">
            <v>0</v>
          </cell>
        </row>
        <row r="1517">
          <cell r="A1517" t="e">
            <v>#N/A</v>
          </cell>
          <cell r="C1517">
            <v>0</v>
          </cell>
        </row>
        <row r="1518">
          <cell r="A1518" t="e">
            <v>#N/A</v>
          </cell>
          <cell r="C1518">
            <v>0</v>
          </cell>
        </row>
        <row r="1519">
          <cell r="A1519" t="e">
            <v>#N/A</v>
          </cell>
          <cell r="C1519">
            <v>0</v>
          </cell>
        </row>
        <row r="1520">
          <cell r="A1520" t="e">
            <v>#N/A</v>
          </cell>
          <cell r="C1520">
            <v>0</v>
          </cell>
        </row>
        <row r="1521">
          <cell r="A1521" t="e">
            <v>#N/A</v>
          </cell>
          <cell r="C1521">
            <v>0</v>
          </cell>
        </row>
        <row r="1522">
          <cell r="A1522" t="e">
            <v>#N/A</v>
          </cell>
          <cell r="C1522">
            <v>0</v>
          </cell>
        </row>
        <row r="1523">
          <cell r="A1523" t="e">
            <v>#N/A</v>
          </cell>
          <cell r="C1523">
            <v>0</v>
          </cell>
        </row>
        <row r="1524">
          <cell r="A1524" t="e">
            <v>#N/A</v>
          </cell>
          <cell r="C1524">
            <v>0</v>
          </cell>
        </row>
        <row r="1525">
          <cell r="A1525" t="e">
            <v>#N/A</v>
          </cell>
          <cell r="C1525">
            <v>0</v>
          </cell>
        </row>
        <row r="1526">
          <cell r="A1526" t="e">
            <v>#N/A</v>
          </cell>
          <cell r="C1526">
            <v>0</v>
          </cell>
        </row>
        <row r="1527">
          <cell r="A1527" t="e">
            <v>#N/A</v>
          </cell>
          <cell r="C1527">
            <v>0</v>
          </cell>
        </row>
        <row r="1528">
          <cell r="A1528" t="e">
            <v>#N/A</v>
          </cell>
          <cell r="C1528">
            <v>0</v>
          </cell>
        </row>
        <row r="1529">
          <cell r="A1529" t="e">
            <v>#N/A</v>
          </cell>
          <cell r="C1529">
            <v>0</v>
          </cell>
        </row>
        <row r="1530">
          <cell r="A1530" t="e">
            <v>#N/A</v>
          </cell>
          <cell r="C1530">
            <v>0</v>
          </cell>
        </row>
        <row r="1531">
          <cell r="A1531" t="e">
            <v>#N/A</v>
          </cell>
          <cell r="C1531">
            <v>0</v>
          </cell>
        </row>
        <row r="1532">
          <cell r="A1532" t="e">
            <v>#N/A</v>
          </cell>
          <cell r="C1532">
            <v>0</v>
          </cell>
        </row>
        <row r="1533">
          <cell r="A1533" t="e">
            <v>#N/A</v>
          </cell>
          <cell r="C1533">
            <v>0</v>
          </cell>
        </row>
        <row r="1534">
          <cell r="A1534" t="e">
            <v>#N/A</v>
          </cell>
          <cell r="C1534">
            <v>0</v>
          </cell>
        </row>
        <row r="1535">
          <cell r="A1535" t="e">
            <v>#N/A</v>
          </cell>
          <cell r="C1535">
            <v>0</v>
          </cell>
        </row>
        <row r="1536">
          <cell r="A1536" t="e">
            <v>#N/A</v>
          </cell>
          <cell r="C1536">
            <v>0</v>
          </cell>
        </row>
        <row r="1537">
          <cell r="A1537" t="e">
            <v>#N/A</v>
          </cell>
          <cell r="C1537">
            <v>0</v>
          </cell>
        </row>
        <row r="1538">
          <cell r="A1538" t="e">
            <v>#N/A</v>
          </cell>
          <cell r="C1538">
            <v>0</v>
          </cell>
        </row>
        <row r="1539">
          <cell r="A1539" t="e">
            <v>#N/A</v>
          </cell>
          <cell r="C1539">
            <v>0</v>
          </cell>
        </row>
        <row r="1540">
          <cell r="A1540" t="e">
            <v>#N/A</v>
          </cell>
          <cell r="C1540">
            <v>0</v>
          </cell>
        </row>
        <row r="1541">
          <cell r="A1541" t="e">
            <v>#N/A</v>
          </cell>
          <cell r="C1541">
            <v>0</v>
          </cell>
        </row>
        <row r="1542">
          <cell r="A1542" t="e">
            <v>#N/A</v>
          </cell>
          <cell r="C1542">
            <v>0</v>
          </cell>
        </row>
        <row r="1543">
          <cell r="A1543" t="e">
            <v>#N/A</v>
          </cell>
          <cell r="C1543">
            <v>0</v>
          </cell>
        </row>
        <row r="1544">
          <cell r="A1544" t="e">
            <v>#N/A</v>
          </cell>
          <cell r="C1544">
            <v>0</v>
          </cell>
        </row>
        <row r="1545">
          <cell r="A1545" t="e">
            <v>#N/A</v>
          </cell>
          <cell r="C1545">
            <v>0</v>
          </cell>
        </row>
        <row r="1546">
          <cell r="A1546" t="e">
            <v>#N/A</v>
          </cell>
          <cell r="C1546">
            <v>0</v>
          </cell>
        </row>
        <row r="1547">
          <cell r="A1547" t="e">
            <v>#N/A</v>
          </cell>
          <cell r="C1547">
            <v>0</v>
          </cell>
        </row>
        <row r="1548">
          <cell r="A1548" t="e">
            <v>#N/A</v>
          </cell>
          <cell r="C1548">
            <v>0</v>
          </cell>
        </row>
        <row r="1549">
          <cell r="A1549" t="e">
            <v>#N/A</v>
          </cell>
          <cell r="C1549">
            <v>0</v>
          </cell>
        </row>
        <row r="1550">
          <cell r="A1550" t="e">
            <v>#N/A</v>
          </cell>
          <cell r="C1550">
            <v>0</v>
          </cell>
        </row>
        <row r="1551">
          <cell r="A1551" t="e">
            <v>#N/A</v>
          </cell>
          <cell r="C1551">
            <v>0</v>
          </cell>
        </row>
        <row r="1552">
          <cell r="A1552" t="e">
            <v>#N/A</v>
          </cell>
          <cell r="C1552">
            <v>0</v>
          </cell>
        </row>
        <row r="1553">
          <cell r="A1553" t="e">
            <v>#N/A</v>
          </cell>
          <cell r="C1553">
            <v>0</v>
          </cell>
        </row>
        <row r="1554">
          <cell r="A1554" t="e">
            <v>#N/A</v>
          </cell>
          <cell r="C1554">
            <v>0</v>
          </cell>
        </row>
        <row r="1555">
          <cell r="A1555" t="e">
            <v>#N/A</v>
          </cell>
          <cell r="C1555">
            <v>0</v>
          </cell>
        </row>
        <row r="1556">
          <cell r="A1556" t="e">
            <v>#N/A</v>
          </cell>
          <cell r="C1556">
            <v>0</v>
          </cell>
        </row>
        <row r="1557">
          <cell r="A1557" t="e">
            <v>#N/A</v>
          </cell>
          <cell r="C1557">
            <v>0</v>
          </cell>
        </row>
        <row r="1558">
          <cell r="A1558" t="e">
            <v>#N/A</v>
          </cell>
          <cell r="C1558">
            <v>0</v>
          </cell>
        </row>
        <row r="1559">
          <cell r="A1559" t="e">
            <v>#N/A</v>
          </cell>
          <cell r="C1559">
            <v>0</v>
          </cell>
        </row>
        <row r="1560">
          <cell r="A1560" t="e">
            <v>#N/A</v>
          </cell>
          <cell r="C1560">
            <v>0</v>
          </cell>
        </row>
        <row r="1561">
          <cell r="A1561" t="e">
            <v>#N/A</v>
          </cell>
          <cell r="C1561">
            <v>0</v>
          </cell>
        </row>
        <row r="1562">
          <cell r="A1562" t="e">
            <v>#N/A</v>
          </cell>
          <cell r="C1562">
            <v>0</v>
          </cell>
        </row>
        <row r="1563">
          <cell r="A1563" t="e">
            <v>#N/A</v>
          </cell>
          <cell r="C1563">
            <v>0</v>
          </cell>
        </row>
        <row r="1564">
          <cell r="A1564" t="e">
            <v>#N/A</v>
          </cell>
          <cell r="C1564">
            <v>0</v>
          </cell>
        </row>
        <row r="1565">
          <cell r="A1565" t="e">
            <v>#N/A</v>
          </cell>
          <cell r="C1565">
            <v>0</v>
          </cell>
        </row>
        <row r="1566">
          <cell r="A1566" t="e">
            <v>#N/A</v>
          </cell>
          <cell r="C1566">
            <v>0</v>
          </cell>
        </row>
        <row r="1567">
          <cell r="A1567" t="e">
            <v>#N/A</v>
          </cell>
          <cell r="C1567">
            <v>0</v>
          </cell>
        </row>
        <row r="1568">
          <cell r="A1568" t="e">
            <v>#N/A</v>
          </cell>
          <cell r="C1568">
            <v>0</v>
          </cell>
        </row>
        <row r="1569">
          <cell r="A1569" t="e">
            <v>#N/A</v>
          </cell>
          <cell r="C1569">
            <v>0</v>
          </cell>
        </row>
        <row r="1570">
          <cell r="A1570" t="e">
            <v>#N/A</v>
          </cell>
          <cell r="C1570">
            <v>0</v>
          </cell>
        </row>
        <row r="1571">
          <cell r="A1571" t="e">
            <v>#N/A</v>
          </cell>
          <cell r="C1571">
            <v>0</v>
          </cell>
        </row>
        <row r="1572">
          <cell r="A1572" t="e">
            <v>#N/A</v>
          </cell>
          <cell r="C1572">
            <v>0</v>
          </cell>
        </row>
        <row r="1573">
          <cell r="A1573" t="e">
            <v>#N/A</v>
          </cell>
          <cell r="C1573">
            <v>0</v>
          </cell>
        </row>
        <row r="1574">
          <cell r="A1574" t="e">
            <v>#N/A</v>
          </cell>
          <cell r="C1574">
            <v>0</v>
          </cell>
        </row>
        <row r="1575">
          <cell r="A1575" t="e">
            <v>#N/A</v>
          </cell>
          <cell r="C1575">
            <v>0</v>
          </cell>
        </row>
        <row r="1576">
          <cell r="A1576" t="e">
            <v>#N/A</v>
          </cell>
          <cell r="C1576">
            <v>0</v>
          </cell>
        </row>
        <row r="1577">
          <cell r="A1577" t="e">
            <v>#N/A</v>
          </cell>
          <cell r="C1577">
            <v>0</v>
          </cell>
        </row>
        <row r="1578">
          <cell r="A1578" t="e">
            <v>#N/A</v>
          </cell>
          <cell r="C1578">
            <v>0</v>
          </cell>
        </row>
        <row r="1579">
          <cell r="A1579" t="e">
            <v>#N/A</v>
          </cell>
          <cell r="C1579">
            <v>0</v>
          </cell>
        </row>
        <row r="1580">
          <cell r="A1580" t="e">
            <v>#N/A</v>
          </cell>
          <cell r="C1580">
            <v>0</v>
          </cell>
        </row>
        <row r="1581">
          <cell r="A1581" t="e">
            <v>#N/A</v>
          </cell>
          <cell r="C1581">
            <v>0</v>
          </cell>
        </row>
        <row r="1582">
          <cell r="A1582" t="e">
            <v>#N/A</v>
          </cell>
          <cell r="C1582">
            <v>0</v>
          </cell>
        </row>
        <row r="1583">
          <cell r="A1583" t="e">
            <v>#N/A</v>
          </cell>
          <cell r="C1583">
            <v>0</v>
          </cell>
        </row>
        <row r="1584">
          <cell r="A1584" t="e">
            <v>#N/A</v>
          </cell>
          <cell r="C1584">
            <v>0</v>
          </cell>
        </row>
        <row r="1585">
          <cell r="A1585" t="e">
            <v>#N/A</v>
          </cell>
          <cell r="C1585">
            <v>0</v>
          </cell>
        </row>
        <row r="1586">
          <cell r="A1586" t="e">
            <v>#N/A</v>
          </cell>
          <cell r="C1586">
            <v>0</v>
          </cell>
        </row>
        <row r="1587">
          <cell r="A1587" t="e">
            <v>#N/A</v>
          </cell>
          <cell r="C1587">
            <v>0</v>
          </cell>
        </row>
        <row r="1588">
          <cell r="A1588" t="e">
            <v>#N/A</v>
          </cell>
          <cell r="C1588">
            <v>0</v>
          </cell>
        </row>
        <row r="1589">
          <cell r="A1589" t="e">
            <v>#N/A</v>
          </cell>
          <cell r="C1589">
            <v>0</v>
          </cell>
        </row>
        <row r="1590">
          <cell r="A1590" t="e">
            <v>#N/A</v>
          </cell>
          <cell r="C1590">
            <v>0</v>
          </cell>
        </row>
        <row r="1591">
          <cell r="A1591" t="e">
            <v>#N/A</v>
          </cell>
          <cell r="C1591">
            <v>0</v>
          </cell>
        </row>
        <row r="1592">
          <cell r="A1592" t="e">
            <v>#N/A</v>
          </cell>
          <cell r="C1592">
            <v>0</v>
          </cell>
        </row>
        <row r="1593">
          <cell r="A1593" t="e">
            <v>#N/A</v>
          </cell>
          <cell r="C1593">
            <v>0</v>
          </cell>
        </row>
        <row r="1594">
          <cell r="A1594" t="e">
            <v>#N/A</v>
          </cell>
          <cell r="C1594">
            <v>0</v>
          </cell>
        </row>
        <row r="1595">
          <cell r="A1595" t="e">
            <v>#N/A</v>
          </cell>
          <cell r="C1595">
            <v>0</v>
          </cell>
        </row>
        <row r="1596">
          <cell r="A1596" t="e">
            <v>#N/A</v>
          </cell>
          <cell r="C1596">
            <v>0</v>
          </cell>
        </row>
        <row r="1597">
          <cell r="A1597" t="e">
            <v>#N/A</v>
          </cell>
          <cell r="C1597">
            <v>0</v>
          </cell>
        </row>
        <row r="1598">
          <cell r="A1598" t="e">
            <v>#N/A</v>
          </cell>
          <cell r="C1598">
            <v>0</v>
          </cell>
        </row>
        <row r="1599">
          <cell r="A1599" t="e">
            <v>#N/A</v>
          </cell>
          <cell r="C1599">
            <v>0</v>
          </cell>
        </row>
        <row r="1600">
          <cell r="A1600" t="e">
            <v>#N/A</v>
          </cell>
          <cell r="C1600">
            <v>0</v>
          </cell>
        </row>
        <row r="1601">
          <cell r="A1601" t="e">
            <v>#N/A</v>
          </cell>
          <cell r="C1601">
            <v>0</v>
          </cell>
        </row>
        <row r="1602">
          <cell r="A1602" t="e">
            <v>#N/A</v>
          </cell>
          <cell r="C1602">
            <v>0</v>
          </cell>
        </row>
        <row r="1603">
          <cell r="A1603" t="e">
            <v>#N/A</v>
          </cell>
          <cell r="C1603">
            <v>0</v>
          </cell>
        </row>
        <row r="1604">
          <cell r="A1604" t="e">
            <v>#N/A</v>
          </cell>
          <cell r="C1604">
            <v>0</v>
          </cell>
        </row>
        <row r="1605">
          <cell r="A1605" t="e">
            <v>#N/A</v>
          </cell>
          <cell r="C1605">
            <v>0</v>
          </cell>
        </row>
        <row r="1606">
          <cell r="A1606" t="e">
            <v>#N/A</v>
          </cell>
          <cell r="C1606">
            <v>0</v>
          </cell>
        </row>
        <row r="1607">
          <cell r="A1607" t="e">
            <v>#N/A</v>
          </cell>
          <cell r="C1607">
            <v>0</v>
          </cell>
        </row>
        <row r="1608">
          <cell r="A1608" t="e">
            <v>#N/A</v>
          </cell>
          <cell r="C1608">
            <v>0</v>
          </cell>
        </row>
        <row r="1609">
          <cell r="A1609" t="e">
            <v>#N/A</v>
          </cell>
          <cell r="C1609">
            <v>0</v>
          </cell>
        </row>
        <row r="1610">
          <cell r="A1610" t="e">
            <v>#N/A</v>
          </cell>
          <cell r="C1610">
            <v>0</v>
          </cell>
        </row>
        <row r="1611">
          <cell r="A1611" t="e">
            <v>#N/A</v>
          </cell>
          <cell r="C1611">
            <v>0</v>
          </cell>
        </row>
        <row r="1612">
          <cell r="A1612" t="e">
            <v>#N/A</v>
          </cell>
          <cell r="C1612">
            <v>0</v>
          </cell>
        </row>
        <row r="1613">
          <cell r="A1613" t="e">
            <v>#N/A</v>
          </cell>
          <cell r="C1613">
            <v>0</v>
          </cell>
        </row>
        <row r="1614">
          <cell r="A1614" t="e">
            <v>#N/A</v>
          </cell>
          <cell r="C1614">
            <v>0</v>
          </cell>
        </row>
        <row r="1615">
          <cell r="A1615" t="e">
            <v>#N/A</v>
          </cell>
          <cell r="C1615">
            <v>0</v>
          </cell>
        </row>
        <row r="1616">
          <cell r="A1616" t="e">
            <v>#N/A</v>
          </cell>
          <cell r="C1616">
            <v>0</v>
          </cell>
        </row>
        <row r="1617">
          <cell r="A1617" t="e">
            <v>#N/A</v>
          </cell>
          <cell r="C1617">
            <v>0</v>
          </cell>
        </row>
        <row r="1618">
          <cell r="A1618" t="e">
            <v>#N/A</v>
          </cell>
          <cell r="C1618">
            <v>0</v>
          </cell>
        </row>
        <row r="1619">
          <cell r="A1619" t="e">
            <v>#N/A</v>
          </cell>
          <cell r="C1619">
            <v>0</v>
          </cell>
        </row>
        <row r="1620">
          <cell r="A1620" t="e">
            <v>#N/A</v>
          </cell>
          <cell r="C1620">
            <v>0</v>
          </cell>
        </row>
        <row r="1621">
          <cell r="A1621" t="e">
            <v>#N/A</v>
          </cell>
          <cell r="C1621">
            <v>0</v>
          </cell>
        </row>
        <row r="1622">
          <cell r="A1622" t="e">
            <v>#N/A</v>
          </cell>
          <cell r="C1622">
            <v>0</v>
          </cell>
        </row>
        <row r="1623">
          <cell r="A1623" t="e">
            <v>#N/A</v>
          </cell>
          <cell r="C1623">
            <v>0</v>
          </cell>
        </row>
        <row r="1624">
          <cell r="A1624" t="e">
            <v>#N/A</v>
          </cell>
          <cell r="C1624">
            <v>0</v>
          </cell>
        </row>
        <row r="1625">
          <cell r="A1625" t="e">
            <v>#N/A</v>
          </cell>
          <cell r="C1625">
            <v>0</v>
          </cell>
        </row>
        <row r="1626">
          <cell r="A1626" t="e">
            <v>#N/A</v>
          </cell>
          <cell r="C1626">
            <v>0</v>
          </cell>
        </row>
        <row r="1627">
          <cell r="A1627" t="e">
            <v>#N/A</v>
          </cell>
          <cell r="C1627">
            <v>0</v>
          </cell>
        </row>
        <row r="1628">
          <cell r="A1628" t="e">
            <v>#N/A</v>
          </cell>
          <cell r="C1628">
            <v>0</v>
          </cell>
        </row>
        <row r="1629">
          <cell r="A1629" t="e">
            <v>#N/A</v>
          </cell>
          <cell r="C1629">
            <v>0</v>
          </cell>
        </row>
        <row r="1630">
          <cell r="A1630" t="e">
            <v>#N/A</v>
          </cell>
          <cell r="C1630">
            <v>0</v>
          </cell>
        </row>
        <row r="1631">
          <cell r="A1631" t="e">
            <v>#N/A</v>
          </cell>
          <cell r="C1631">
            <v>0</v>
          </cell>
        </row>
        <row r="1632">
          <cell r="A1632" t="e">
            <v>#N/A</v>
          </cell>
          <cell r="C1632">
            <v>0</v>
          </cell>
        </row>
        <row r="1633">
          <cell r="A1633" t="e">
            <v>#N/A</v>
          </cell>
          <cell r="C1633">
            <v>0</v>
          </cell>
        </row>
        <row r="1634">
          <cell r="A1634" t="e">
            <v>#N/A</v>
          </cell>
          <cell r="C1634">
            <v>0</v>
          </cell>
        </row>
        <row r="1635">
          <cell r="A1635" t="e">
            <v>#N/A</v>
          </cell>
          <cell r="C1635">
            <v>0</v>
          </cell>
        </row>
        <row r="1636">
          <cell r="A1636" t="e">
            <v>#N/A</v>
          </cell>
          <cell r="C1636">
            <v>0</v>
          </cell>
        </row>
        <row r="1637">
          <cell r="A1637" t="e">
            <v>#N/A</v>
          </cell>
          <cell r="C1637">
            <v>0</v>
          </cell>
        </row>
        <row r="1638">
          <cell r="A1638" t="e">
            <v>#N/A</v>
          </cell>
          <cell r="C1638">
            <v>0</v>
          </cell>
        </row>
        <row r="1639">
          <cell r="A1639" t="e">
            <v>#N/A</v>
          </cell>
          <cell r="C1639">
            <v>0</v>
          </cell>
        </row>
        <row r="1640">
          <cell r="A1640" t="e">
            <v>#N/A</v>
          </cell>
          <cell r="C1640">
            <v>0</v>
          </cell>
        </row>
        <row r="1641">
          <cell r="A1641" t="e">
            <v>#N/A</v>
          </cell>
          <cell r="C1641">
            <v>0</v>
          </cell>
        </row>
        <row r="1642">
          <cell r="A1642" t="e">
            <v>#N/A</v>
          </cell>
          <cell r="C1642">
            <v>0</v>
          </cell>
        </row>
        <row r="1643">
          <cell r="A1643" t="e">
            <v>#N/A</v>
          </cell>
          <cell r="C1643">
            <v>0</v>
          </cell>
        </row>
        <row r="1644">
          <cell r="A1644" t="e">
            <v>#N/A</v>
          </cell>
          <cell r="C1644">
            <v>0</v>
          </cell>
        </row>
        <row r="1645">
          <cell r="A1645" t="e">
            <v>#N/A</v>
          </cell>
          <cell r="C1645">
            <v>0</v>
          </cell>
        </row>
        <row r="1646">
          <cell r="A1646" t="e">
            <v>#N/A</v>
          </cell>
          <cell r="C1646">
            <v>0</v>
          </cell>
        </row>
        <row r="1647">
          <cell r="A1647" t="e">
            <v>#N/A</v>
          </cell>
          <cell r="C1647">
            <v>0</v>
          </cell>
        </row>
        <row r="1648">
          <cell r="A1648" t="e">
            <v>#N/A</v>
          </cell>
          <cell r="C1648">
            <v>0</v>
          </cell>
        </row>
        <row r="1649">
          <cell r="A1649" t="e">
            <v>#N/A</v>
          </cell>
          <cell r="C1649">
            <v>0</v>
          </cell>
        </row>
        <row r="1650">
          <cell r="A1650" t="e">
            <v>#N/A</v>
          </cell>
          <cell r="C1650">
            <v>0</v>
          </cell>
        </row>
        <row r="1651">
          <cell r="A1651" t="e">
            <v>#N/A</v>
          </cell>
          <cell r="C1651">
            <v>0</v>
          </cell>
        </row>
        <row r="1652">
          <cell r="A1652" t="e">
            <v>#N/A</v>
          </cell>
          <cell r="C1652">
            <v>0</v>
          </cell>
        </row>
        <row r="1653">
          <cell r="A1653" t="e">
            <v>#N/A</v>
          </cell>
          <cell r="C1653">
            <v>0</v>
          </cell>
        </row>
        <row r="1654">
          <cell r="A1654" t="e">
            <v>#N/A</v>
          </cell>
          <cell r="C1654">
            <v>0</v>
          </cell>
        </row>
        <row r="1655">
          <cell r="A1655" t="e">
            <v>#N/A</v>
          </cell>
          <cell r="C1655">
            <v>0</v>
          </cell>
        </row>
        <row r="1656">
          <cell r="A1656" t="e">
            <v>#N/A</v>
          </cell>
          <cell r="C1656">
            <v>0</v>
          </cell>
        </row>
        <row r="1657">
          <cell r="A1657" t="e">
            <v>#N/A</v>
          </cell>
          <cell r="C1657">
            <v>0</v>
          </cell>
        </row>
        <row r="1658">
          <cell r="A1658" t="e">
            <v>#N/A</v>
          </cell>
          <cell r="C1658">
            <v>0</v>
          </cell>
        </row>
        <row r="1659">
          <cell r="A1659" t="e">
            <v>#N/A</v>
          </cell>
          <cell r="C1659">
            <v>0</v>
          </cell>
        </row>
        <row r="1660">
          <cell r="A1660" t="e">
            <v>#N/A</v>
          </cell>
          <cell r="C1660">
            <v>0</v>
          </cell>
        </row>
        <row r="1661">
          <cell r="A1661" t="e">
            <v>#N/A</v>
          </cell>
          <cell r="C1661">
            <v>0</v>
          </cell>
        </row>
        <row r="1662">
          <cell r="A1662" t="e">
            <v>#N/A</v>
          </cell>
          <cell r="C1662">
            <v>0</v>
          </cell>
        </row>
        <row r="1663">
          <cell r="A1663" t="e">
            <v>#N/A</v>
          </cell>
          <cell r="C1663">
            <v>0</v>
          </cell>
        </row>
        <row r="1664">
          <cell r="A1664" t="e">
            <v>#N/A</v>
          </cell>
          <cell r="C1664">
            <v>0</v>
          </cell>
        </row>
        <row r="1665">
          <cell r="A1665" t="e">
            <v>#N/A</v>
          </cell>
          <cell r="C1665">
            <v>0</v>
          </cell>
        </row>
        <row r="1666">
          <cell r="A1666" t="e">
            <v>#N/A</v>
          </cell>
          <cell r="C1666">
            <v>0</v>
          </cell>
        </row>
        <row r="1667">
          <cell r="A1667" t="e">
            <v>#N/A</v>
          </cell>
          <cell r="C1667">
            <v>0</v>
          </cell>
        </row>
        <row r="1668">
          <cell r="A1668" t="e">
            <v>#N/A</v>
          </cell>
          <cell r="C1668">
            <v>0</v>
          </cell>
        </row>
        <row r="1669">
          <cell r="A1669" t="e">
            <v>#N/A</v>
          </cell>
          <cell r="C1669">
            <v>0</v>
          </cell>
        </row>
        <row r="1670">
          <cell r="A1670" t="e">
            <v>#N/A</v>
          </cell>
          <cell r="C1670">
            <v>0</v>
          </cell>
        </row>
        <row r="1671">
          <cell r="A1671" t="e">
            <v>#N/A</v>
          </cell>
          <cell r="C1671">
            <v>0</v>
          </cell>
        </row>
        <row r="1672">
          <cell r="A1672" t="e">
            <v>#N/A</v>
          </cell>
          <cell r="C1672">
            <v>0</v>
          </cell>
        </row>
        <row r="1673">
          <cell r="A1673" t="e">
            <v>#N/A</v>
          </cell>
          <cell r="C1673">
            <v>0</v>
          </cell>
        </row>
        <row r="1674">
          <cell r="A1674" t="e">
            <v>#N/A</v>
          </cell>
          <cell r="C1674">
            <v>0</v>
          </cell>
        </row>
        <row r="1675">
          <cell r="A1675" t="e">
            <v>#N/A</v>
          </cell>
          <cell r="C1675">
            <v>0</v>
          </cell>
        </row>
        <row r="1676">
          <cell r="A1676" t="e">
            <v>#N/A</v>
          </cell>
          <cell r="C1676">
            <v>0</v>
          </cell>
        </row>
        <row r="1677">
          <cell r="A1677" t="e">
            <v>#N/A</v>
          </cell>
          <cell r="C1677">
            <v>0</v>
          </cell>
        </row>
        <row r="1678">
          <cell r="A1678" t="e">
            <v>#N/A</v>
          </cell>
          <cell r="C1678">
            <v>0</v>
          </cell>
        </row>
        <row r="1679">
          <cell r="A1679" t="e">
            <v>#N/A</v>
          </cell>
          <cell r="C1679">
            <v>0</v>
          </cell>
        </row>
        <row r="1680">
          <cell r="A1680" t="e">
            <v>#N/A</v>
          </cell>
          <cell r="C1680">
            <v>0</v>
          </cell>
        </row>
        <row r="1681">
          <cell r="A1681" t="e">
            <v>#N/A</v>
          </cell>
          <cell r="C1681">
            <v>0</v>
          </cell>
        </row>
        <row r="1682">
          <cell r="A1682" t="e">
            <v>#N/A</v>
          </cell>
          <cell r="C1682">
            <v>0</v>
          </cell>
        </row>
        <row r="1683">
          <cell r="A1683" t="e">
            <v>#N/A</v>
          </cell>
          <cell r="C1683">
            <v>0</v>
          </cell>
        </row>
        <row r="1684">
          <cell r="A1684" t="e">
            <v>#N/A</v>
          </cell>
          <cell r="C1684">
            <v>0</v>
          </cell>
        </row>
        <row r="1685">
          <cell r="A1685" t="e">
            <v>#N/A</v>
          </cell>
          <cell r="C1685">
            <v>0</v>
          </cell>
        </row>
        <row r="1686">
          <cell r="A1686" t="e">
            <v>#N/A</v>
          </cell>
          <cell r="C1686">
            <v>0</v>
          </cell>
        </row>
        <row r="1687">
          <cell r="A1687" t="e">
            <v>#N/A</v>
          </cell>
          <cell r="C1687">
            <v>0</v>
          </cell>
        </row>
        <row r="1688">
          <cell r="A1688" t="e">
            <v>#N/A</v>
          </cell>
          <cell r="C1688">
            <v>0</v>
          </cell>
        </row>
        <row r="1689">
          <cell r="A1689" t="e">
            <v>#N/A</v>
          </cell>
          <cell r="C1689">
            <v>0</v>
          </cell>
        </row>
        <row r="1690">
          <cell r="A1690" t="e">
            <v>#N/A</v>
          </cell>
          <cell r="C1690">
            <v>0</v>
          </cell>
        </row>
        <row r="1691">
          <cell r="A1691" t="e">
            <v>#N/A</v>
          </cell>
          <cell r="C1691">
            <v>0</v>
          </cell>
        </row>
        <row r="1692">
          <cell r="A1692" t="e">
            <v>#N/A</v>
          </cell>
          <cell r="C1692">
            <v>0</v>
          </cell>
        </row>
        <row r="1693">
          <cell r="A1693" t="e">
            <v>#N/A</v>
          </cell>
          <cell r="C1693">
            <v>0</v>
          </cell>
        </row>
        <row r="1694">
          <cell r="A1694" t="e">
            <v>#N/A</v>
          </cell>
          <cell r="C1694">
            <v>0</v>
          </cell>
        </row>
        <row r="1695">
          <cell r="A1695" t="e">
            <v>#N/A</v>
          </cell>
          <cell r="C1695">
            <v>0</v>
          </cell>
        </row>
        <row r="1696">
          <cell r="A1696" t="e">
            <v>#N/A</v>
          </cell>
          <cell r="C1696">
            <v>0</v>
          </cell>
        </row>
        <row r="1697">
          <cell r="A1697" t="e">
            <v>#N/A</v>
          </cell>
          <cell r="C1697">
            <v>0</v>
          </cell>
        </row>
        <row r="1698">
          <cell r="A1698" t="e">
            <v>#N/A</v>
          </cell>
          <cell r="C1698">
            <v>0</v>
          </cell>
        </row>
        <row r="1699">
          <cell r="A1699" t="e">
            <v>#N/A</v>
          </cell>
          <cell r="C1699">
            <v>0</v>
          </cell>
        </row>
        <row r="1700">
          <cell r="A1700" t="e">
            <v>#N/A</v>
          </cell>
          <cell r="C1700">
            <v>0</v>
          </cell>
        </row>
        <row r="1701">
          <cell r="A1701" t="e">
            <v>#N/A</v>
          </cell>
          <cell r="C1701">
            <v>0</v>
          </cell>
        </row>
        <row r="1702">
          <cell r="A1702" t="e">
            <v>#N/A</v>
          </cell>
          <cell r="C1702">
            <v>0</v>
          </cell>
        </row>
        <row r="1703">
          <cell r="A1703" t="e">
            <v>#N/A</v>
          </cell>
          <cell r="C1703">
            <v>0</v>
          </cell>
        </row>
        <row r="1704">
          <cell r="A1704" t="e">
            <v>#N/A</v>
          </cell>
          <cell r="C1704">
            <v>0</v>
          </cell>
        </row>
        <row r="1705">
          <cell r="A1705" t="e">
            <v>#N/A</v>
          </cell>
          <cell r="C1705">
            <v>0</v>
          </cell>
        </row>
        <row r="1706">
          <cell r="A1706" t="e">
            <v>#N/A</v>
          </cell>
          <cell r="C1706">
            <v>0</v>
          </cell>
        </row>
        <row r="1707">
          <cell r="A1707" t="e">
            <v>#N/A</v>
          </cell>
          <cell r="C1707">
            <v>0</v>
          </cell>
        </row>
        <row r="1708">
          <cell r="A1708" t="e">
            <v>#N/A</v>
          </cell>
          <cell r="C1708">
            <v>0</v>
          </cell>
        </row>
        <row r="1709">
          <cell r="A1709" t="e">
            <v>#N/A</v>
          </cell>
          <cell r="C1709">
            <v>0</v>
          </cell>
        </row>
        <row r="1710">
          <cell r="A1710" t="e">
            <v>#N/A</v>
          </cell>
          <cell r="C1710">
            <v>0</v>
          </cell>
        </row>
        <row r="1711">
          <cell r="A1711" t="e">
            <v>#N/A</v>
          </cell>
          <cell r="C1711">
            <v>0</v>
          </cell>
        </row>
        <row r="1712">
          <cell r="A1712" t="e">
            <v>#N/A</v>
          </cell>
          <cell r="C1712">
            <v>0</v>
          </cell>
        </row>
        <row r="1713">
          <cell r="A1713" t="e">
            <v>#N/A</v>
          </cell>
          <cell r="C1713">
            <v>0</v>
          </cell>
        </row>
        <row r="1714">
          <cell r="A1714" t="e">
            <v>#N/A</v>
          </cell>
          <cell r="C1714">
            <v>0</v>
          </cell>
        </row>
        <row r="1715">
          <cell r="A1715" t="e">
            <v>#N/A</v>
          </cell>
          <cell r="C1715">
            <v>0</v>
          </cell>
        </row>
        <row r="1716">
          <cell r="A1716" t="e">
            <v>#N/A</v>
          </cell>
          <cell r="C1716">
            <v>0</v>
          </cell>
        </row>
        <row r="1717">
          <cell r="A1717" t="e">
            <v>#N/A</v>
          </cell>
          <cell r="C1717">
            <v>0</v>
          </cell>
        </row>
        <row r="1718">
          <cell r="A1718" t="e">
            <v>#N/A</v>
          </cell>
          <cell r="C1718">
            <v>0</v>
          </cell>
        </row>
        <row r="1719">
          <cell r="A1719" t="e">
            <v>#N/A</v>
          </cell>
          <cell r="C1719">
            <v>0</v>
          </cell>
        </row>
        <row r="1720">
          <cell r="A1720" t="e">
            <v>#N/A</v>
          </cell>
          <cell r="C1720">
            <v>0</v>
          </cell>
        </row>
        <row r="1721">
          <cell r="A1721" t="e">
            <v>#N/A</v>
          </cell>
          <cell r="C1721">
            <v>0</v>
          </cell>
        </row>
        <row r="1722">
          <cell r="A1722" t="e">
            <v>#N/A</v>
          </cell>
          <cell r="C1722">
            <v>0</v>
          </cell>
        </row>
        <row r="1723">
          <cell r="A1723" t="e">
            <v>#N/A</v>
          </cell>
          <cell r="C1723">
            <v>0</v>
          </cell>
        </row>
        <row r="1724">
          <cell r="A1724" t="e">
            <v>#N/A</v>
          </cell>
          <cell r="C1724">
            <v>0</v>
          </cell>
        </row>
        <row r="1725">
          <cell r="A1725" t="e">
            <v>#N/A</v>
          </cell>
          <cell r="C1725">
            <v>0</v>
          </cell>
        </row>
        <row r="1726">
          <cell r="A1726" t="e">
            <v>#N/A</v>
          </cell>
          <cell r="C1726">
            <v>0</v>
          </cell>
        </row>
        <row r="1727">
          <cell r="A1727" t="e">
            <v>#N/A</v>
          </cell>
          <cell r="C1727">
            <v>0</v>
          </cell>
        </row>
        <row r="1728">
          <cell r="A1728" t="e">
            <v>#N/A</v>
          </cell>
          <cell r="C1728">
            <v>0</v>
          </cell>
        </row>
        <row r="1729">
          <cell r="A1729" t="e">
            <v>#N/A</v>
          </cell>
          <cell r="C1729">
            <v>0</v>
          </cell>
        </row>
        <row r="1730">
          <cell r="A1730" t="e">
            <v>#N/A</v>
          </cell>
          <cell r="C1730">
            <v>0</v>
          </cell>
        </row>
        <row r="1731">
          <cell r="A1731" t="e">
            <v>#N/A</v>
          </cell>
          <cell r="C1731">
            <v>0</v>
          </cell>
        </row>
        <row r="1732">
          <cell r="A1732" t="e">
            <v>#N/A</v>
          </cell>
          <cell r="C1732">
            <v>0</v>
          </cell>
        </row>
        <row r="1733">
          <cell r="A1733" t="e">
            <v>#N/A</v>
          </cell>
          <cell r="C1733">
            <v>0</v>
          </cell>
        </row>
        <row r="1734">
          <cell r="A1734" t="e">
            <v>#N/A</v>
          </cell>
          <cell r="C1734">
            <v>0</v>
          </cell>
        </row>
        <row r="1735">
          <cell r="A1735" t="e">
            <v>#N/A</v>
          </cell>
          <cell r="C1735">
            <v>0</v>
          </cell>
        </row>
        <row r="1736">
          <cell r="A1736" t="e">
            <v>#N/A</v>
          </cell>
          <cell r="C1736">
            <v>0</v>
          </cell>
        </row>
        <row r="1737">
          <cell r="A1737" t="e">
            <v>#N/A</v>
          </cell>
          <cell r="C1737">
            <v>0</v>
          </cell>
        </row>
        <row r="1738">
          <cell r="A1738" t="e">
            <v>#N/A</v>
          </cell>
          <cell r="C1738">
            <v>0</v>
          </cell>
        </row>
        <row r="1739">
          <cell r="A1739" t="e">
            <v>#N/A</v>
          </cell>
          <cell r="C1739">
            <v>0</v>
          </cell>
        </row>
        <row r="1740">
          <cell r="A1740" t="e">
            <v>#N/A</v>
          </cell>
          <cell r="C1740">
            <v>0</v>
          </cell>
        </row>
        <row r="1741">
          <cell r="A1741" t="e">
            <v>#N/A</v>
          </cell>
          <cell r="C1741">
            <v>0</v>
          </cell>
        </row>
        <row r="1742">
          <cell r="A1742" t="e">
            <v>#N/A</v>
          </cell>
          <cell r="C1742">
            <v>0</v>
          </cell>
        </row>
        <row r="1743">
          <cell r="A1743" t="e">
            <v>#N/A</v>
          </cell>
          <cell r="C1743">
            <v>0</v>
          </cell>
        </row>
        <row r="1744">
          <cell r="A1744" t="e">
            <v>#N/A</v>
          </cell>
          <cell r="C1744">
            <v>0</v>
          </cell>
        </row>
        <row r="1745">
          <cell r="A1745" t="e">
            <v>#N/A</v>
          </cell>
          <cell r="C1745">
            <v>0</v>
          </cell>
        </row>
        <row r="1746">
          <cell r="A1746" t="e">
            <v>#N/A</v>
          </cell>
          <cell r="C1746">
            <v>0</v>
          </cell>
        </row>
        <row r="1747">
          <cell r="A1747" t="e">
            <v>#N/A</v>
          </cell>
          <cell r="C1747">
            <v>0</v>
          </cell>
        </row>
        <row r="1748">
          <cell r="A1748" t="e">
            <v>#N/A</v>
          </cell>
          <cell r="C1748">
            <v>0</v>
          </cell>
        </row>
        <row r="1749">
          <cell r="A1749" t="e">
            <v>#N/A</v>
          </cell>
          <cell r="C1749">
            <v>0</v>
          </cell>
        </row>
        <row r="1750">
          <cell r="A1750" t="e">
            <v>#N/A</v>
          </cell>
          <cell r="C1750">
            <v>0</v>
          </cell>
        </row>
        <row r="1751">
          <cell r="A1751" t="e">
            <v>#N/A</v>
          </cell>
          <cell r="C1751">
            <v>0</v>
          </cell>
        </row>
        <row r="1752">
          <cell r="A1752" t="e">
            <v>#N/A</v>
          </cell>
          <cell r="C1752">
            <v>0</v>
          </cell>
        </row>
        <row r="1753">
          <cell r="A1753" t="e">
            <v>#N/A</v>
          </cell>
          <cell r="C1753">
            <v>0</v>
          </cell>
        </row>
        <row r="1754">
          <cell r="A1754" t="e">
            <v>#N/A</v>
          </cell>
          <cell r="C1754">
            <v>0</v>
          </cell>
        </row>
        <row r="1755">
          <cell r="A1755" t="e">
            <v>#N/A</v>
          </cell>
          <cell r="C1755">
            <v>0</v>
          </cell>
        </row>
        <row r="1756">
          <cell r="A1756" t="e">
            <v>#N/A</v>
          </cell>
          <cell r="C1756">
            <v>0</v>
          </cell>
        </row>
        <row r="1757">
          <cell r="A1757" t="e">
            <v>#N/A</v>
          </cell>
          <cell r="C1757">
            <v>0</v>
          </cell>
        </row>
        <row r="1758">
          <cell r="A1758" t="e">
            <v>#N/A</v>
          </cell>
          <cell r="C1758">
            <v>0</v>
          </cell>
        </row>
        <row r="1759">
          <cell r="A1759" t="e">
            <v>#N/A</v>
          </cell>
          <cell r="C1759">
            <v>0</v>
          </cell>
        </row>
        <row r="1760">
          <cell r="A1760" t="e">
            <v>#N/A</v>
          </cell>
          <cell r="C1760">
            <v>0</v>
          </cell>
        </row>
        <row r="1761">
          <cell r="A1761" t="e">
            <v>#N/A</v>
          </cell>
          <cell r="C1761">
            <v>0</v>
          </cell>
        </row>
        <row r="1762">
          <cell r="A1762" t="e">
            <v>#N/A</v>
          </cell>
          <cell r="C1762">
            <v>0</v>
          </cell>
        </row>
        <row r="1763">
          <cell r="A1763" t="e">
            <v>#N/A</v>
          </cell>
          <cell r="C1763">
            <v>0</v>
          </cell>
        </row>
        <row r="1764">
          <cell r="A1764" t="e">
            <v>#N/A</v>
          </cell>
          <cell r="C1764">
            <v>0</v>
          </cell>
        </row>
        <row r="1765">
          <cell r="A1765" t="e">
            <v>#N/A</v>
          </cell>
          <cell r="C1765">
            <v>0</v>
          </cell>
        </row>
        <row r="1766">
          <cell r="A1766" t="e">
            <v>#N/A</v>
          </cell>
          <cell r="C1766">
            <v>0</v>
          </cell>
        </row>
        <row r="1767">
          <cell r="A1767" t="e">
            <v>#N/A</v>
          </cell>
          <cell r="C1767">
            <v>0</v>
          </cell>
        </row>
        <row r="1768">
          <cell r="A1768" t="e">
            <v>#N/A</v>
          </cell>
          <cell r="C1768">
            <v>0</v>
          </cell>
        </row>
        <row r="1769">
          <cell r="A1769" t="e">
            <v>#N/A</v>
          </cell>
          <cell r="C1769">
            <v>0</v>
          </cell>
        </row>
        <row r="1770">
          <cell r="A1770" t="e">
            <v>#N/A</v>
          </cell>
          <cell r="C1770">
            <v>0</v>
          </cell>
        </row>
        <row r="1771">
          <cell r="A1771" t="e">
            <v>#N/A</v>
          </cell>
          <cell r="C1771">
            <v>0</v>
          </cell>
        </row>
        <row r="1772">
          <cell r="A1772" t="e">
            <v>#N/A</v>
          </cell>
          <cell r="C1772">
            <v>0</v>
          </cell>
        </row>
        <row r="1773">
          <cell r="A1773" t="e">
            <v>#N/A</v>
          </cell>
          <cell r="C1773">
            <v>0</v>
          </cell>
        </row>
        <row r="1774">
          <cell r="A1774" t="e">
            <v>#N/A</v>
          </cell>
          <cell r="C1774">
            <v>0</v>
          </cell>
        </row>
        <row r="1775">
          <cell r="A1775" t="e">
            <v>#N/A</v>
          </cell>
          <cell r="C1775">
            <v>0</v>
          </cell>
        </row>
        <row r="1776">
          <cell r="A1776" t="e">
            <v>#N/A</v>
          </cell>
          <cell r="C1776">
            <v>0</v>
          </cell>
        </row>
        <row r="1777">
          <cell r="A1777" t="e">
            <v>#N/A</v>
          </cell>
          <cell r="C1777">
            <v>0</v>
          </cell>
        </row>
        <row r="1778">
          <cell r="A1778" t="e">
            <v>#N/A</v>
          </cell>
          <cell r="C1778">
            <v>0</v>
          </cell>
        </row>
        <row r="1779">
          <cell r="A1779" t="e">
            <v>#N/A</v>
          </cell>
          <cell r="C1779">
            <v>0</v>
          </cell>
        </row>
        <row r="1780">
          <cell r="A1780" t="e">
            <v>#N/A</v>
          </cell>
          <cell r="C1780">
            <v>0</v>
          </cell>
        </row>
        <row r="1781">
          <cell r="A1781" t="e">
            <v>#N/A</v>
          </cell>
          <cell r="C1781">
            <v>0</v>
          </cell>
        </row>
        <row r="1782">
          <cell r="A1782" t="e">
            <v>#N/A</v>
          </cell>
          <cell r="C1782">
            <v>0</v>
          </cell>
        </row>
        <row r="1783">
          <cell r="A1783" t="e">
            <v>#N/A</v>
          </cell>
          <cell r="C1783">
            <v>0</v>
          </cell>
        </row>
        <row r="1784">
          <cell r="A1784" t="e">
            <v>#N/A</v>
          </cell>
          <cell r="C1784">
            <v>0</v>
          </cell>
        </row>
        <row r="1785">
          <cell r="A1785" t="e">
            <v>#N/A</v>
          </cell>
          <cell r="C1785">
            <v>0</v>
          </cell>
        </row>
        <row r="1786">
          <cell r="A1786" t="e">
            <v>#N/A</v>
          </cell>
          <cell r="C1786">
            <v>0</v>
          </cell>
        </row>
        <row r="1787">
          <cell r="A1787" t="e">
            <v>#N/A</v>
          </cell>
          <cell r="C1787">
            <v>0</v>
          </cell>
        </row>
        <row r="1788">
          <cell r="A1788" t="e">
            <v>#N/A</v>
          </cell>
          <cell r="C1788">
            <v>0</v>
          </cell>
        </row>
        <row r="1789">
          <cell r="A1789" t="e">
            <v>#N/A</v>
          </cell>
          <cell r="C1789">
            <v>0</v>
          </cell>
        </row>
        <row r="1790">
          <cell r="A1790" t="e">
            <v>#N/A</v>
          </cell>
          <cell r="C1790">
            <v>0</v>
          </cell>
        </row>
        <row r="1791">
          <cell r="A1791" t="e">
            <v>#N/A</v>
          </cell>
          <cell r="C1791">
            <v>0</v>
          </cell>
        </row>
        <row r="1792">
          <cell r="A1792" t="e">
            <v>#N/A</v>
          </cell>
          <cell r="C1792">
            <v>0</v>
          </cell>
        </row>
        <row r="1793">
          <cell r="A1793" t="e">
            <v>#N/A</v>
          </cell>
          <cell r="C1793">
            <v>0</v>
          </cell>
        </row>
        <row r="1794">
          <cell r="A1794" t="e">
            <v>#N/A</v>
          </cell>
          <cell r="C1794">
            <v>0</v>
          </cell>
        </row>
        <row r="1795">
          <cell r="A1795" t="e">
            <v>#N/A</v>
          </cell>
          <cell r="C1795">
            <v>0</v>
          </cell>
        </row>
        <row r="1796">
          <cell r="A1796" t="e">
            <v>#N/A</v>
          </cell>
          <cell r="C1796">
            <v>0</v>
          </cell>
        </row>
        <row r="1797">
          <cell r="A1797" t="e">
            <v>#N/A</v>
          </cell>
          <cell r="C1797">
            <v>0</v>
          </cell>
        </row>
        <row r="1798">
          <cell r="A1798" t="e">
            <v>#N/A</v>
          </cell>
          <cell r="C1798">
            <v>0</v>
          </cell>
        </row>
        <row r="1799">
          <cell r="A1799" t="e">
            <v>#N/A</v>
          </cell>
          <cell r="C1799">
            <v>0</v>
          </cell>
        </row>
        <row r="1800">
          <cell r="A1800" t="e">
            <v>#N/A</v>
          </cell>
          <cell r="C1800">
            <v>0</v>
          </cell>
        </row>
        <row r="1801">
          <cell r="A1801" t="e">
            <v>#N/A</v>
          </cell>
          <cell r="C1801">
            <v>0</v>
          </cell>
        </row>
        <row r="1802">
          <cell r="A1802" t="e">
            <v>#N/A</v>
          </cell>
          <cell r="C1802">
            <v>0</v>
          </cell>
        </row>
        <row r="1803">
          <cell r="A1803" t="e">
            <v>#N/A</v>
          </cell>
          <cell r="C1803">
            <v>0</v>
          </cell>
        </row>
        <row r="1804">
          <cell r="A1804" t="e">
            <v>#N/A</v>
          </cell>
          <cell r="C1804">
            <v>0</v>
          </cell>
        </row>
        <row r="1805">
          <cell r="A1805" t="e">
            <v>#N/A</v>
          </cell>
          <cell r="C1805">
            <v>0</v>
          </cell>
        </row>
        <row r="1806">
          <cell r="A1806" t="e">
            <v>#N/A</v>
          </cell>
          <cell r="C1806">
            <v>0</v>
          </cell>
        </row>
        <row r="1807">
          <cell r="A1807" t="e">
            <v>#N/A</v>
          </cell>
          <cell r="C1807">
            <v>0</v>
          </cell>
        </row>
        <row r="1808">
          <cell r="A1808" t="e">
            <v>#N/A</v>
          </cell>
          <cell r="C1808">
            <v>0</v>
          </cell>
        </row>
        <row r="1809">
          <cell r="A1809" t="e">
            <v>#N/A</v>
          </cell>
          <cell r="C1809">
            <v>0</v>
          </cell>
        </row>
        <row r="1810">
          <cell r="A1810" t="e">
            <v>#N/A</v>
          </cell>
          <cell r="C1810">
            <v>0</v>
          </cell>
        </row>
        <row r="1811">
          <cell r="A1811" t="e">
            <v>#N/A</v>
          </cell>
          <cell r="C1811">
            <v>0</v>
          </cell>
        </row>
        <row r="1812">
          <cell r="A1812" t="e">
            <v>#N/A</v>
          </cell>
          <cell r="C1812">
            <v>0</v>
          </cell>
        </row>
        <row r="1813">
          <cell r="A1813" t="e">
            <v>#N/A</v>
          </cell>
          <cell r="C1813">
            <v>0</v>
          </cell>
        </row>
        <row r="1814">
          <cell r="A1814" t="e">
            <v>#N/A</v>
          </cell>
          <cell r="C1814">
            <v>0</v>
          </cell>
        </row>
        <row r="1815">
          <cell r="A1815" t="e">
            <v>#N/A</v>
          </cell>
          <cell r="C1815">
            <v>0</v>
          </cell>
        </row>
        <row r="1816">
          <cell r="A1816" t="e">
            <v>#N/A</v>
          </cell>
          <cell r="C1816">
            <v>0</v>
          </cell>
        </row>
        <row r="1817">
          <cell r="A1817" t="e">
            <v>#N/A</v>
          </cell>
          <cell r="C1817">
            <v>0</v>
          </cell>
        </row>
        <row r="1818">
          <cell r="A1818" t="e">
            <v>#N/A</v>
          </cell>
          <cell r="C1818">
            <v>0</v>
          </cell>
        </row>
        <row r="1819">
          <cell r="A1819" t="e">
            <v>#N/A</v>
          </cell>
          <cell r="C1819">
            <v>0</v>
          </cell>
        </row>
        <row r="1820">
          <cell r="A1820" t="e">
            <v>#N/A</v>
          </cell>
          <cell r="C1820">
            <v>0</v>
          </cell>
        </row>
        <row r="1821">
          <cell r="A1821" t="e">
            <v>#N/A</v>
          </cell>
          <cell r="C1821">
            <v>0</v>
          </cell>
        </row>
        <row r="1822">
          <cell r="A1822" t="e">
            <v>#N/A</v>
          </cell>
          <cell r="C1822">
            <v>0</v>
          </cell>
        </row>
        <row r="1823">
          <cell r="A1823" t="e">
            <v>#N/A</v>
          </cell>
          <cell r="C1823">
            <v>0</v>
          </cell>
        </row>
        <row r="1824">
          <cell r="A1824" t="e">
            <v>#N/A</v>
          </cell>
          <cell r="C1824">
            <v>0</v>
          </cell>
        </row>
        <row r="1825">
          <cell r="A1825" t="e">
            <v>#N/A</v>
          </cell>
          <cell r="C1825">
            <v>0</v>
          </cell>
        </row>
        <row r="1826">
          <cell r="A1826" t="e">
            <v>#N/A</v>
          </cell>
          <cell r="C1826">
            <v>0</v>
          </cell>
        </row>
        <row r="1827">
          <cell r="A1827" t="e">
            <v>#N/A</v>
          </cell>
          <cell r="C1827">
            <v>0</v>
          </cell>
        </row>
        <row r="1828">
          <cell r="A1828" t="e">
            <v>#N/A</v>
          </cell>
          <cell r="C1828">
            <v>0</v>
          </cell>
        </row>
        <row r="1829">
          <cell r="A1829" t="e">
            <v>#N/A</v>
          </cell>
          <cell r="C1829">
            <v>0</v>
          </cell>
        </row>
        <row r="1830">
          <cell r="A1830" t="e">
            <v>#N/A</v>
          </cell>
          <cell r="C1830">
            <v>0</v>
          </cell>
        </row>
        <row r="1831">
          <cell r="A1831" t="e">
            <v>#N/A</v>
          </cell>
          <cell r="C1831">
            <v>0</v>
          </cell>
        </row>
        <row r="1832">
          <cell r="A1832" t="e">
            <v>#N/A</v>
          </cell>
          <cell r="C1832">
            <v>0</v>
          </cell>
        </row>
        <row r="1833">
          <cell r="A1833" t="e">
            <v>#N/A</v>
          </cell>
          <cell r="C1833">
            <v>0</v>
          </cell>
        </row>
        <row r="1834">
          <cell r="A1834" t="e">
            <v>#N/A</v>
          </cell>
          <cell r="C1834">
            <v>0</v>
          </cell>
        </row>
        <row r="1835">
          <cell r="A1835" t="e">
            <v>#N/A</v>
          </cell>
          <cell r="C1835">
            <v>0</v>
          </cell>
        </row>
        <row r="1836">
          <cell r="A1836" t="e">
            <v>#N/A</v>
          </cell>
          <cell r="C1836">
            <v>0</v>
          </cell>
        </row>
        <row r="1837">
          <cell r="A1837" t="e">
            <v>#N/A</v>
          </cell>
          <cell r="C1837">
            <v>0</v>
          </cell>
        </row>
        <row r="1838">
          <cell r="A1838" t="e">
            <v>#N/A</v>
          </cell>
          <cell r="C1838">
            <v>0</v>
          </cell>
        </row>
        <row r="1839">
          <cell r="A1839" t="e">
            <v>#N/A</v>
          </cell>
          <cell r="C1839">
            <v>0</v>
          </cell>
        </row>
        <row r="1840">
          <cell r="A1840" t="e">
            <v>#N/A</v>
          </cell>
          <cell r="C1840">
            <v>0</v>
          </cell>
        </row>
        <row r="1841">
          <cell r="A1841" t="e">
            <v>#N/A</v>
          </cell>
          <cell r="C1841">
            <v>0</v>
          </cell>
        </row>
        <row r="1842">
          <cell r="A1842" t="e">
            <v>#N/A</v>
          </cell>
          <cell r="C1842">
            <v>0</v>
          </cell>
        </row>
        <row r="1843">
          <cell r="A1843" t="e">
            <v>#N/A</v>
          </cell>
          <cell r="C1843">
            <v>0</v>
          </cell>
        </row>
        <row r="1844">
          <cell r="A1844" t="e">
            <v>#N/A</v>
          </cell>
          <cell r="C1844">
            <v>0</v>
          </cell>
        </row>
        <row r="1845">
          <cell r="A1845" t="e">
            <v>#N/A</v>
          </cell>
          <cell r="C1845">
            <v>0</v>
          </cell>
        </row>
        <row r="1846">
          <cell r="A1846" t="e">
            <v>#N/A</v>
          </cell>
          <cell r="C1846">
            <v>0</v>
          </cell>
        </row>
        <row r="1847">
          <cell r="A1847" t="e">
            <v>#N/A</v>
          </cell>
          <cell r="C1847">
            <v>0</v>
          </cell>
        </row>
        <row r="1848">
          <cell r="A1848" t="e">
            <v>#N/A</v>
          </cell>
          <cell r="C1848">
            <v>0</v>
          </cell>
        </row>
        <row r="1849">
          <cell r="A1849" t="e">
            <v>#N/A</v>
          </cell>
          <cell r="C1849">
            <v>0</v>
          </cell>
        </row>
        <row r="1850">
          <cell r="A1850" t="e">
            <v>#N/A</v>
          </cell>
          <cell r="C1850">
            <v>0</v>
          </cell>
        </row>
        <row r="1851">
          <cell r="A1851" t="e">
            <v>#N/A</v>
          </cell>
          <cell r="C1851">
            <v>0</v>
          </cell>
        </row>
        <row r="1852">
          <cell r="A1852" t="e">
            <v>#N/A</v>
          </cell>
          <cell r="C1852">
            <v>0</v>
          </cell>
        </row>
        <row r="1853">
          <cell r="A1853" t="e">
            <v>#N/A</v>
          </cell>
          <cell r="C1853">
            <v>0</v>
          </cell>
        </row>
        <row r="1854">
          <cell r="A1854" t="e">
            <v>#N/A</v>
          </cell>
          <cell r="C1854">
            <v>0</v>
          </cell>
        </row>
        <row r="1855">
          <cell r="A1855" t="e">
            <v>#N/A</v>
          </cell>
          <cell r="C1855">
            <v>0</v>
          </cell>
        </row>
        <row r="1856">
          <cell r="A1856" t="e">
            <v>#N/A</v>
          </cell>
          <cell r="C1856">
            <v>0</v>
          </cell>
        </row>
        <row r="1857">
          <cell r="A1857" t="e">
            <v>#N/A</v>
          </cell>
          <cell r="C1857">
            <v>0</v>
          </cell>
        </row>
        <row r="1858">
          <cell r="A1858" t="e">
            <v>#N/A</v>
          </cell>
          <cell r="C1858">
            <v>0</v>
          </cell>
        </row>
        <row r="1859">
          <cell r="A1859" t="e">
            <v>#N/A</v>
          </cell>
          <cell r="C1859">
            <v>0</v>
          </cell>
        </row>
        <row r="1860">
          <cell r="A1860" t="e">
            <v>#N/A</v>
          </cell>
          <cell r="C1860">
            <v>0</v>
          </cell>
        </row>
        <row r="1861">
          <cell r="A1861" t="e">
            <v>#N/A</v>
          </cell>
          <cell r="C1861">
            <v>0</v>
          </cell>
        </row>
        <row r="1862">
          <cell r="A1862" t="e">
            <v>#N/A</v>
          </cell>
          <cell r="C1862">
            <v>0</v>
          </cell>
        </row>
        <row r="1863">
          <cell r="A1863" t="e">
            <v>#N/A</v>
          </cell>
          <cell r="C1863">
            <v>0</v>
          </cell>
        </row>
        <row r="1864">
          <cell r="A1864" t="e">
            <v>#N/A</v>
          </cell>
          <cell r="C1864">
            <v>0</v>
          </cell>
        </row>
        <row r="1865">
          <cell r="A1865" t="e">
            <v>#N/A</v>
          </cell>
          <cell r="C1865">
            <v>0</v>
          </cell>
        </row>
        <row r="1866">
          <cell r="A1866" t="e">
            <v>#N/A</v>
          </cell>
          <cell r="C1866">
            <v>0</v>
          </cell>
        </row>
        <row r="1867">
          <cell r="A1867" t="e">
            <v>#N/A</v>
          </cell>
          <cell r="C1867">
            <v>0</v>
          </cell>
        </row>
        <row r="1868">
          <cell r="A1868" t="e">
            <v>#N/A</v>
          </cell>
          <cell r="C1868">
            <v>0</v>
          </cell>
        </row>
        <row r="1869">
          <cell r="A1869" t="e">
            <v>#N/A</v>
          </cell>
          <cell r="C1869">
            <v>0</v>
          </cell>
        </row>
        <row r="1870">
          <cell r="A1870" t="e">
            <v>#N/A</v>
          </cell>
          <cell r="C1870">
            <v>0</v>
          </cell>
        </row>
        <row r="1871">
          <cell r="A1871" t="e">
            <v>#N/A</v>
          </cell>
          <cell r="C1871">
            <v>0</v>
          </cell>
        </row>
        <row r="1872">
          <cell r="A1872" t="e">
            <v>#N/A</v>
          </cell>
          <cell r="C1872">
            <v>0</v>
          </cell>
        </row>
        <row r="1873">
          <cell r="A1873" t="e">
            <v>#N/A</v>
          </cell>
          <cell r="C1873">
            <v>0</v>
          </cell>
        </row>
        <row r="1874">
          <cell r="A1874" t="e">
            <v>#N/A</v>
          </cell>
          <cell r="C1874">
            <v>0</v>
          </cell>
        </row>
        <row r="1875">
          <cell r="A1875" t="e">
            <v>#N/A</v>
          </cell>
          <cell r="C1875">
            <v>0</v>
          </cell>
        </row>
        <row r="1876">
          <cell r="A1876" t="e">
            <v>#N/A</v>
          </cell>
          <cell r="C1876">
            <v>0</v>
          </cell>
        </row>
        <row r="1877">
          <cell r="A1877" t="e">
            <v>#N/A</v>
          </cell>
          <cell r="C1877">
            <v>0</v>
          </cell>
        </row>
        <row r="1878">
          <cell r="A1878" t="e">
            <v>#N/A</v>
          </cell>
          <cell r="C1878">
            <v>0</v>
          </cell>
        </row>
        <row r="1879">
          <cell r="A1879" t="e">
            <v>#N/A</v>
          </cell>
          <cell r="C1879">
            <v>0</v>
          </cell>
        </row>
        <row r="1880">
          <cell r="A1880" t="e">
            <v>#N/A</v>
          </cell>
          <cell r="C1880">
            <v>0</v>
          </cell>
        </row>
        <row r="1881">
          <cell r="A1881" t="e">
            <v>#N/A</v>
          </cell>
          <cell r="C1881">
            <v>0</v>
          </cell>
        </row>
        <row r="1882">
          <cell r="A1882" t="e">
            <v>#N/A</v>
          </cell>
          <cell r="C1882">
            <v>0</v>
          </cell>
        </row>
        <row r="1883">
          <cell r="A1883" t="e">
            <v>#N/A</v>
          </cell>
          <cell r="C1883">
            <v>0</v>
          </cell>
        </row>
        <row r="1884">
          <cell r="A1884" t="e">
            <v>#N/A</v>
          </cell>
          <cell r="C1884">
            <v>0</v>
          </cell>
        </row>
        <row r="1885">
          <cell r="A1885" t="e">
            <v>#N/A</v>
          </cell>
          <cell r="C1885">
            <v>0</v>
          </cell>
        </row>
        <row r="1886">
          <cell r="A1886" t="e">
            <v>#N/A</v>
          </cell>
          <cell r="C1886">
            <v>0</v>
          </cell>
        </row>
        <row r="1887">
          <cell r="A1887" t="e">
            <v>#N/A</v>
          </cell>
          <cell r="C1887">
            <v>0</v>
          </cell>
        </row>
        <row r="1888">
          <cell r="A1888" t="e">
            <v>#N/A</v>
          </cell>
          <cell r="C1888">
            <v>0</v>
          </cell>
        </row>
        <row r="1889">
          <cell r="A1889" t="e">
            <v>#N/A</v>
          </cell>
          <cell r="C1889">
            <v>0</v>
          </cell>
        </row>
        <row r="1890">
          <cell r="A1890" t="e">
            <v>#N/A</v>
          </cell>
          <cell r="C1890">
            <v>0</v>
          </cell>
        </row>
        <row r="1891">
          <cell r="A1891" t="e">
            <v>#N/A</v>
          </cell>
          <cell r="C1891">
            <v>0</v>
          </cell>
        </row>
        <row r="1892">
          <cell r="A1892" t="e">
            <v>#N/A</v>
          </cell>
          <cell r="C1892">
            <v>0</v>
          </cell>
        </row>
        <row r="1893">
          <cell r="A1893" t="e">
            <v>#N/A</v>
          </cell>
          <cell r="C1893">
            <v>0</v>
          </cell>
        </row>
        <row r="1894">
          <cell r="A1894" t="e">
            <v>#N/A</v>
          </cell>
          <cell r="C1894">
            <v>0</v>
          </cell>
        </row>
        <row r="1895">
          <cell r="A1895" t="e">
            <v>#N/A</v>
          </cell>
          <cell r="C1895">
            <v>0</v>
          </cell>
        </row>
        <row r="1896">
          <cell r="A1896" t="e">
            <v>#N/A</v>
          </cell>
          <cell r="C1896">
            <v>0</v>
          </cell>
        </row>
        <row r="1897">
          <cell r="A1897" t="e">
            <v>#N/A</v>
          </cell>
          <cell r="C1897">
            <v>0</v>
          </cell>
        </row>
        <row r="1898">
          <cell r="A1898" t="e">
            <v>#N/A</v>
          </cell>
          <cell r="C1898">
            <v>0</v>
          </cell>
        </row>
        <row r="1899">
          <cell r="A1899" t="e">
            <v>#N/A</v>
          </cell>
          <cell r="C1899">
            <v>0</v>
          </cell>
        </row>
        <row r="1900">
          <cell r="A1900" t="e">
            <v>#N/A</v>
          </cell>
          <cell r="C1900">
            <v>0</v>
          </cell>
        </row>
        <row r="1901">
          <cell r="A1901" t="e">
            <v>#N/A</v>
          </cell>
          <cell r="C1901">
            <v>0</v>
          </cell>
        </row>
        <row r="1902">
          <cell r="A1902" t="e">
            <v>#N/A</v>
          </cell>
          <cell r="C1902">
            <v>0</v>
          </cell>
        </row>
        <row r="1903">
          <cell r="A1903" t="e">
            <v>#N/A</v>
          </cell>
          <cell r="C1903">
            <v>0</v>
          </cell>
        </row>
        <row r="1904">
          <cell r="A1904" t="e">
            <v>#N/A</v>
          </cell>
          <cell r="C1904">
            <v>0</v>
          </cell>
        </row>
        <row r="1905">
          <cell r="A1905" t="e">
            <v>#N/A</v>
          </cell>
          <cell r="C1905">
            <v>0</v>
          </cell>
        </row>
        <row r="1906">
          <cell r="A1906" t="e">
            <v>#N/A</v>
          </cell>
          <cell r="C1906">
            <v>0</v>
          </cell>
        </row>
        <row r="1907">
          <cell r="A1907" t="e">
            <v>#N/A</v>
          </cell>
          <cell r="C1907">
            <v>0</v>
          </cell>
        </row>
        <row r="1908">
          <cell r="A1908" t="e">
            <v>#N/A</v>
          </cell>
          <cell r="C1908">
            <v>0</v>
          </cell>
        </row>
        <row r="1909">
          <cell r="A1909" t="e">
            <v>#N/A</v>
          </cell>
          <cell r="C1909">
            <v>0</v>
          </cell>
        </row>
        <row r="1910">
          <cell r="A1910" t="e">
            <v>#N/A</v>
          </cell>
          <cell r="C1910">
            <v>0</v>
          </cell>
        </row>
        <row r="1911">
          <cell r="A1911" t="e">
            <v>#N/A</v>
          </cell>
          <cell r="C1911">
            <v>0</v>
          </cell>
        </row>
        <row r="1912">
          <cell r="A1912" t="e">
            <v>#N/A</v>
          </cell>
          <cell r="C1912">
            <v>0</v>
          </cell>
        </row>
        <row r="1913">
          <cell r="A1913" t="e">
            <v>#N/A</v>
          </cell>
          <cell r="C1913">
            <v>0</v>
          </cell>
        </row>
        <row r="1914">
          <cell r="A1914" t="e">
            <v>#N/A</v>
          </cell>
          <cell r="C1914">
            <v>0</v>
          </cell>
        </row>
        <row r="1915">
          <cell r="A1915" t="e">
            <v>#N/A</v>
          </cell>
          <cell r="C1915">
            <v>0</v>
          </cell>
        </row>
        <row r="1916">
          <cell r="A1916" t="e">
            <v>#N/A</v>
          </cell>
          <cell r="C1916">
            <v>0</v>
          </cell>
        </row>
        <row r="1917">
          <cell r="A1917" t="e">
            <v>#N/A</v>
          </cell>
          <cell r="C1917">
            <v>0</v>
          </cell>
        </row>
        <row r="1918">
          <cell r="A1918" t="e">
            <v>#N/A</v>
          </cell>
          <cell r="C1918">
            <v>0</v>
          </cell>
        </row>
        <row r="1919">
          <cell r="A1919" t="e">
            <v>#N/A</v>
          </cell>
          <cell r="C1919">
            <v>0</v>
          </cell>
        </row>
        <row r="1920">
          <cell r="A1920" t="e">
            <v>#N/A</v>
          </cell>
          <cell r="C1920">
            <v>0</v>
          </cell>
        </row>
        <row r="1921">
          <cell r="A1921" t="e">
            <v>#N/A</v>
          </cell>
          <cell r="C1921">
            <v>0</v>
          </cell>
        </row>
        <row r="1922">
          <cell r="A1922" t="e">
            <v>#N/A</v>
          </cell>
          <cell r="C1922">
            <v>0</v>
          </cell>
        </row>
        <row r="1923">
          <cell r="A1923" t="e">
            <v>#N/A</v>
          </cell>
          <cell r="C1923">
            <v>0</v>
          </cell>
        </row>
        <row r="1924">
          <cell r="A1924" t="e">
            <v>#N/A</v>
          </cell>
          <cell r="C1924">
            <v>0</v>
          </cell>
        </row>
        <row r="1925">
          <cell r="A1925" t="e">
            <v>#N/A</v>
          </cell>
          <cell r="C1925">
            <v>0</v>
          </cell>
        </row>
        <row r="1926">
          <cell r="A1926" t="e">
            <v>#N/A</v>
          </cell>
          <cell r="C1926">
            <v>0</v>
          </cell>
        </row>
        <row r="1927">
          <cell r="A1927" t="e">
            <v>#N/A</v>
          </cell>
          <cell r="C1927">
            <v>0</v>
          </cell>
        </row>
        <row r="1928">
          <cell r="A1928" t="e">
            <v>#N/A</v>
          </cell>
          <cell r="C1928">
            <v>0</v>
          </cell>
        </row>
        <row r="1929">
          <cell r="A1929" t="e">
            <v>#N/A</v>
          </cell>
          <cell r="C1929">
            <v>0</v>
          </cell>
        </row>
        <row r="1930">
          <cell r="A1930" t="e">
            <v>#N/A</v>
          </cell>
          <cell r="C1930">
            <v>0</v>
          </cell>
        </row>
        <row r="1931">
          <cell r="A1931" t="e">
            <v>#N/A</v>
          </cell>
          <cell r="C1931">
            <v>0</v>
          </cell>
        </row>
        <row r="1932">
          <cell r="A1932" t="e">
            <v>#N/A</v>
          </cell>
          <cell r="C1932">
            <v>0</v>
          </cell>
        </row>
        <row r="1933">
          <cell r="A1933" t="e">
            <v>#N/A</v>
          </cell>
          <cell r="C1933">
            <v>0</v>
          </cell>
        </row>
        <row r="1934">
          <cell r="A1934" t="e">
            <v>#N/A</v>
          </cell>
          <cell r="C1934">
            <v>0</v>
          </cell>
        </row>
        <row r="1935">
          <cell r="A1935" t="e">
            <v>#N/A</v>
          </cell>
          <cell r="C1935">
            <v>0</v>
          </cell>
        </row>
        <row r="1936">
          <cell r="A1936" t="e">
            <v>#N/A</v>
          </cell>
          <cell r="C1936">
            <v>0</v>
          </cell>
        </row>
        <row r="1937">
          <cell r="A1937" t="e">
            <v>#N/A</v>
          </cell>
          <cell r="C1937">
            <v>0</v>
          </cell>
        </row>
        <row r="1938">
          <cell r="A1938" t="e">
            <v>#N/A</v>
          </cell>
          <cell r="C1938">
            <v>0</v>
          </cell>
        </row>
        <row r="1939">
          <cell r="A1939" t="e">
            <v>#N/A</v>
          </cell>
          <cell r="C1939">
            <v>0</v>
          </cell>
        </row>
        <row r="1940">
          <cell r="A1940" t="e">
            <v>#N/A</v>
          </cell>
          <cell r="C1940">
            <v>0</v>
          </cell>
        </row>
        <row r="1941">
          <cell r="A1941" t="e">
            <v>#N/A</v>
          </cell>
          <cell r="C1941">
            <v>0</v>
          </cell>
        </row>
        <row r="1942">
          <cell r="A1942" t="e">
            <v>#N/A</v>
          </cell>
          <cell r="C1942">
            <v>0</v>
          </cell>
        </row>
        <row r="1943">
          <cell r="A1943" t="e">
            <v>#N/A</v>
          </cell>
          <cell r="C1943">
            <v>0</v>
          </cell>
        </row>
        <row r="1944">
          <cell r="A1944" t="e">
            <v>#N/A</v>
          </cell>
          <cell r="C1944">
            <v>0</v>
          </cell>
        </row>
        <row r="1945">
          <cell r="A1945" t="e">
            <v>#N/A</v>
          </cell>
          <cell r="C1945">
            <v>0</v>
          </cell>
        </row>
        <row r="1946">
          <cell r="A1946" t="e">
            <v>#N/A</v>
          </cell>
          <cell r="C1946">
            <v>0</v>
          </cell>
        </row>
        <row r="1947">
          <cell r="A1947" t="e">
            <v>#N/A</v>
          </cell>
          <cell r="C1947">
            <v>0</v>
          </cell>
        </row>
        <row r="1948">
          <cell r="A1948" t="e">
            <v>#N/A</v>
          </cell>
          <cell r="C1948">
            <v>0</v>
          </cell>
        </row>
        <row r="1949">
          <cell r="A1949" t="e">
            <v>#N/A</v>
          </cell>
          <cell r="C1949">
            <v>0</v>
          </cell>
        </row>
        <row r="1950">
          <cell r="A1950" t="e">
            <v>#N/A</v>
          </cell>
          <cell r="C1950">
            <v>0</v>
          </cell>
        </row>
        <row r="1951">
          <cell r="A1951" t="e">
            <v>#N/A</v>
          </cell>
          <cell r="C1951">
            <v>0</v>
          </cell>
        </row>
        <row r="1952">
          <cell r="A1952" t="e">
            <v>#N/A</v>
          </cell>
          <cell r="C1952">
            <v>0</v>
          </cell>
        </row>
        <row r="1953">
          <cell r="A1953" t="e">
            <v>#N/A</v>
          </cell>
          <cell r="C1953">
            <v>0</v>
          </cell>
        </row>
        <row r="1954">
          <cell r="A1954" t="e">
            <v>#N/A</v>
          </cell>
          <cell r="C1954">
            <v>0</v>
          </cell>
        </row>
        <row r="1955">
          <cell r="A1955" t="e">
            <v>#N/A</v>
          </cell>
          <cell r="C1955">
            <v>0</v>
          </cell>
        </row>
        <row r="1956">
          <cell r="A1956" t="e">
            <v>#N/A</v>
          </cell>
          <cell r="C1956">
            <v>0</v>
          </cell>
        </row>
        <row r="1957">
          <cell r="A1957" t="e">
            <v>#N/A</v>
          </cell>
          <cell r="C1957">
            <v>0</v>
          </cell>
        </row>
        <row r="1958">
          <cell r="A1958" t="e">
            <v>#N/A</v>
          </cell>
          <cell r="C1958">
            <v>0</v>
          </cell>
        </row>
        <row r="1959">
          <cell r="A1959" t="e">
            <v>#N/A</v>
          </cell>
          <cell r="C1959">
            <v>0</v>
          </cell>
        </row>
        <row r="1960">
          <cell r="A1960" t="e">
            <v>#N/A</v>
          </cell>
          <cell r="C1960">
            <v>0</v>
          </cell>
        </row>
        <row r="1961">
          <cell r="A1961" t="e">
            <v>#N/A</v>
          </cell>
          <cell r="C1961">
            <v>0</v>
          </cell>
        </row>
        <row r="1962">
          <cell r="A1962" t="e">
            <v>#N/A</v>
          </cell>
          <cell r="C1962">
            <v>0</v>
          </cell>
        </row>
        <row r="1963">
          <cell r="A1963" t="e">
            <v>#N/A</v>
          </cell>
          <cell r="C1963">
            <v>0</v>
          </cell>
        </row>
        <row r="1964">
          <cell r="A1964" t="e">
            <v>#N/A</v>
          </cell>
          <cell r="C1964">
            <v>0</v>
          </cell>
        </row>
        <row r="1965">
          <cell r="A1965" t="e">
            <v>#N/A</v>
          </cell>
          <cell r="C1965">
            <v>0</v>
          </cell>
        </row>
        <row r="1966">
          <cell r="A1966" t="e">
            <v>#N/A</v>
          </cell>
          <cell r="C1966">
            <v>0</v>
          </cell>
        </row>
        <row r="1967">
          <cell r="A1967" t="e">
            <v>#N/A</v>
          </cell>
          <cell r="C1967">
            <v>0</v>
          </cell>
        </row>
        <row r="1968">
          <cell r="A1968" t="e">
            <v>#N/A</v>
          </cell>
          <cell r="C1968">
            <v>0</v>
          </cell>
        </row>
        <row r="1969">
          <cell r="A1969" t="e">
            <v>#N/A</v>
          </cell>
          <cell r="C1969">
            <v>0</v>
          </cell>
        </row>
        <row r="1970">
          <cell r="A1970" t="e">
            <v>#N/A</v>
          </cell>
          <cell r="C1970">
            <v>0</v>
          </cell>
        </row>
        <row r="1971">
          <cell r="A1971" t="e">
            <v>#N/A</v>
          </cell>
          <cell r="C1971">
            <v>0</v>
          </cell>
        </row>
        <row r="1972">
          <cell r="A1972" t="e">
            <v>#N/A</v>
          </cell>
          <cell r="C1972">
            <v>0</v>
          </cell>
        </row>
        <row r="1973">
          <cell r="A1973" t="e">
            <v>#N/A</v>
          </cell>
          <cell r="C1973">
            <v>0</v>
          </cell>
        </row>
        <row r="1974">
          <cell r="A1974" t="e">
            <v>#N/A</v>
          </cell>
          <cell r="C1974">
            <v>0</v>
          </cell>
        </row>
        <row r="1975">
          <cell r="A1975" t="e">
            <v>#N/A</v>
          </cell>
          <cell r="C1975">
            <v>0</v>
          </cell>
        </row>
        <row r="1976">
          <cell r="A1976" t="e">
            <v>#N/A</v>
          </cell>
          <cell r="C1976">
            <v>0</v>
          </cell>
        </row>
        <row r="1977">
          <cell r="A1977" t="e">
            <v>#N/A</v>
          </cell>
          <cell r="C1977">
            <v>0</v>
          </cell>
        </row>
        <row r="1978">
          <cell r="A1978" t="e">
            <v>#N/A</v>
          </cell>
          <cell r="C1978">
            <v>0</v>
          </cell>
        </row>
        <row r="1979">
          <cell r="A1979" t="e">
            <v>#N/A</v>
          </cell>
          <cell r="C1979">
            <v>0</v>
          </cell>
        </row>
        <row r="1980">
          <cell r="A1980" t="e">
            <v>#N/A</v>
          </cell>
          <cell r="C1980">
            <v>0</v>
          </cell>
        </row>
        <row r="1981">
          <cell r="A1981" t="e">
            <v>#N/A</v>
          </cell>
          <cell r="C1981">
            <v>0</v>
          </cell>
        </row>
        <row r="1982">
          <cell r="A1982" t="e">
            <v>#N/A</v>
          </cell>
          <cell r="C1982">
            <v>0</v>
          </cell>
        </row>
        <row r="1983">
          <cell r="A1983" t="e">
            <v>#N/A</v>
          </cell>
          <cell r="C1983">
            <v>0</v>
          </cell>
        </row>
        <row r="1984">
          <cell r="A1984" t="e">
            <v>#N/A</v>
          </cell>
          <cell r="C1984">
            <v>0</v>
          </cell>
        </row>
        <row r="1985">
          <cell r="A1985" t="e">
            <v>#N/A</v>
          </cell>
          <cell r="C1985">
            <v>0</v>
          </cell>
        </row>
        <row r="1986">
          <cell r="A1986" t="e">
            <v>#N/A</v>
          </cell>
          <cell r="C1986">
            <v>0</v>
          </cell>
        </row>
        <row r="1987">
          <cell r="A1987" t="e">
            <v>#N/A</v>
          </cell>
          <cell r="C1987">
            <v>0</v>
          </cell>
        </row>
        <row r="1988">
          <cell r="A1988" t="e">
            <v>#N/A</v>
          </cell>
          <cell r="C1988">
            <v>0</v>
          </cell>
        </row>
        <row r="1989">
          <cell r="A1989" t="e">
            <v>#N/A</v>
          </cell>
          <cell r="C1989">
            <v>0</v>
          </cell>
        </row>
        <row r="1990">
          <cell r="A1990" t="e">
            <v>#N/A</v>
          </cell>
          <cell r="C1990">
            <v>0</v>
          </cell>
        </row>
        <row r="1991">
          <cell r="A1991" t="e">
            <v>#N/A</v>
          </cell>
          <cell r="C1991">
            <v>0</v>
          </cell>
        </row>
        <row r="1992">
          <cell r="A1992" t="e">
            <v>#N/A</v>
          </cell>
          <cell r="C1992">
            <v>0</v>
          </cell>
        </row>
        <row r="1993">
          <cell r="A1993" t="e">
            <v>#N/A</v>
          </cell>
          <cell r="C1993">
            <v>0</v>
          </cell>
        </row>
        <row r="1994">
          <cell r="A1994" t="e">
            <v>#N/A</v>
          </cell>
          <cell r="C1994">
            <v>0</v>
          </cell>
        </row>
        <row r="1995">
          <cell r="A1995" t="e">
            <v>#N/A</v>
          </cell>
          <cell r="C1995">
            <v>0</v>
          </cell>
        </row>
        <row r="1996">
          <cell r="A1996" t="e">
            <v>#N/A</v>
          </cell>
          <cell r="C1996">
            <v>0</v>
          </cell>
        </row>
        <row r="1997">
          <cell r="A1997" t="e">
            <v>#N/A</v>
          </cell>
          <cell r="C1997">
            <v>0</v>
          </cell>
        </row>
        <row r="1998">
          <cell r="A1998" t="e">
            <v>#N/A</v>
          </cell>
          <cell r="C1998">
            <v>0</v>
          </cell>
        </row>
        <row r="1999">
          <cell r="A1999" t="e">
            <v>#N/A</v>
          </cell>
          <cell r="C1999">
            <v>0</v>
          </cell>
        </row>
        <row r="2000">
          <cell r="A2000" t="e">
            <v>#N/A</v>
          </cell>
          <cell r="C2000">
            <v>0</v>
          </cell>
        </row>
        <row r="2001">
          <cell r="A2001" t="e">
            <v>#N/A</v>
          </cell>
          <cell r="C2001">
            <v>0</v>
          </cell>
        </row>
        <row r="2002">
          <cell r="A2002" t="e">
            <v>#N/A</v>
          </cell>
          <cell r="C2002">
            <v>0</v>
          </cell>
        </row>
        <row r="2003">
          <cell r="A2003" t="e">
            <v>#N/A</v>
          </cell>
          <cell r="C2003">
            <v>0</v>
          </cell>
        </row>
        <row r="2004">
          <cell r="A2004" t="e">
            <v>#N/A</v>
          </cell>
          <cell r="C2004">
            <v>0</v>
          </cell>
        </row>
        <row r="2005">
          <cell r="A2005" t="e">
            <v>#N/A</v>
          </cell>
          <cell r="C2005">
            <v>0</v>
          </cell>
        </row>
        <row r="2006">
          <cell r="A2006" t="e">
            <v>#N/A</v>
          </cell>
          <cell r="C2006">
            <v>0</v>
          </cell>
        </row>
        <row r="2007">
          <cell r="A2007" t="e">
            <v>#N/A</v>
          </cell>
          <cell r="C2007">
            <v>0</v>
          </cell>
        </row>
        <row r="2008">
          <cell r="A2008" t="e">
            <v>#N/A</v>
          </cell>
          <cell r="C2008">
            <v>0</v>
          </cell>
        </row>
        <row r="2009">
          <cell r="A2009" t="e">
            <v>#N/A</v>
          </cell>
          <cell r="C2009">
            <v>0</v>
          </cell>
        </row>
        <row r="2010">
          <cell r="A2010" t="e">
            <v>#N/A</v>
          </cell>
          <cell r="C2010">
            <v>0</v>
          </cell>
        </row>
        <row r="2011">
          <cell r="A2011" t="e">
            <v>#N/A</v>
          </cell>
          <cell r="C2011">
            <v>0</v>
          </cell>
        </row>
        <row r="2012">
          <cell r="A2012" t="e">
            <v>#N/A</v>
          </cell>
          <cell r="C2012">
            <v>0</v>
          </cell>
        </row>
        <row r="2013">
          <cell r="A2013" t="e">
            <v>#N/A</v>
          </cell>
          <cell r="C2013">
            <v>0</v>
          </cell>
        </row>
        <row r="2014">
          <cell r="A2014" t="e">
            <v>#N/A</v>
          </cell>
          <cell r="C2014">
            <v>0</v>
          </cell>
        </row>
        <row r="2015">
          <cell r="A2015" t="e">
            <v>#N/A</v>
          </cell>
          <cell r="C2015">
            <v>0</v>
          </cell>
        </row>
        <row r="2016">
          <cell r="A2016" t="e">
            <v>#N/A</v>
          </cell>
          <cell r="C2016">
            <v>0</v>
          </cell>
        </row>
        <row r="2017">
          <cell r="A2017" t="e">
            <v>#N/A</v>
          </cell>
          <cell r="C2017">
            <v>0</v>
          </cell>
        </row>
        <row r="2018">
          <cell r="A2018" t="e">
            <v>#N/A</v>
          </cell>
          <cell r="C2018">
            <v>0</v>
          </cell>
        </row>
        <row r="2019">
          <cell r="A2019" t="e">
            <v>#N/A</v>
          </cell>
          <cell r="C2019">
            <v>0</v>
          </cell>
        </row>
        <row r="2020">
          <cell r="A2020" t="e">
            <v>#N/A</v>
          </cell>
          <cell r="C2020">
            <v>0</v>
          </cell>
        </row>
        <row r="2021">
          <cell r="A2021" t="e">
            <v>#N/A</v>
          </cell>
          <cell r="C2021">
            <v>0</v>
          </cell>
        </row>
        <row r="2022">
          <cell r="A2022" t="e">
            <v>#N/A</v>
          </cell>
          <cell r="C2022">
            <v>0</v>
          </cell>
        </row>
        <row r="2023">
          <cell r="A2023" t="e">
            <v>#N/A</v>
          </cell>
          <cell r="C2023">
            <v>0</v>
          </cell>
        </row>
        <row r="2024">
          <cell r="A2024" t="e">
            <v>#N/A</v>
          </cell>
          <cell r="C2024">
            <v>0</v>
          </cell>
        </row>
        <row r="2025">
          <cell r="A2025" t="e">
            <v>#N/A</v>
          </cell>
          <cell r="C2025">
            <v>0</v>
          </cell>
        </row>
        <row r="2026">
          <cell r="A2026" t="e">
            <v>#N/A</v>
          </cell>
          <cell r="C2026">
            <v>0</v>
          </cell>
        </row>
        <row r="2027">
          <cell r="A2027" t="e">
            <v>#N/A</v>
          </cell>
          <cell r="C2027">
            <v>0</v>
          </cell>
        </row>
        <row r="2028">
          <cell r="A2028" t="e">
            <v>#N/A</v>
          </cell>
          <cell r="C2028">
            <v>0</v>
          </cell>
        </row>
        <row r="2029">
          <cell r="A2029" t="e">
            <v>#N/A</v>
          </cell>
          <cell r="C2029">
            <v>0</v>
          </cell>
        </row>
        <row r="2030">
          <cell r="A2030" t="e">
            <v>#N/A</v>
          </cell>
          <cell r="C2030">
            <v>0</v>
          </cell>
        </row>
        <row r="2031">
          <cell r="A2031" t="e">
            <v>#N/A</v>
          </cell>
          <cell r="C2031">
            <v>0</v>
          </cell>
        </row>
        <row r="2032">
          <cell r="A2032" t="e">
            <v>#N/A</v>
          </cell>
          <cell r="C2032">
            <v>0</v>
          </cell>
        </row>
        <row r="2033">
          <cell r="A2033" t="e">
            <v>#N/A</v>
          </cell>
          <cell r="C2033">
            <v>0</v>
          </cell>
        </row>
        <row r="2034">
          <cell r="A2034" t="e">
            <v>#N/A</v>
          </cell>
          <cell r="C2034">
            <v>0</v>
          </cell>
        </row>
        <row r="2035">
          <cell r="A2035" t="e">
            <v>#N/A</v>
          </cell>
          <cell r="C2035">
            <v>0</v>
          </cell>
        </row>
        <row r="2036">
          <cell r="A2036" t="e">
            <v>#N/A</v>
          </cell>
          <cell r="C2036">
            <v>0</v>
          </cell>
        </row>
        <row r="2037">
          <cell r="A2037" t="e">
            <v>#N/A</v>
          </cell>
          <cell r="C2037">
            <v>0</v>
          </cell>
        </row>
        <row r="2038">
          <cell r="A2038" t="e">
            <v>#N/A</v>
          </cell>
          <cell r="C2038">
            <v>0</v>
          </cell>
        </row>
        <row r="2039">
          <cell r="A2039" t="e">
            <v>#N/A</v>
          </cell>
          <cell r="C2039">
            <v>0</v>
          </cell>
        </row>
        <row r="2040">
          <cell r="A2040" t="e">
            <v>#N/A</v>
          </cell>
          <cell r="C2040">
            <v>0</v>
          </cell>
        </row>
        <row r="2041">
          <cell r="A2041" t="e">
            <v>#N/A</v>
          </cell>
          <cell r="C2041">
            <v>0</v>
          </cell>
        </row>
        <row r="2042">
          <cell r="A2042" t="e">
            <v>#N/A</v>
          </cell>
          <cell r="C2042">
            <v>0</v>
          </cell>
        </row>
        <row r="2043">
          <cell r="A2043" t="e">
            <v>#N/A</v>
          </cell>
          <cell r="C2043">
            <v>0</v>
          </cell>
        </row>
        <row r="2044">
          <cell r="A2044" t="e">
            <v>#N/A</v>
          </cell>
          <cell r="C2044">
            <v>0</v>
          </cell>
        </row>
        <row r="2045">
          <cell r="A2045" t="e">
            <v>#N/A</v>
          </cell>
          <cell r="C2045">
            <v>0</v>
          </cell>
        </row>
        <row r="2046">
          <cell r="A2046" t="e">
            <v>#N/A</v>
          </cell>
          <cell r="C2046">
            <v>0</v>
          </cell>
        </row>
        <row r="2047">
          <cell r="A2047" t="e">
            <v>#N/A</v>
          </cell>
          <cell r="C2047">
            <v>0</v>
          </cell>
        </row>
        <row r="2048">
          <cell r="A2048" t="e">
            <v>#N/A</v>
          </cell>
          <cell r="C2048">
            <v>0</v>
          </cell>
        </row>
        <row r="2049">
          <cell r="A2049" t="e">
            <v>#N/A</v>
          </cell>
          <cell r="C2049">
            <v>0</v>
          </cell>
        </row>
        <row r="2050">
          <cell r="A2050" t="e">
            <v>#N/A</v>
          </cell>
          <cell r="C2050">
            <v>0</v>
          </cell>
        </row>
        <row r="2051">
          <cell r="A2051" t="e">
            <v>#N/A</v>
          </cell>
          <cell r="C2051">
            <v>0</v>
          </cell>
        </row>
        <row r="2052">
          <cell r="A2052" t="e">
            <v>#N/A</v>
          </cell>
          <cell r="C2052">
            <v>0</v>
          </cell>
        </row>
        <row r="2053">
          <cell r="A2053" t="e">
            <v>#N/A</v>
          </cell>
          <cell r="C2053">
            <v>0</v>
          </cell>
        </row>
        <row r="2054">
          <cell r="A2054" t="e">
            <v>#N/A</v>
          </cell>
          <cell r="C2054">
            <v>0</v>
          </cell>
        </row>
        <row r="2055">
          <cell r="A2055" t="e">
            <v>#N/A</v>
          </cell>
          <cell r="C2055">
            <v>0</v>
          </cell>
        </row>
        <row r="2056">
          <cell r="A2056" t="e">
            <v>#N/A</v>
          </cell>
          <cell r="C2056">
            <v>0</v>
          </cell>
        </row>
        <row r="2057">
          <cell r="A2057" t="e">
            <v>#N/A</v>
          </cell>
          <cell r="C2057">
            <v>0</v>
          </cell>
        </row>
        <row r="2058">
          <cell r="A2058" t="e">
            <v>#N/A</v>
          </cell>
          <cell r="C2058">
            <v>0</v>
          </cell>
        </row>
        <row r="2059">
          <cell r="A2059" t="e">
            <v>#N/A</v>
          </cell>
          <cell r="C2059">
            <v>0</v>
          </cell>
        </row>
        <row r="2060">
          <cell r="A2060" t="e">
            <v>#N/A</v>
          </cell>
          <cell r="C2060">
            <v>0</v>
          </cell>
        </row>
        <row r="2061">
          <cell r="A2061" t="e">
            <v>#N/A</v>
          </cell>
          <cell r="C2061">
            <v>0</v>
          </cell>
        </row>
        <row r="2062">
          <cell r="A2062" t="e">
            <v>#N/A</v>
          </cell>
          <cell r="C2062">
            <v>0</v>
          </cell>
        </row>
        <row r="2063">
          <cell r="A2063" t="e">
            <v>#N/A</v>
          </cell>
          <cell r="C2063">
            <v>0</v>
          </cell>
        </row>
        <row r="2064">
          <cell r="A2064" t="e">
            <v>#N/A</v>
          </cell>
          <cell r="C2064">
            <v>0</v>
          </cell>
        </row>
        <row r="2065">
          <cell r="A2065" t="e">
            <v>#N/A</v>
          </cell>
          <cell r="C2065">
            <v>0</v>
          </cell>
        </row>
        <row r="2066">
          <cell r="A2066" t="e">
            <v>#N/A</v>
          </cell>
          <cell r="C2066">
            <v>0</v>
          </cell>
        </row>
        <row r="2067">
          <cell r="A2067" t="e">
            <v>#N/A</v>
          </cell>
          <cell r="C2067">
            <v>0</v>
          </cell>
        </row>
        <row r="2068">
          <cell r="A2068" t="e">
            <v>#N/A</v>
          </cell>
          <cell r="C2068">
            <v>0</v>
          </cell>
        </row>
        <row r="2069">
          <cell r="A2069" t="e">
            <v>#N/A</v>
          </cell>
          <cell r="C2069">
            <v>0</v>
          </cell>
        </row>
        <row r="2070">
          <cell r="A2070" t="e">
            <v>#N/A</v>
          </cell>
          <cell r="C2070">
            <v>0</v>
          </cell>
        </row>
        <row r="2071">
          <cell r="A2071" t="e">
            <v>#N/A</v>
          </cell>
          <cell r="C2071">
            <v>0</v>
          </cell>
        </row>
        <row r="2072">
          <cell r="A2072" t="e">
            <v>#N/A</v>
          </cell>
          <cell r="C2072">
            <v>0</v>
          </cell>
        </row>
        <row r="2073">
          <cell r="A2073" t="e">
            <v>#N/A</v>
          </cell>
          <cell r="C2073">
            <v>0</v>
          </cell>
        </row>
        <row r="2074">
          <cell r="A2074" t="e">
            <v>#N/A</v>
          </cell>
          <cell r="C2074">
            <v>0</v>
          </cell>
        </row>
        <row r="2075">
          <cell r="A2075" t="e">
            <v>#N/A</v>
          </cell>
          <cell r="C2075">
            <v>0</v>
          </cell>
        </row>
        <row r="2076">
          <cell r="A2076" t="e">
            <v>#N/A</v>
          </cell>
          <cell r="C2076">
            <v>0</v>
          </cell>
        </row>
        <row r="2077">
          <cell r="A2077" t="e">
            <v>#N/A</v>
          </cell>
          <cell r="C2077">
            <v>0</v>
          </cell>
        </row>
        <row r="2078">
          <cell r="A2078" t="e">
            <v>#N/A</v>
          </cell>
          <cell r="C2078">
            <v>0</v>
          </cell>
        </row>
        <row r="2079">
          <cell r="A2079" t="e">
            <v>#N/A</v>
          </cell>
          <cell r="C2079">
            <v>0</v>
          </cell>
        </row>
        <row r="2080">
          <cell r="A2080" t="e">
            <v>#N/A</v>
          </cell>
          <cell r="C2080">
            <v>0</v>
          </cell>
        </row>
        <row r="2081">
          <cell r="A2081" t="e">
            <v>#N/A</v>
          </cell>
          <cell r="C2081">
            <v>0</v>
          </cell>
        </row>
        <row r="2082">
          <cell r="A2082" t="e">
            <v>#N/A</v>
          </cell>
          <cell r="C2082">
            <v>0</v>
          </cell>
        </row>
        <row r="2083">
          <cell r="A2083" t="e">
            <v>#N/A</v>
          </cell>
          <cell r="C2083">
            <v>0</v>
          </cell>
        </row>
        <row r="2084">
          <cell r="A2084" t="e">
            <v>#N/A</v>
          </cell>
          <cell r="C2084">
            <v>0</v>
          </cell>
        </row>
        <row r="2085">
          <cell r="A2085" t="e">
            <v>#N/A</v>
          </cell>
          <cell r="C2085">
            <v>0</v>
          </cell>
        </row>
        <row r="2086">
          <cell r="A2086" t="e">
            <v>#N/A</v>
          </cell>
          <cell r="C2086">
            <v>0</v>
          </cell>
        </row>
        <row r="2087">
          <cell r="A2087" t="e">
            <v>#N/A</v>
          </cell>
          <cell r="C2087">
            <v>0</v>
          </cell>
        </row>
        <row r="2088">
          <cell r="A2088" t="e">
            <v>#N/A</v>
          </cell>
          <cell r="C2088">
            <v>0</v>
          </cell>
        </row>
        <row r="2089">
          <cell r="A2089" t="e">
            <v>#N/A</v>
          </cell>
          <cell r="C2089">
            <v>0</v>
          </cell>
        </row>
        <row r="2090">
          <cell r="A2090" t="e">
            <v>#N/A</v>
          </cell>
          <cell r="C2090">
            <v>0</v>
          </cell>
        </row>
        <row r="2091">
          <cell r="A2091" t="e">
            <v>#N/A</v>
          </cell>
          <cell r="C2091">
            <v>0</v>
          </cell>
        </row>
        <row r="2092">
          <cell r="A2092" t="e">
            <v>#N/A</v>
          </cell>
          <cell r="C2092">
            <v>0</v>
          </cell>
        </row>
        <row r="2093">
          <cell r="A2093" t="e">
            <v>#N/A</v>
          </cell>
          <cell r="C2093">
            <v>0</v>
          </cell>
        </row>
        <row r="2094">
          <cell r="A2094" t="e">
            <v>#N/A</v>
          </cell>
          <cell r="C2094">
            <v>0</v>
          </cell>
        </row>
        <row r="2095">
          <cell r="A2095" t="e">
            <v>#N/A</v>
          </cell>
          <cell r="C2095">
            <v>0</v>
          </cell>
        </row>
        <row r="2096">
          <cell r="A2096" t="e">
            <v>#N/A</v>
          </cell>
          <cell r="C2096">
            <v>0</v>
          </cell>
        </row>
        <row r="2097">
          <cell r="A2097" t="e">
            <v>#N/A</v>
          </cell>
          <cell r="C2097">
            <v>0</v>
          </cell>
        </row>
        <row r="2098">
          <cell r="A2098" t="e">
            <v>#N/A</v>
          </cell>
          <cell r="C2098">
            <v>0</v>
          </cell>
        </row>
        <row r="2099">
          <cell r="A2099" t="e">
            <v>#N/A</v>
          </cell>
          <cell r="C2099">
            <v>0</v>
          </cell>
        </row>
        <row r="2100">
          <cell r="A2100" t="e">
            <v>#N/A</v>
          </cell>
          <cell r="C2100">
            <v>0</v>
          </cell>
        </row>
        <row r="2101">
          <cell r="A2101" t="e">
            <v>#N/A</v>
          </cell>
          <cell r="C2101">
            <v>0</v>
          </cell>
        </row>
        <row r="2102">
          <cell r="A2102" t="e">
            <v>#N/A</v>
          </cell>
          <cell r="C2102">
            <v>0</v>
          </cell>
        </row>
        <row r="2103">
          <cell r="A2103" t="e">
            <v>#N/A</v>
          </cell>
          <cell r="C2103">
            <v>0</v>
          </cell>
        </row>
        <row r="2104">
          <cell r="A2104" t="e">
            <v>#N/A</v>
          </cell>
          <cell r="C2104">
            <v>0</v>
          </cell>
        </row>
        <row r="2105">
          <cell r="A2105" t="e">
            <v>#N/A</v>
          </cell>
          <cell r="C2105">
            <v>0</v>
          </cell>
        </row>
        <row r="2106">
          <cell r="A2106" t="e">
            <v>#N/A</v>
          </cell>
          <cell r="C2106">
            <v>0</v>
          </cell>
        </row>
        <row r="2107">
          <cell r="A2107" t="e">
            <v>#N/A</v>
          </cell>
          <cell r="C2107">
            <v>0</v>
          </cell>
        </row>
        <row r="2108">
          <cell r="A2108" t="e">
            <v>#N/A</v>
          </cell>
          <cell r="C2108">
            <v>0</v>
          </cell>
        </row>
        <row r="2109">
          <cell r="A2109" t="e">
            <v>#N/A</v>
          </cell>
          <cell r="C2109">
            <v>0</v>
          </cell>
        </row>
        <row r="2110">
          <cell r="A2110" t="e">
            <v>#N/A</v>
          </cell>
          <cell r="C2110">
            <v>0</v>
          </cell>
        </row>
        <row r="2111">
          <cell r="A2111" t="e">
            <v>#N/A</v>
          </cell>
          <cell r="C2111">
            <v>0</v>
          </cell>
        </row>
        <row r="2112">
          <cell r="A2112" t="e">
            <v>#N/A</v>
          </cell>
          <cell r="C2112">
            <v>0</v>
          </cell>
        </row>
        <row r="2113">
          <cell r="A2113" t="e">
            <v>#N/A</v>
          </cell>
          <cell r="C2113">
            <v>0</v>
          </cell>
        </row>
        <row r="2114">
          <cell r="A2114" t="e">
            <v>#N/A</v>
          </cell>
          <cell r="C2114">
            <v>0</v>
          </cell>
        </row>
        <row r="2115">
          <cell r="A2115" t="e">
            <v>#N/A</v>
          </cell>
          <cell r="C2115">
            <v>0</v>
          </cell>
        </row>
        <row r="2116">
          <cell r="A2116" t="e">
            <v>#N/A</v>
          </cell>
          <cell r="C2116">
            <v>0</v>
          </cell>
        </row>
        <row r="2117">
          <cell r="A2117" t="e">
            <v>#N/A</v>
          </cell>
          <cell r="C2117">
            <v>0</v>
          </cell>
        </row>
        <row r="2118">
          <cell r="A2118" t="e">
            <v>#N/A</v>
          </cell>
          <cell r="C2118">
            <v>0</v>
          </cell>
        </row>
        <row r="2119">
          <cell r="A2119" t="e">
            <v>#N/A</v>
          </cell>
          <cell r="C2119">
            <v>0</v>
          </cell>
        </row>
        <row r="2120">
          <cell r="A2120" t="e">
            <v>#N/A</v>
          </cell>
          <cell r="C2120">
            <v>0</v>
          </cell>
        </row>
        <row r="2121">
          <cell r="A2121" t="e">
            <v>#N/A</v>
          </cell>
          <cell r="C2121">
            <v>0</v>
          </cell>
        </row>
        <row r="2122">
          <cell r="A2122" t="e">
            <v>#N/A</v>
          </cell>
          <cell r="C2122">
            <v>0</v>
          </cell>
        </row>
        <row r="2123">
          <cell r="A2123" t="e">
            <v>#N/A</v>
          </cell>
          <cell r="C2123">
            <v>0</v>
          </cell>
        </row>
        <row r="2124">
          <cell r="A2124" t="e">
            <v>#N/A</v>
          </cell>
          <cell r="C2124">
            <v>0</v>
          </cell>
        </row>
        <row r="2125">
          <cell r="A2125" t="e">
            <v>#N/A</v>
          </cell>
          <cell r="C2125">
            <v>0</v>
          </cell>
        </row>
        <row r="2126">
          <cell r="A2126" t="e">
            <v>#N/A</v>
          </cell>
          <cell r="C2126">
            <v>0</v>
          </cell>
        </row>
        <row r="2127">
          <cell r="A2127" t="e">
            <v>#N/A</v>
          </cell>
          <cell r="C2127">
            <v>0</v>
          </cell>
        </row>
        <row r="2128">
          <cell r="A2128" t="e">
            <v>#N/A</v>
          </cell>
          <cell r="C2128">
            <v>0</v>
          </cell>
        </row>
        <row r="2129">
          <cell r="A2129" t="e">
            <v>#N/A</v>
          </cell>
          <cell r="C2129">
            <v>0</v>
          </cell>
        </row>
        <row r="2130">
          <cell r="A2130" t="e">
            <v>#N/A</v>
          </cell>
          <cell r="C2130">
            <v>0</v>
          </cell>
        </row>
        <row r="2131">
          <cell r="A2131" t="e">
            <v>#N/A</v>
          </cell>
          <cell r="C2131">
            <v>0</v>
          </cell>
        </row>
        <row r="2132">
          <cell r="A2132" t="e">
            <v>#N/A</v>
          </cell>
          <cell r="C2132">
            <v>0</v>
          </cell>
        </row>
        <row r="2133">
          <cell r="A2133" t="e">
            <v>#N/A</v>
          </cell>
          <cell r="C2133">
            <v>0</v>
          </cell>
        </row>
        <row r="2134">
          <cell r="A2134" t="e">
            <v>#N/A</v>
          </cell>
          <cell r="C2134">
            <v>0</v>
          </cell>
        </row>
        <row r="2135">
          <cell r="A2135" t="e">
            <v>#N/A</v>
          </cell>
          <cell r="C2135">
            <v>0</v>
          </cell>
        </row>
        <row r="2136">
          <cell r="A2136" t="e">
            <v>#N/A</v>
          </cell>
          <cell r="C2136">
            <v>0</v>
          </cell>
        </row>
        <row r="2137">
          <cell r="A2137" t="e">
            <v>#N/A</v>
          </cell>
          <cell r="C2137">
            <v>0</v>
          </cell>
        </row>
        <row r="2138">
          <cell r="A2138" t="e">
            <v>#N/A</v>
          </cell>
          <cell r="C2138">
            <v>0</v>
          </cell>
        </row>
        <row r="2139">
          <cell r="A2139" t="e">
            <v>#N/A</v>
          </cell>
          <cell r="C2139">
            <v>0</v>
          </cell>
        </row>
        <row r="2140">
          <cell r="A2140" t="e">
            <v>#N/A</v>
          </cell>
          <cell r="C2140">
            <v>0</v>
          </cell>
        </row>
        <row r="2141">
          <cell r="A2141" t="e">
            <v>#N/A</v>
          </cell>
          <cell r="C2141">
            <v>0</v>
          </cell>
        </row>
        <row r="2142">
          <cell r="A2142" t="e">
            <v>#N/A</v>
          </cell>
          <cell r="C2142">
            <v>0</v>
          </cell>
        </row>
        <row r="2143">
          <cell r="A2143" t="e">
            <v>#N/A</v>
          </cell>
          <cell r="C2143">
            <v>0</v>
          </cell>
        </row>
        <row r="2144">
          <cell r="A2144" t="e">
            <v>#N/A</v>
          </cell>
          <cell r="C2144">
            <v>0</v>
          </cell>
        </row>
        <row r="2145">
          <cell r="A2145" t="e">
            <v>#N/A</v>
          </cell>
          <cell r="C2145">
            <v>0</v>
          </cell>
        </row>
        <row r="2146">
          <cell r="A2146" t="e">
            <v>#N/A</v>
          </cell>
          <cell r="C2146">
            <v>0</v>
          </cell>
        </row>
        <row r="2147">
          <cell r="A2147" t="e">
            <v>#N/A</v>
          </cell>
          <cell r="C2147">
            <v>0</v>
          </cell>
        </row>
        <row r="2148">
          <cell r="A2148" t="e">
            <v>#N/A</v>
          </cell>
          <cell r="C2148">
            <v>0</v>
          </cell>
        </row>
        <row r="2149">
          <cell r="A2149" t="e">
            <v>#N/A</v>
          </cell>
          <cell r="C2149">
            <v>0</v>
          </cell>
        </row>
        <row r="2150">
          <cell r="A2150" t="e">
            <v>#N/A</v>
          </cell>
          <cell r="C2150">
            <v>0</v>
          </cell>
        </row>
        <row r="2151">
          <cell r="A2151" t="e">
            <v>#N/A</v>
          </cell>
          <cell r="C2151">
            <v>0</v>
          </cell>
        </row>
        <row r="2152">
          <cell r="A2152" t="e">
            <v>#N/A</v>
          </cell>
          <cell r="C2152">
            <v>0</v>
          </cell>
        </row>
        <row r="2153">
          <cell r="A2153" t="e">
            <v>#N/A</v>
          </cell>
          <cell r="C2153">
            <v>0</v>
          </cell>
        </row>
        <row r="2154">
          <cell r="A2154" t="e">
            <v>#N/A</v>
          </cell>
          <cell r="C2154">
            <v>0</v>
          </cell>
        </row>
        <row r="2155">
          <cell r="A2155" t="e">
            <v>#N/A</v>
          </cell>
          <cell r="C2155">
            <v>0</v>
          </cell>
        </row>
        <row r="2156">
          <cell r="A2156" t="e">
            <v>#N/A</v>
          </cell>
          <cell r="C2156">
            <v>0</v>
          </cell>
        </row>
        <row r="2157">
          <cell r="A2157" t="e">
            <v>#N/A</v>
          </cell>
          <cell r="C2157">
            <v>0</v>
          </cell>
        </row>
        <row r="2158">
          <cell r="A2158" t="e">
            <v>#N/A</v>
          </cell>
          <cell r="C2158">
            <v>0</v>
          </cell>
        </row>
        <row r="2159">
          <cell r="A2159" t="e">
            <v>#N/A</v>
          </cell>
          <cell r="C2159">
            <v>0</v>
          </cell>
        </row>
        <row r="2160">
          <cell r="A2160" t="e">
            <v>#N/A</v>
          </cell>
          <cell r="C2160">
            <v>0</v>
          </cell>
        </row>
        <row r="2161">
          <cell r="A2161" t="e">
            <v>#N/A</v>
          </cell>
          <cell r="C2161">
            <v>0</v>
          </cell>
        </row>
        <row r="2162">
          <cell r="A2162" t="e">
            <v>#N/A</v>
          </cell>
          <cell r="C2162">
            <v>0</v>
          </cell>
        </row>
        <row r="2163">
          <cell r="A2163" t="e">
            <v>#N/A</v>
          </cell>
          <cell r="C2163">
            <v>0</v>
          </cell>
        </row>
        <row r="2164">
          <cell r="A2164" t="e">
            <v>#N/A</v>
          </cell>
          <cell r="C2164">
            <v>0</v>
          </cell>
        </row>
        <row r="2165">
          <cell r="A2165" t="e">
            <v>#N/A</v>
          </cell>
          <cell r="C2165">
            <v>0</v>
          </cell>
        </row>
        <row r="2166">
          <cell r="A2166" t="e">
            <v>#N/A</v>
          </cell>
          <cell r="C2166">
            <v>0</v>
          </cell>
        </row>
        <row r="2167">
          <cell r="A2167" t="e">
            <v>#N/A</v>
          </cell>
          <cell r="C2167">
            <v>0</v>
          </cell>
        </row>
        <row r="2168">
          <cell r="A2168" t="e">
            <v>#N/A</v>
          </cell>
          <cell r="C2168">
            <v>0</v>
          </cell>
        </row>
        <row r="2169">
          <cell r="A2169" t="e">
            <v>#N/A</v>
          </cell>
          <cell r="C2169">
            <v>0</v>
          </cell>
        </row>
        <row r="2170">
          <cell r="A2170" t="e">
            <v>#N/A</v>
          </cell>
          <cell r="C2170">
            <v>0</v>
          </cell>
        </row>
        <row r="2171">
          <cell r="A2171" t="e">
            <v>#N/A</v>
          </cell>
          <cell r="C2171">
            <v>0</v>
          </cell>
        </row>
        <row r="2172">
          <cell r="A2172" t="e">
            <v>#N/A</v>
          </cell>
          <cell r="C2172">
            <v>0</v>
          </cell>
        </row>
        <row r="2173">
          <cell r="A2173" t="e">
            <v>#N/A</v>
          </cell>
          <cell r="C2173">
            <v>0</v>
          </cell>
        </row>
        <row r="2174">
          <cell r="A2174" t="e">
            <v>#N/A</v>
          </cell>
          <cell r="C2174">
            <v>0</v>
          </cell>
        </row>
        <row r="2175">
          <cell r="A2175" t="e">
            <v>#N/A</v>
          </cell>
          <cell r="C2175">
            <v>0</v>
          </cell>
        </row>
        <row r="2176">
          <cell r="A2176" t="e">
            <v>#N/A</v>
          </cell>
          <cell r="C2176">
            <v>0</v>
          </cell>
        </row>
        <row r="2177">
          <cell r="A2177" t="e">
            <v>#N/A</v>
          </cell>
          <cell r="C2177">
            <v>0</v>
          </cell>
        </row>
        <row r="2178">
          <cell r="A2178" t="e">
            <v>#N/A</v>
          </cell>
          <cell r="C2178">
            <v>0</v>
          </cell>
        </row>
        <row r="2179">
          <cell r="A2179" t="e">
            <v>#N/A</v>
          </cell>
          <cell r="C2179">
            <v>0</v>
          </cell>
        </row>
        <row r="2180">
          <cell r="A2180" t="e">
            <v>#N/A</v>
          </cell>
          <cell r="C2180">
            <v>0</v>
          </cell>
        </row>
        <row r="2181">
          <cell r="A2181" t="e">
            <v>#N/A</v>
          </cell>
          <cell r="C2181">
            <v>0</v>
          </cell>
        </row>
        <row r="2182">
          <cell r="A2182" t="e">
            <v>#N/A</v>
          </cell>
          <cell r="C2182">
            <v>0</v>
          </cell>
        </row>
        <row r="2183">
          <cell r="A2183" t="e">
            <v>#N/A</v>
          </cell>
          <cell r="C2183">
            <v>0</v>
          </cell>
        </row>
        <row r="2184">
          <cell r="A2184" t="e">
            <v>#N/A</v>
          </cell>
          <cell r="C2184">
            <v>0</v>
          </cell>
        </row>
        <row r="2185">
          <cell r="A2185" t="e">
            <v>#N/A</v>
          </cell>
          <cell r="C2185">
            <v>0</v>
          </cell>
        </row>
        <row r="2186">
          <cell r="A2186" t="e">
            <v>#N/A</v>
          </cell>
          <cell r="C2186">
            <v>0</v>
          </cell>
        </row>
        <row r="2187">
          <cell r="A2187" t="e">
            <v>#N/A</v>
          </cell>
          <cell r="C2187">
            <v>0</v>
          </cell>
        </row>
        <row r="2188">
          <cell r="A2188" t="e">
            <v>#N/A</v>
          </cell>
          <cell r="C2188">
            <v>0</v>
          </cell>
        </row>
        <row r="2189">
          <cell r="A2189" t="e">
            <v>#N/A</v>
          </cell>
          <cell r="C2189">
            <v>0</v>
          </cell>
        </row>
        <row r="2190">
          <cell r="A2190" t="e">
            <v>#N/A</v>
          </cell>
          <cell r="C2190">
            <v>0</v>
          </cell>
        </row>
        <row r="2191">
          <cell r="A2191" t="e">
            <v>#N/A</v>
          </cell>
          <cell r="C2191">
            <v>0</v>
          </cell>
        </row>
        <row r="2192">
          <cell r="A2192" t="e">
            <v>#N/A</v>
          </cell>
          <cell r="C2192">
            <v>0</v>
          </cell>
        </row>
        <row r="2193">
          <cell r="A2193" t="e">
            <v>#N/A</v>
          </cell>
          <cell r="C2193">
            <v>0</v>
          </cell>
        </row>
        <row r="2194">
          <cell r="A2194" t="e">
            <v>#N/A</v>
          </cell>
          <cell r="C2194">
            <v>0</v>
          </cell>
        </row>
        <row r="2195">
          <cell r="A2195" t="e">
            <v>#N/A</v>
          </cell>
          <cell r="C2195">
            <v>0</v>
          </cell>
        </row>
        <row r="2196">
          <cell r="A2196" t="e">
            <v>#N/A</v>
          </cell>
          <cell r="C2196">
            <v>0</v>
          </cell>
        </row>
        <row r="2197">
          <cell r="A2197" t="e">
            <v>#N/A</v>
          </cell>
          <cell r="C2197">
            <v>0</v>
          </cell>
        </row>
        <row r="2198">
          <cell r="A2198" t="e">
            <v>#N/A</v>
          </cell>
          <cell r="C2198">
            <v>0</v>
          </cell>
        </row>
        <row r="2199">
          <cell r="A2199" t="e">
            <v>#N/A</v>
          </cell>
          <cell r="C2199">
            <v>0</v>
          </cell>
        </row>
        <row r="2200">
          <cell r="A2200" t="e">
            <v>#N/A</v>
          </cell>
          <cell r="C2200">
            <v>0</v>
          </cell>
        </row>
        <row r="2201">
          <cell r="A2201" t="e">
            <v>#N/A</v>
          </cell>
          <cell r="C2201">
            <v>0</v>
          </cell>
        </row>
        <row r="2202">
          <cell r="A2202" t="e">
            <v>#N/A</v>
          </cell>
          <cell r="C2202">
            <v>0</v>
          </cell>
        </row>
        <row r="2203">
          <cell r="A2203" t="e">
            <v>#N/A</v>
          </cell>
          <cell r="C2203">
            <v>0</v>
          </cell>
        </row>
        <row r="2204">
          <cell r="A2204" t="e">
            <v>#N/A</v>
          </cell>
          <cell r="C2204">
            <v>0</v>
          </cell>
        </row>
        <row r="2205">
          <cell r="A2205" t="e">
            <v>#N/A</v>
          </cell>
          <cell r="C2205">
            <v>0</v>
          </cell>
        </row>
        <row r="2206">
          <cell r="A2206" t="e">
            <v>#N/A</v>
          </cell>
          <cell r="C2206">
            <v>0</v>
          </cell>
        </row>
        <row r="2207">
          <cell r="A2207" t="e">
            <v>#N/A</v>
          </cell>
          <cell r="C2207">
            <v>0</v>
          </cell>
        </row>
        <row r="2208">
          <cell r="A2208" t="e">
            <v>#N/A</v>
          </cell>
          <cell r="C2208">
            <v>0</v>
          </cell>
        </row>
        <row r="2209">
          <cell r="A2209" t="e">
            <v>#N/A</v>
          </cell>
          <cell r="C2209">
            <v>0</v>
          </cell>
        </row>
        <row r="2210">
          <cell r="A2210" t="e">
            <v>#N/A</v>
          </cell>
          <cell r="C2210">
            <v>0</v>
          </cell>
        </row>
        <row r="2211">
          <cell r="A2211" t="e">
            <v>#N/A</v>
          </cell>
          <cell r="C2211">
            <v>0</v>
          </cell>
        </row>
        <row r="2212">
          <cell r="A2212" t="e">
            <v>#N/A</v>
          </cell>
          <cell r="C2212">
            <v>0</v>
          </cell>
        </row>
        <row r="2213">
          <cell r="A2213" t="e">
            <v>#N/A</v>
          </cell>
          <cell r="C2213">
            <v>0</v>
          </cell>
        </row>
        <row r="2214">
          <cell r="A2214" t="e">
            <v>#N/A</v>
          </cell>
          <cell r="C2214">
            <v>0</v>
          </cell>
        </row>
        <row r="2215">
          <cell r="A2215" t="e">
            <v>#N/A</v>
          </cell>
          <cell r="C2215">
            <v>0</v>
          </cell>
        </row>
        <row r="2216">
          <cell r="A2216" t="e">
            <v>#N/A</v>
          </cell>
          <cell r="C2216">
            <v>0</v>
          </cell>
        </row>
        <row r="2217">
          <cell r="A2217" t="e">
            <v>#N/A</v>
          </cell>
          <cell r="C2217">
            <v>0</v>
          </cell>
        </row>
        <row r="2218">
          <cell r="A2218" t="e">
            <v>#N/A</v>
          </cell>
          <cell r="C2218">
            <v>0</v>
          </cell>
        </row>
        <row r="2219">
          <cell r="A2219" t="e">
            <v>#N/A</v>
          </cell>
          <cell r="C2219">
            <v>0</v>
          </cell>
        </row>
        <row r="2220">
          <cell r="A2220" t="e">
            <v>#N/A</v>
          </cell>
          <cell r="C2220">
            <v>0</v>
          </cell>
        </row>
        <row r="2221">
          <cell r="A2221" t="e">
            <v>#N/A</v>
          </cell>
          <cell r="C2221">
            <v>0</v>
          </cell>
        </row>
        <row r="2222">
          <cell r="A2222" t="e">
            <v>#N/A</v>
          </cell>
          <cell r="C2222">
            <v>0</v>
          </cell>
        </row>
        <row r="2223">
          <cell r="A2223" t="e">
            <v>#N/A</v>
          </cell>
          <cell r="C2223">
            <v>0</v>
          </cell>
        </row>
        <row r="2224">
          <cell r="A2224" t="e">
            <v>#N/A</v>
          </cell>
          <cell r="C2224">
            <v>0</v>
          </cell>
        </row>
        <row r="2225">
          <cell r="A2225" t="e">
            <v>#N/A</v>
          </cell>
          <cell r="C2225">
            <v>0</v>
          </cell>
        </row>
        <row r="2226">
          <cell r="A2226" t="e">
            <v>#N/A</v>
          </cell>
          <cell r="C2226">
            <v>0</v>
          </cell>
        </row>
        <row r="2227">
          <cell r="A2227" t="e">
            <v>#N/A</v>
          </cell>
          <cell r="C2227">
            <v>0</v>
          </cell>
        </row>
        <row r="2228">
          <cell r="A2228" t="e">
            <v>#N/A</v>
          </cell>
          <cell r="C2228">
            <v>0</v>
          </cell>
        </row>
        <row r="2229">
          <cell r="A2229" t="e">
            <v>#N/A</v>
          </cell>
          <cell r="C2229">
            <v>0</v>
          </cell>
        </row>
        <row r="2230">
          <cell r="A2230" t="e">
            <v>#N/A</v>
          </cell>
          <cell r="C2230">
            <v>0</v>
          </cell>
        </row>
        <row r="2231">
          <cell r="A2231" t="e">
            <v>#N/A</v>
          </cell>
          <cell r="C2231">
            <v>0</v>
          </cell>
        </row>
        <row r="2232">
          <cell r="A2232" t="e">
            <v>#N/A</v>
          </cell>
          <cell r="C2232">
            <v>0</v>
          </cell>
        </row>
        <row r="2233">
          <cell r="A2233" t="e">
            <v>#N/A</v>
          </cell>
          <cell r="C2233">
            <v>0</v>
          </cell>
        </row>
        <row r="2234">
          <cell r="A2234" t="e">
            <v>#N/A</v>
          </cell>
          <cell r="C2234">
            <v>0</v>
          </cell>
        </row>
        <row r="2235">
          <cell r="A2235" t="e">
            <v>#N/A</v>
          </cell>
          <cell r="C2235">
            <v>0</v>
          </cell>
        </row>
        <row r="2236">
          <cell r="A2236" t="e">
            <v>#N/A</v>
          </cell>
          <cell r="C2236">
            <v>0</v>
          </cell>
        </row>
        <row r="2237">
          <cell r="A2237" t="e">
            <v>#N/A</v>
          </cell>
          <cell r="C2237">
            <v>0</v>
          </cell>
        </row>
        <row r="2238">
          <cell r="A2238" t="e">
            <v>#N/A</v>
          </cell>
          <cell r="C2238">
            <v>0</v>
          </cell>
        </row>
        <row r="2239">
          <cell r="A2239" t="e">
            <v>#N/A</v>
          </cell>
          <cell r="C2239">
            <v>0</v>
          </cell>
        </row>
        <row r="2240">
          <cell r="A2240" t="e">
            <v>#N/A</v>
          </cell>
          <cell r="C2240">
            <v>0</v>
          </cell>
        </row>
        <row r="2241">
          <cell r="A2241" t="e">
            <v>#N/A</v>
          </cell>
          <cell r="C2241">
            <v>0</v>
          </cell>
        </row>
        <row r="2242">
          <cell r="A2242" t="e">
            <v>#N/A</v>
          </cell>
          <cell r="C2242">
            <v>0</v>
          </cell>
        </row>
        <row r="2243">
          <cell r="A2243" t="e">
            <v>#N/A</v>
          </cell>
          <cell r="C2243">
            <v>0</v>
          </cell>
        </row>
        <row r="2244">
          <cell r="A2244" t="e">
            <v>#N/A</v>
          </cell>
          <cell r="C2244">
            <v>0</v>
          </cell>
        </row>
        <row r="2245">
          <cell r="A2245" t="e">
            <v>#N/A</v>
          </cell>
          <cell r="C2245">
            <v>0</v>
          </cell>
        </row>
        <row r="2246">
          <cell r="A2246" t="e">
            <v>#N/A</v>
          </cell>
          <cell r="C2246">
            <v>0</v>
          </cell>
        </row>
        <row r="2247">
          <cell r="A2247" t="e">
            <v>#N/A</v>
          </cell>
          <cell r="C2247">
            <v>0</v>
          </cell>
        </row>
        <row r="2248">
          <cell r="A2248" t="e">
            <v>#N/A</v>
          </cell>
          <cell r="C2248">
            <v>0</v>
          </cell>
        </row>
        <row r="2249">
          <cell r="A2249" t="e">
            <v>#N/A</v>
          </cell>
          <cell r="C2249">
            <v>0</v>
          </cell>
        </row>
        <row r="2250">
          <cell r="A2250" t="e">
            <v>#N/A</v>
          </cell>
          <cell r="C2250">
            <v>0</v>
          </cell>
        </row>
        <row r="2251">
          <cell r="A2251" t="e">
            <v>#N/A</v>
          </cell>
          <cell r="C2251">
            <v>0</v>
          </cell>
        </row>
        <row r="2252">
          <cell r="A2252" t="e">
            <v>#N/A</v>
          </cell>
          <cell r="C2252">
            <v>0</v>
          </cell>
        </row>
        <row r="2253">
          <cell r="A2253" t="e">
            <v>#N/A</v>
          </cell>
          <cell r="C2253">
            <v>0</v>
          </cell>
        </row>
        <row r="2254">
          <cell r="A2254" t="e">
            <v>#N/A</v>
          </cell>
          <cell r="C2254">
            <v>0</v>
          </cell>
        </row>
        <row r="2255">
          <cell r="A2255" t="e">
            <v>#N/A</v>
          </cell>
          <cell r="C2255">
            <v>0</v>
          </cell>
        </row>
        <row r="2256">
          <cell r="A2256" t="e">
            <v>#N/A</v>
          </cell>
          <cell r="C2256">
            <v>0</v>
          </cell>
        </row>
        <row r="2257">
          <cell r="A2257" t="e">
            <v>#N/A</v>
          </cell>
          <cell r="C2257">
            <v>0</v>
          </cell>
        </row>
        <row r="2258">
          <cell r="A2258" t="e">
            <v>#N/A</v>
          </cell>
          <cell r="C2258">
            <v>0</v>
          </cell>
        </row>
        <row r="2259">
          <cell r="A2259" t="e">
            <v>#N/A</v>
          </cell>
          <cell r="C2259">
            <v>0</v>
          </cell>
        </row>
        <row r="2260">
          <cell r="A2260" t="e">
            <v>#N/A</v>
          </cell>
          <cell r="C2260">
            <v>0</v>
          </cell>
        </row>
        <row r="2261">
          <cell r="A2261" t="e">
            <v>#N/A</v>
          </cell>
          <cell r="C2261">
            <v>0</v>
          </cell>
        </row>
        <row r="2262">
          <cell r="A2262" t="e">
            <v>#N/A</v>
          </cell>
          <cell r="C2262">
            <v>0</v>
          </cell>
        </row>
        <row r="2263">
          <cell r="A2263" t="e">
            <v>#N/A</v>
          </cell>
          <cell r="C2263">
            <v>0</v>
          </cell>
        </row>
        <row r="2264">
          <cell r="A2264" t="e">
            <v>#N/A</v>
          </cell>
          <cell r="C2264">
            <v>0</v>
          </cell>
        </row>
        <row r="2265">
          <cell r="A2265" t="e">
            <v>#N/A</v>
          </cell>
          <cell r="C2265">
            <v>0</v>
          </cell>
        </row>
        <row r="2266">
          <cell r="A2266" t="e">
            <v>#N/A</v>
          </cell>
          <cell r="C2266">
            <v>0</v>
          </cell>
        </row>
        <row r="2267">
          <cell r="A2267" t="e">
            <v>#N/A</v>
          </cell>
          <cell r="C2267">
            <v>0</v>
          </cell>
        </row>
        <row r="2268">
          <cell r="A2268" t="e">
            <v>#N/A</v>
          </cell>
          <cell r="C2268">
            <v>0</v>
          </cell>
        </row>
        <row r="2269">
          <cell r="A2269" t="e">
            <v>#N/A</v>
          </cell>
          <cell r="C2269">
            <v>0</v>
          </cell>
        </row>
        <row r="2270">
          <cell r="A2270" t="e">
            <v>#N/A</v>
          </cell>
          <cell r="C2270">
            <v>0</v>
          </cell>
        </row>
        <row r="2271">
          <cell r="A2271" t="e">
            <v>#N/A</v>
          </cell>
          <cell r="C2271">
            <v>0</v>
          </cell>
        </row>
        <row r="2272">
          <cell r="A2272" t="e">
            <v>#N/A</v>
          </cell>
          <cell r="C2272">
            <v>0</v>
          </cell>
        </row>
        <row r="2273">
          <cell r="A2273" t="e">
            <v>#N/A</v>
          </cell>
          <cell r="C2273">
            <v>0</v>
          </cell>
        </row>
        <row r="2274">
          <cell r="A2274" t="e">
            <v>#N/A</v>
          </cell>
          <cell r="C2274">
            <v>0</v>
          </cell>
        </row>
        <row r="2275">
          <cell r="A2275" t="e">
            <v>#N/A</v>
          </cell>
          <cell r="C2275">
            <v>0</v>
          </cell>
        </row>
        <row r="2276">
          <cell r="A2276" t="e">
            <v>#N/A</v>
          </cell>
          <cell r="C2276">
            <v>0</v>
          </cell>
        </row>
        <row r="2277">
          <cell r="A2277" t="e">
            <v>#N/A</v>
          </cell>
          <cell r="C2277">
            <v>0</v>
          </cell>
        </row>
        <row r="2278">
          <cell r="A2278" t="e">
            <v>#N/A</v>
          </cell>
          <cell r="C2278">
            <v>0</v>
          </cell>
        </row>
        <row r="2279">
          <cell r="A2279" t="e">
            <v>#N/A</v>
          </cell>
          <cell r="C2279">
            <v>0</v>
          </cell>
        </row>
        <row r="2280">
          <cell r="A2280" t="e">
            <v>#N/A</v>
          </cell>
          <cell r="C2280">
            <v>0</v>
          </cell>
        </row>
        <row r="2281">
          <cell r="A2281" t="e">
            <v>#N/A</v>
          </cell>
          <cell r="C2281">
            <v>0</v>
          </cell>
        </row>
        <row r="2282">
          <cell r="A2282" t="e">
            <v>#N/A</v>
          </cell>
          <cell r="C2282">
            <v>0</v>
          </cell>
        </row>
        <row r="2283">
          <cell r="A2283" t="e">
            <v>#N/A</v>
          </cell>
          <cell r="C2283">
            <v>0</v>
          </cell>
        </row>
        <row r="2284">
          <cell r="A2284" t="e">
            <v>#N/A</v>
          </cell>
          <cell r="C2284">
            <v>0</v>
          </cell>
        </row>
        <row r="2285">
          <cell r="A2285" t="e">
            <v>#N/A</v>
          </cell>
          <cell r="C2285">
            <v>0</v>
          </cell>
        </row>
        <row r="2286">
          <cell r="A2286" t="e">
            <v>#N/A</v>
          </cell>
          <cell r="C2286">
            <v>0</v>
          </cell>
        </row>
        <row r="2287">
          <cell r="A2287" t="e">
            <v>#N/A</v>
          </cell>
          <cell r="C2287">
            <v>0</v>
          </cell>
        </row>
        <row r="2288">
          <cell r="A2288" t="e">
            <v>#N/A</v>
          </cell>
          <cell r="C2288">
            <v>0</v>
          </cell>
        </row>
        <row r="2289">
          <cell r="A2289" t="e">
            <v>#N/A</v>
          </cell>
          <cell r="C2289">
            <v>0</v>
          </cell>
        </row>
        <row r="2290">
          <cell r="A2290" t="e">
            <v>#N/A</v>
          </cell>
          <cell r="C2290">
            <v>0</v>
          </cell>
        </row>
        <row r="2291">
          <cell r="A2291" t="e">
            <v>#N/A</v>
          </cell>
          <cell r="C2291">
            <v>0</v>
          </cell>
        </row>
        <row r="2292">
          <cell r="A2292" t="e">
            <v>#N/A</v>
          </cell>
          <cell r="C2292">
            <v>0</v>
          </cell>
        </row>
        <row r="2293">
          <cell r="A2293" t="e">
            <v>#N/A</v>
          </cell>
          <cell r="C2293">
            <v>0</v>
          </cell>
        </row>
        <row r="2294">
          <cell r="A2294" t="e">
            <v>#N/A</v>
          </cell>
          <cell r="C2294">
            <v>0</v>
          </cell>
        </row>
        <row r="2295">
          <cell r="A2295" t="e">
            <v>#N/A</v>
          </cell>
          <cell r="C2295">
            <v>0</v>
          </cell>
        </row>
        <row r="2296">
          <cell r="A2296" t="e">
            <v>#N/A</v>
          </cell>
          <cell r="C2296">
            <v>0</v>
          </cell>
        </row>
        <row r="2297">
          <cell r="A2297" t="e">
            <v>#N/A</v>
          </cell>
          <cell r="C2297">
            <v>0</v>
          </cell>
        </row>
        <row r="2298">
          <cell r="A2298" t="e">
            <v>#N/A</v>
          </cell>
          <cell r="C2298">
            <v>0</v>
          </cell>
        </row>
        <row r="2299">
          <cell r="A2299" t="e">
            <v>#N/A</v>
          </cell>
          <cell r="C2299">
            <v>0</v>
          </cell>
        </row>
        <row r="2300">
          <cell r="A2300" t="e">
            <v>#N/A</v>
          </cell>
          <cell r="C2300">
            <v>0</v>
          </cell>
        </row>
        <row r="2301">
          <cell r="A2301" t="e">
            <v>#N/A</v>
          </cell>
          <cell r="C2301">
            <v>0</v>
          </cell>
        </row>
        <row r="2302">
          <cell r="A2302" t="e">
            <v>#N/A</v>
          </cell>
          <cell r="C2302">
            <v>0</v>
          </cell>
        </row>
        <row r="2303">
          <cell r="A2303" t="e">
            <v>#N/A</v>
          </cell>
          <cell r="C2303">
            <v>0</v>
          </cell>
        </row>
        <row r="2304">
          <cell r="A2304" t="e">
            <v>#N/A</v>
          </cell>
          <cell r="C2304">
            <v>0</v>
          </cell>
        </row>
        <row r="2305">
          <cell r="A2305" t="e">
            <v>#N/A</v>
          </cell>
          <cell r="C2305">
            <v>0</v>
          </cell>
        </row>
        <row r="2306">
          <cell r="A2306" t="e">
            <v>#N/A</v>
          </cell>
          <cell r="C2306">
            <v>0</v>
          </cell>
        </row>
        <row r="2307">
          <cell r="A2307" t="e">
            <v>#N/A</v>
          </cell>
          <cell r="C2307">
            <v>0</v>
          </cell>
        </row>
        <row r="2308">
          <cell r="A2308" t="e">
            <v>#N/A</v>
          </cell>
          <cell r="C2308">
            <v>0</v>
          </cell>
        </row>
        <row r="2309">
          <cell r="A2309" t="e">
            <v>#N/A</v>
          </cell>
          <cell r="C2309">
            <v>0</v>
          </cell>
        </row>
        <row r="2310">
          <cell r="A2310" t="e">
            <v>#N/A</v>
          </cell>
          <cell r="C2310">
            <v>0</v>
          </cell>
        </row>
        <row r="2311">
          <cell r="A2311" t="e">
            <v>#N/A</v>
          </cell>
          <cell r="C2311">
            <v>0</v>
          </cell>
        </row>
        <row r="2312">
          <cell r="A2312" t="e">
            <v>#N/A</v>
          </cell>
          <cell r="C2312">
            <v>0</v>
          </cell>
        </row>
        <row r="2313">
          <cell r="A2313" t="e">
            <v>#N/A</v>
          </cell>
          <cell r="C2313">
            <v>0</v>
          </cell>
        </row>
        <row r="2314">
          <cell r="A2314" t="e">
            <v>#N/A</v>
          </cell>
          <cell r="C2314">
            <v>0</v>
          </cell>
        </row>
        <row r="2315">
          <cell r="A2315" t="e">
            <v>#N/A</v>
          </cell>
          <cell r="C2315">
            <v>0</v>
          </cell>
        </row>
        <row r="2316">
          <cell r="A2316" t="e">
            <v>#N/A</v>
          </cell>
          <cell r="C2316">
            <v>0</v>
          </cell>
        </row>
        <row r="2317">
          <cell r="A2317" t="e">
            <v>#N/A</v>
          </cell>
          <cell r="C2317">
            <v>0</v>
          </cell>
        </row>
        <row r="2318">
          <cell r="A2318" t="e">
            <v>#N/A</v>
          </cell>
          <cell r="C2318">
            <v>0</v>
          </cell>
        </row>
        <row r="2319">
          <cell r="A2319" t="e">
            <v>#N/A</v>
          </cell>
          <cell r="C2319">
            <v>0</v>
          </cell>
        </row>
        <row r="2320">
          <cell r="A2320" t="e">
            <v>#N/A</v>
          </cell>
          <cell r="C2320">
            <v>0</v>
          </cell>
        </row>
        <row r="2321">
          <cell r="A2321" t="e">
            <v>#N/A</v>
          </cell>
          <cell r="C2321">
            <v>0</v>
          </cell>
        </row>
        <row r="2322">
          <cell r="A2322" t="e">
            <v>#N/A</v>
          </cell>
          <cell r="C2322">
            <v>0</v>
          </cell>
        </row>
        <row r="2323">
          <cell r="A2323" t="e">
            <v>#N/A</v>
          </cell>
          <cell r="C2323">
            <v>0</v>
          </cell>
        </row>
        <row r="2324">
          <cell r="A2324" t="e">
            <v>#N/A</v>
          </cell>
          <cell r="C2324">
            <v>0</v>
          </cell>
        </row>
        <row r="2325">
          <cell r="A2325" t="e">
            <v>#N/A</v>
          </cell>
          <cell r="C2325">
            <v>0</v>
          </cell>
        </row>
        <row r="2326">
          <cell r="A2326" t="e">
            <v>#N/A</v>
          </cell>
          <cell r="C2326">
            <v>0</v>
          </cell>
        </row>
        <row r="2327">
          <cell r="A2327" t="e">
            <v>#N/A</v>
          </cell>
          <cell r="C2327">
            <v>0</v>
          </cell>
        </row>
        <row r="2328">
          <cell r="A2328" t="e">
            <v>#N/A</v>
          </cell>
          <cell r="C2328">
            <v>0</v>
          </cell>
        </row>
        <row r="2329">
          <cell r="A2329" t="e">
            <v>#N/A</v>
          </cell>
          <cell r="C2329">
            <v>0</v>
          </cell>
        </row>
        <row r="2330">
          <cell r="A2330" t="e">
            <v>#N/A</v>
          </cell>
          <cell r="C2330">
            <v>0</v>
          </cell>
        </row>
        <row r="2331">
          <cell r="A2331" t="e">
            <v>#N/A</v>
          </cell>
          <cell r="C2331">
            <v>0</v>
          </cell>
        </row>
        <row r="2332">
          <cell r="A2332" t="e">
            <v>#N/A</v>
          </cell>
          <cell r="C2332">
            <v>0</v>
          </cell>
        </row>
        <row r="2333">
          <cell r="A2333" t="e">
            <v>#N/A</v>
          </cell>
          <cell r="C2333">
            <v>0</v>
          </cell>
        </row>
        <row r="2334">
          <cell r="A2334" t="e">
            <v>#N/A</v>
          </cell>
          <cell r="C2334">
            <v>0</v>
          </cell>
        </row>
        <row r="2335">
          <cell r="A2335" t="e">
            <v>#N/A</v>
          </cell>
          <cell r="C2335">
            <v>0</v>
          </cell>
        </row>
        <row r="2336">
          <cell r="A2336" t="e">
            <v>#N/A</v>
          </cell>
          <cell r="C2336">
            <v>0</v>
          </cell>
        </row>
        <row r="2337">
          <cell r="A2337" t="e">
            <v>#N/A</v>
          </cell>
          <cell r="C2337">
            <v>0</v>
          </cell>
        </row>
        <row r="2338">
          <cell r="A2338" t="e">
            <v>#N/A</v>
          </cell>
          <cell r="C2338">
            <v>0</v>
          </cell>
        </row>
        <row r="2339">
          <cell r="A2339" t="e">
            <v>#N/A</v>
          </cell>
          <cell r="C2339">
            <v>0</v>
          </cell>
        </row>
        <row r="2340">
          <cell r="A2340" t="e">
            <v>#N/A</v>
          </cell>
          <cell r="C2340">
            <v>0</v>
          </cell>
        </row>
        <row r="2341">
          <cell r="A2341" t="e">
            <v>#N/A</v>
          </cell>
          <cell r="C2341">
            <v>0</v>
          </cell>
        </row>
        <row r="2342">
          <cell r="A2342" t="e">
            <v>#N/A</v>
          </cell>
          <cell r="C2342">
            <v>0</v>
          </cell>
        </row>
        <row r="2343">
          <cell r="A2343" t="e">
            <v>#N/A</v>
          </cell>
          <cell r="C2343">
            <v>0</v>
          </cell>
        </row>
        <row r="2344">
          <cell r="A2344" t="e">
            <v>#N/A</v>
          </cell>
          <cell r="C2344">
            <v>0</v>
          </cell>
        </row>
        <row r="2345">
          <cell r="A2345" t="e">
            <v>#N/A</v>
          </cell>
          <cell r="C2345">
            <v>0</v>
          </cell>
        </row>
        <row r="2346">
          <cell r="A2346" t="e">
            <v>#N/A</v>
          </cell>
          <cell r="C2346">
            <v>0</v>
          </cell>
        </row>
        <row r="2347">
          <cell r="A2347" t="e">
            <v>#N/A</v>
          </cell>
          <cell r="C2347">
            <v>0</v>
          </cell>
        </row>
        <row r="2348">
          <cell r="A2348" t="e">
            <v>#N/A</v>
          </cell>
          <cell r="C2348">
            <v>0</v>
          </cell>
        </row>
        <row r="2349">
          <cell r="A2349" t="e">
            <v>#N/A</v>
          </cell>
          <cell r="C2349">
            <v>0</v>
          </cell>
        </row>
        <row r="2350">
          <cell r="A2350" t="e">
            <v>#N/A</v>
          </cell>
          <cell r="C2350">
            <v>0</v>
          </cell>
        </row>
        <row r="2351">
          <cell r="A2351" t="e">
            <v>#N/A</v>
          </cell>
          <cell r="C2351">
            <v>0</v>
          </cell>
        </row>
        <row r="2352">
          <cell r="A2352" t="e">
            <v>#N/A</v>
          </cell>
          <cell r="C2352">
            <v>0</v>
          </cell>
        </row>
        <row r="2353">
          <cell r="A2353" t="e">
            <v>#N/A</v>
          </cell>
          <cell r="C2353">
            <v>0</v>
          </cell>
        </row>
        <row r="2354">
          <cell r="A2354" t="e">
            <v>#N/A</v>
          </cell>
          <cell r="C2354">
            <v>0</v>
          </cell>
        </row>
        <row r="2355">
          <cell r="A2355" t="e">
            <v>#N/A</v>
          </cell>
          <cell r="C2355">
            <v>0</v>
          </cell>
        </row>
        <row r="2356">
          <cell r="A2356" t="e">
            <v>#N/A</v>
          </cell>
          <cell r="C2356">
            <v>0</v>
          </cell>
        </row>
        <row r="2357">
          <cell r="A2357" t="e">
            <v>#N/A</v>
          </cell>
          <cell r="C2357">
            <v>0</v>
          </cell>
        </row>
        <row r="2358">
          <cell r="A2358" t="e">
            <v>#N/A</v>
          </cell>
          <cell r="C2358">
            <v>0</v>
          </cell>
        </row>
        <row r="2359">
          <cell r="A2359" t="e">
            <v>#N/A</v>
          </cell>
          <cell r="C2359">
            <v>0</v>
          </cell>
        </row>
        <row r="2360">
          <cell r="A2360" t="e">
            <v>#N/A</v>
          </cell>
          <cell r="C2360">
            <v>0</v>
          </cell>
        </row>
        <row r="2361">
          <cell r="A2361" t="e">
            <v>#N/A</v>
          </cell>
          <cell r="C2361">
            <v>0</v>
          </cell>
        </row>
        <row r="2362">
          <cell r="A2362" t="e">
            <v>#N/A</v>
          </cell>
          <cell r="C2362">
            <v>0</v>
          </cell>
        </row>
        <row r="2363">
          <cell r="A2363" t="e">
            <v>#N/A</v>
          </cell>
          <cell r="C2363">
            <v>0</v>
          </cell>
        </row>
        <row r="2364">
          <cell r="A2364" t="e">
            <v>#N/A</v>
          </cell>
          <cell r="C2364">
            <v>0</v>
          </cell>
        </row>
        <row r="2365">
          <cell r="A2365" t="e">
            <v>#N/A</v>
          </cell>
          <cell r="C2365">
            <v>0</v>
          </cell>
        </row>
        <row r="2366">
          <cell r="A2366" t="e">
            <v>#N/A</v>
          </cell>
          <cell r="C2366">
            <v>0</v>
          </cell>
        </row>
        <row r="2367">
          <cell r="A2367" t="e">
            <v>#N/A</v>
          </cell>
          <cell r="C2367">
            <v>0</v>
          </cell>
        </row>
        <row r="2368">
          <cell r="A2368" t="e">
            <v>#N/A</v>
          </cell>
          <cell r="C2368">
            <v>0</v>
          </cell>
        </row>
        <row r="2369">
          <cell r="A2369" t="e">
            <v>#N/A</v>
          </cell>
          <cell r="C2369">
            <v>0</v>
          </cell>
        </row>
        <row r="2370">
          <cell r="A2370" t="e">
            <v>#N/A</v>
          </cell>
          <cell r="C2370">
            <v>0</v>
          </cell>
        </row>
        <row r="2371">
          <cell r="A2371" t="e">
            <v>#N/A</v>
          </cell>
          <cell r="C2371">
            <v>0</v>
          </cell>
        </row>
        <row r="2372">
          <cell r="A2372" t="e">
            <v>#N/A</v>
          </cell>
          <cell r="C2372">
            <v>0</v>
          </cell>
        </row>
        <row r="2373">
          <cell r="A2373" t="e">
            <v>#N/A</v>
          </cell>
          <cell r="C2373">
            <v>0</v>
          </cell>
        </row>
        <row r="2374">
          <cell r="A2374" t="e">
            <v>#N/A</v>
          </cell>
          <cell r="C2374">
            <v>0</v>
          </cell>
        </row>
        <row r="2375">
          <cell r="A2375" t="e">
            <v>#N/A</v>
          </cell>
          <cell r="C2375">
            <v>0</v>
          </cell>
        </row>
        <row r="2376">
          <cell r="A2376" t="e">
            <v>#N/A</v>
          </cell>
          <cell r="C2376">
            <v>0</v>
          </cell>
        </row>
        <row r="2377">
          <cell r="A2377" t="e">
            <v>#N/A</v>
          </cell>
          <cell r="C2377">
            <v>0</v>
          </cell>
        </row>
        <row r="2378">
          <cell r="A2378" t="e">
            <v>#N/A</v>
          </cell>
          <cell r="C2378">
            <v>0</v>
          </cell>
        </row>
        <row r="2379">
          <cell r="A2379" t="e">
            <v>#N/A</v>
          </cell>
          <cell r="C2379">
            <v>0</v>
          </cell>
        </row>
        <row r="2380">
          <cell r="A2380" t="e">
            <v>#N/A</v>
          </cell>
          <cell r="C2380">
            <v>0</v>
          </cell>
        </row>
        <row r="2381">
          <cell r="A2381" t="e">
            <v>#N/A</v>
          </cell>
          <cell r="C2381">
            <v>0</v>
          </cell>
        </row>
        <row r="2382">
          <cell r="A2382" t="e">
            <v>#N/A</v>
          </cell>
          <cell r="C2382">
            <v>0</v>
          </cell>
        </row>
        <row r="2383">
          <cell r="A2383" t="e">
            <v>#N/A</v>
          </cell>
          <cell r="C2383">
            <v>0</v>
          </cell>
        </row>
        <row r="2384">
          <cell r="A2384" t="e">
            <v>#N/A</v>
          </cell>
          <cell r="C2384">
            <v>0</v>
          </cell>
        </row>
        <row r="2385">
          <cell r="A2385" t="e">
            <v>#N/A</v>
          </cell>
          <cell r="C2385">
            <v>0</v>
          </cell>
        </row>
        <row r="2386">
          <cell r="A2386" t="e">
            <v>#N/A</v>
          </cell>
          <cell r="C2386">
            <v>0</v>
          </cell>
        </row>
        <row r="2387">
          <cell r="A2387" t="e">
            <v>#N/A</v>
          </cell>
          <cell r="C2387">
            <v>0</v>
          </cell>
        </row>
        <row r="2388">
          <cell r="A2388" t="e">
            <v>#N/A</v>
          </cell>
          <cell r="C2388">
            <v>0</v>
          </cell>
        </row>
        <row r="2389">
          <cell r="A2389" t="e">
            <v>#N/A</v>
          </cell>
          <cell r="C2389">
            <v>0</v>
          </cell>
        </row>
        <row r="2390">
          <cell r="A2390" t="e">
            <v>#N/A</v>
          </cell>
          <cell r="C2390">
            <v>0</v>
          </cell>
        </row>
        <row r="2391">
          <cell r="A2391" t="e">
            <v>#N/A</v>
          </cell>
          <cell r="C2391">
            <v>0</v>
          </cell>
        </row>
        <row r="2392">
          <cell r="A2392" t="e">
            <v>#N/A</v>
          </cell>
          <cell r="C2392">
            <v>0</v>
          </cell>
        </row>
        <row r="2393">
          <cell r="A2393" t="e">
            <v>#N/A</v>
          </cell>
          <cell r="C2393">
            <v>0</v>
          </cell>
        </row>
        <row r="2394">
          <cell r="A2394" t="e">
            <v>#N/A</v>
          </cell>
          <cell r="C2394">
            <v>0</v>
          </cell>
        </row>
        <row r="2395">
          <cell r="A2395" t="e">
            <v>#N/A</v>
          </cell>
          <cell r="C2395">
            <v>0</v>
          </cell>
        </row>
        <row r="2396">
          <cell r="A2396" t="e">
            <v>#N/A</v>
          </cell>
          <cell r="C2396">
            <v>0</v>
          </cell>
        </row>
        <row r="2397">
          <cell r="A2397" t="e">
            <v>#N/A</v>
          </cell>
          <cell r="C2397">
            <v>0</v>
          </cell>
        </row>
        <row r="2398">
          <cell r="A2398" t="e">
            <v>#N/A</v>
          </cell>
          <cell r="C2398">
            <v>0</v>
          </cell>
        </row>
        <row r="2399">
          <cell r="A2399" t="e">
            <v>#N/A</v>
          </cell>
          <cell r="C2399">
            <v>0</v>
          </cell>
        </row>
        <row r="2400">
          <cell r="A2400" t="e">
            <v>#N/A</v>
          </cell>
          <cell r="C2400">
            <v>0</v>
          </cell>
        </row>
        <row r="2401">
          <cell r="A2401" t="e">
            <v>#N/A</v>
          </cell>
          <cell r="C2401">
            <v>0</v>
          </cell>
        </row>
        <row r="2402">
          <cell r="A2402" t="e">
            <v>#N/A</v>
          </cell>
          <cell r="C2402">
            <v>0</v>
          </cell>
        </row>
        <row r="2403">
          <cell r="A2403" t="e">
            <v>#N/A</v>
          </cell>
          <cell r="C2403">
            <v>0</v>
          </cell>
        </row>
        <row r="2404">
          <cell r="A2404" t="e">
            <v>#N/A</v>
          </cell>
          <cell r="C2404">
            <v>0</v>
          </cell>
        </row>
        <row r="2405">
          <cell r="A2405" t="e">
            <v>#N/A</v>
          </cell>
          <cell r="C2405">
            <v>0</v>
          </cell>
        </row>
        <row r="2406">
          <cell r="A2406" t="e">
            <v>#N/A</v>
          </cell>
          <cell r="C2406">
            <v>0</v>
          </cell>
        </row>
        <row r="2407">
          <cell r="A2407" t="e">
            <v>#N/A</v>
          </cell>
          <cell r="C2407">
            <v>0</v>
          </cell>
        </row>
        <row r="2408">
          <cell r="A2408" t="e">
            <v>#N/A</v>
          </cell>
          <cell r="C2408">
            <v>0</v>
          </cell>
        </row>
        <row r="2409">
          <cell r="A2409" t="e">
            <v>#N/A</v>
          </cell>
          <cell r="C2409">
            <v>0</v>
          </cell>
        </row>
        <row r="2410">
          <cell r="A2410" t="e">
            <v>#N/A</v>
          </cell>
          <cell r="C2410">
            <v>0</v>
          </cell>
        </row>
        <row r="2411">
          <cell r="A2411" t="e">
            <v>#N/A</v>
          </cell>
          <cell r="C2411">
            <v>0</v>
          </cell>
        </row>
        <row r="2412">
          <cell r="A2412" t="e">
            <v>#N/A</v>
          </cell>
          <cell r="C2412">
            <v>0</v>
          </cell>
        </row>
        <row r="2413">
          <cell r="A2413" t="e">
            <v>#N/A</v>
          </cell>
          <cell r="C2413">
            <v>0</v>
          </cell>
        </row>
        <row r="2414">
          <cell r="A2414" t="e">
            <v>#N/A</v>
          </cell>
          <cell r="C2414">
            <v>0</v>
          </cell>
        </row>
        <row r="2415">
          <cell r="A2415" t="e">
            <v>#N/A</v>
          </cell>
          <cell r="C2415">
            <v>0</v>
          </cell>
        </row>
        <row r="2416">
          <cell r="A2416" t="e">
            <v>#N/A</v>
          </cell>
          <cell r="C2416">
            <v>0</v>
          </cell>
        </row>
        <row r="2417">
          <cell r="A2417" t="e">
            <v>#N/A</v>
          </cell>
          <cell r="C2417">
            <v>0</v>
          </cell>
        </row>
        <row r="2418">
          <cell r="A2418" t="e">
            <v>#N/A</v>
          </cell>
          <cell r="C2418">
            <v>0</v>
          </cell>
        </row>
        <row r="2419">
          <cell r="A2419" t="e">
            <v>#N/A</v>
          </cell>
          <cell r="C2419">
            <v>0</v>
          </cell>
        </row>
        <row r="2420">
          <cell r="A2420" t="e">
            <v>#N/A</v>
          </cell>
          <cell r="C2420">
            <v>0</v>
          </cell>
        </row>
        <row r="2421">
          <cell r="A2421" t="e">
            <v>#N/A</v>
          </cell>
          <cell r="C2421">
            <v>0</v>
          </cell>
        </row>
        <row r="2422">
          <cell r="A2422" t="e">
            <v>#N/A</v>
          </cell>
          <cell r="C2422">
            <v>0</v>
          </cell>
        </row>
        <row r="2423">
          <cell r="A2423" t="e">
            <v>#N/A</v>
          </cell>
          <cell r="C2423">
            <v>0</v>
          </cell>
        </row>
        <row r="2424">
          <cell r="A2424" t="e">
            <v>#N/A</v>
          </cell>
          <cell r="C2424">
            <v>0</v>
          </cell>
        </row>
        <row r="2425">
          <cell r="A2425" t="e">
            <v>#N/A</v>
          </cell>
          <cell r="C2425">
            <v>0</v>
          </cell>
        </row>
        <row r="2426">
          <cell r="A2426" t="e">
            <v>#N/A</v>
          </cell>
          <cell r="C2426">
            <v>0</v>
          </cell>
        </row>
        <row r="2427">
          <cell r="A2427" t="e">
            <v>#N/A</v>
          </cell>
          <cell r="C2427">
            <v>0</v>
          </cell>
        </row>
        <row r="2428">
          <cell r="A2428" t="e">
            <v>#N/A</v>
          </cell>
          <cell r="C2428">
            <v>0</v>
          </cell>
        </row>
        <row r="2429">
          <cell r="A2429" t="e">
            <v>#N/A</v>
          </cell>
          <cell r="C2429">
            <v>0</v>
          </cell>
        </row>
        <row r="2430">
          <cell r="A2430" t="e">
            <v>#N/A</v>
          </cell>
          <cell r="C2430">
            <v>0</v>
          </cell>
        </row>
        <row r="2431">
          <cell r="A2431" t="e">
            <v>#N/A</v>
          </cell>
          <cell r="C2431">
            <v>0</v>
          </cell>
        </row>
        <row r="2432">
          <cell r="A2432" t="e">
            <v>#N/A</v>
          </cell>
          <cell r="C2432">
            <v>0</v>
          </cell>
        </row>
        <row r="2433">
          <cell r="A2433" t="e">
            <v>#N/A</v>
          </cell>
          <cell r="C2433">
            <v>0</v>
          </cell>
        </row>
        <row r="2434">
          <cell r="A2434" t="e">
            <v>#N/A</v>
          </cell>
          <cell r="C2434">
            <v>0</v>
          </cell>
        </row>
        <row r="2435">
          <cell r="A2435" t="e">
            <v>#N/A</v>
          </cell>
          <cell r="C2435">
            <v>0</v>
          </cell>
        </row>
        <row r="2436">
          <cell r="A2436" t="e">
            <v>#N/A</v>
          </cell>
          <cell r="C2436">
            <v>0</v>
          </cell>
        </row>
        <row r="2437">
          <cell r="A2437" t="e">
            <v>#N/A</v>
          </cell>
          <cell r="C2437">
            <v>0</v>
          </cell>
        </row>
        <row r="2438">
          <cell r="A2438" t="e">
            <v>#N/A</v>
          </cell>
          <cell r="C2438">
            <v>0</v>
          </cell>
        </row>
        <row r="2439">
          <cell r="A2439" t="e">
            <v>#N/A</v>
          </cell>
          <cell r="C2439">
            <v>0</v>
          </cell>
        </row>
        <row r="2440">
          <cell r="A2440" t="e">
            <v>#N/A</v>
          </cell>
          <cell r="C2440">
            <v>0</v>
          </cell>
        </row>
        <row r="2441">
          <cell r="A2441" t="e">
            <v>#N/A</v>
          </cell>
          <cell r="C2441">
            <v>0</v>
          </cell>
        </row>
        <row r="2442">
          <cell r="A2442" t="e">
            <v>#N/A</v>
          </cell>
          <cell r="C2442">
            <v>0</v>
          </cell>
        </row>
        <row r="2443">
          <cell r="A2443" t="e">
            <v>#N/A</v>
          </cell>
          <cell r="C2443">
            <v>0</v>
          </cell>
        </row>
        <row r="2444">
          <cell r="A2444" t="e">
            <v>#N/A</v>
          </cell>
          <cell r="C2444">
            <v>0</v>
          </cell>
        </row>
        <row r="2445">
          <cell r="A2445" t="e">
            <v>#N/A</v>
          </cell>
          <cell r="C2445">
            <v>0</v>
          </cell>
        </row>
        <row r="2446">
          <cell r="A2446" t="e">
            <v>#N/A</v>
          </cell>
          <cell r="C2446">
            <v>0</v>
          </cell>
        </row>
        <row r="2447">
          <cell r="A2447" t="e">
            <v>#N/A</v>
          </cell>
          <cell r="C2447">
            <v>0</v>
          </cell>
        </row>
        <row r="2448">
          <cell r="A2448" t="e">
            <v>#N/A</v>
          </cell>
          <cell r="C2448">
            <v>0</v>
          </cell>
        </row>
        <row r="2449">
          <cell r="A2449" t="e">
            <v>#N/A</v>
          </cell>
          <cell r="C2449">
            <v>0</v>
          </cell>
        </row>
        <row r="2450">
          <cell r="A2450" t="e">
            <v>#N/A</v>
          </cell>
          <cell r="C2450">
            <v>0</v>
          </cell>
        </row>
        <row r="2451">
          <cell r="A2451" t="e">
            <v>#N/A</v>
          </cell>
          <cell r="C2451">
            <v>0</v>
          </cell>
        </row>
        <row r="2452">
          <cell r="A2452" t="e">
            <v>#N/A</v>
          </cell>
          <cell r="C2452">
            <v>0</v>
          </cell>
        </row>
        <row r="2453">
          <cell r="A2453" t="e">
            <v>#N/A</v>
          </cell>
          <cell r="C2453">
            <v>0</v>
          </cell>
        </row>
        <row r="2454">
          <cell r="A2454" t="e">
            <v>#N/A</v>
          </cell>
          <cell r="C2454">
            <v>0</v>
          </cell>
        </row>
        <row r="2455">
          <cell r="A2455" t="e">
            <v>#N/A</v>
          </cell>
          <cell r="C2455">
            <v>0</v>
          </cell>
        </row>
        <row r="2456">
          <cell r="A2456" t="e">
            <v>#N/A</v>
          </cell>
          <cell r="C2456">
            <v>0</v>
          </cell>
        </row>
        <row r="2457">
          <cell r="A2457" t="e">
            <v>#N/A</v>
          </cell>
          <cell r="C2457">
            <v>0</v>
          </cell>
        </row>
        <row r="2458">
          <cell r="A2458" t="e">
            <v>#N/A</v>
          </cell>
          <cell r="C2458">
            <v>0</v>
          </cell>
        </row>
        <row r="2459">
          <cell r="A2459" t="e">
            <v>#N/A</v>
          </cell>
          <cell r="C2459">
            <v>0</v>
          </cell>
        </row>
        <row r="2460">
          <cell r="A2460" t="e">
            <v>#N/A</v>
          </cell>
          <cell r="C2460">
            <v>0</v>
          </cell>
        </row>
        <row r="2461">
          <cell r="A2461" t="e">
            <v>#N/A</v>
          </cell>
          <cell r="C2461">
            <v>0</v>
          </cell>
        </row>
        <row r="2462">
          <cell r="A2462" t="e">
            <v>#N/A</v>
          </cell>
          <cell r="C2462">
            <v>0</v>
          </cell>
        </row>
        <row r="2463">
          <cell r="A2463" t="e">
            <v>#N/A</v>
          </cell>
          <cell r="C2463">
            <v>0</v>
          </cell>
        </row>
        <row r="2464">
          <cell r="A2464" t="e">
            <v>#N/A</v>
          </cell>
          <cell r="C2464">
            <v>0</v>
          </cell>
        </row>
        <row r="2465">
          <cell r="A2465" t="e">
            <v>#N/A</v>
          </cell>
          <cell r="C2465">
            <v>0</v>
          </cell>
        </row>
        <row r="2466">
          <cell r="A2466" t="e">
            <v>#N/A</v>
          </cell>
          <cell r="C2466">
            <v>0</v>
          </cell>
        </row>
        <row r="2467">
          <cell r="A2467" t="e">
            <v>#N/A</v>
          </cell>
          <cell r="C2467">
            <v>0</v>
          </cell>
        </row>
        <row r="2468">
          <cell r="A2468" t="e">
            <v>#N/A</v>
          </cell>
          <cell r="C2468">
            <v>0</v>
          </cell>
        </row>
        <row r="2469">
          <cell r="A2469" t="e">
            <v>#N/A</v>
          </cell>
          <cell r="C2469">
            <v>0</v>
          </cell>
        </row>
        <row r="2470">
          <cell r="A2470" t="e">
            <v>#N/A</v>
          </cell>
          <cell r="C2470">
            <v>0</v>
          </cell>
        </row>
        <row r="2471">
          <cell r="A2471" t="e">
            <v>#N/A</v>
          </cell>
          <cell r="C2471">
            <v>0</v>
          </cell>
        </row>
        <row r="2472">
          <cell r="A2472" t="e">
            <v>#N/A</v>
          </cell>
          <cell r="C2472">
            <v>0</v>
          </cell>
        </row>
        <row r="2473">
          <cell r="A2473" t="e">
            <v>#N/A</v>
          </cell>
          <cell r="C2473">
            <v>0</v>
          </cell>
        </row>
        <row r="2474">
          <cell r="A2474" t="e">
            <v>#N/A</v>
          </cell>
          <cell r="C2474">
            <v>0</v>
          </cell>
        </row>
        <row r="2475">
          <cell r="A2475" t="e">
            <v>#N/A</v>
          </cell>
          <cell r="C2475">
            <v>0</v>
          </cell>
        </row>
        <row r="2476">
          <cell r="A2476" t="e">
            <v>#N/A</v>
          </cell>
          <cell r="C2476">
            <v>0</v>
          </cell>
        </row>
        <row r="2477">
          <cell r="A2477" t="e">
            <v>#N/A</v>
          </cell>
          <cell r="C2477">
            <v>0</v>
          </cell>
        </row>
        <row r="2478">
          <cell r="A2478" t="e">
            <v>#N/A</v>
          </cell>
          <cell r="C2478">
            <v>0</v>
          </cell>
        </row>
        <row r="2479">
          <cell r="A2479" t="e">
            <v>#N/A</v>
          </cell>
          <cell r="C2479">
            <v>0</v>
          </cell>
        </row>
        <row r="2480">
          <cell r="A2480" t="e">
            <v>#N/A</v>
          </cell>
          <cell r="C2480">
            <v>0</v>
          </cell>
        </row>
        <row r="2481">
          <cell r="A2481" t="e">
            <v>#N/A</v>
          </cell>
          <cell r="C2481">
            <v>0</v>
          </cell>
        </row>
        <row r="2482">
          <cell r="A2482" t="e">
            <v>#N/A</v>
          </cell>
          <cell r="C2482">
            <v>0</v>
          </cell>
        </row>
        <row r="2483">
          <cell r="A2483" t="e">
            <v>#N/A</v>
          </cell>
          <cell r="C2483">
            <v>0</v>
          </cell>
        </row>
        <row r="2484">
          <cell r="A2484" t="e">
            <v>#N/A</v>
          </cell>
          <cell r="C2484">
            <v>0</v>
          </cell>
        </row>
        <row r="2485">
          <cell r="A2485" t="e">
            <v>#N/A</v>
          </cell>
          <cell r="C2485">
            <v>0</v>
          </cell>
        </row>
        <row r="2486">
          <cell r="A2486" t="e">
            <v>#N/A</v>
          </cell>
          <cell r="C2486">
            <v>0</v>
          </cell>
        </row>
        <row r="2487">
          <cell r="A2487" t="e">
            <v>#N/A</v>
          </cell>
          <cell r="C2487">
            <v>0</v>
          </cell>
        </row>
        <row r="2488">
          <cell r="A2488" t="e">
            <v>#N/A</v>
          </cell>
          <cell r="C2488">
            <v>0</v>
          </cell>
        </row>
        <row r="2489">
          <cell r="A2489" t="e">
            <v>#N/A</v>
          </cell>
          <cell r="C2489">
            <v>0</v>
          </cell>
        </row>
        <row r="2490">
          <cell r="A2490" t="e">
            <v>#N/A</v>
          </cell>
          <cell r="C2490">
            <v>0</v>
          </cell>
        </row>
        <row r="2491">
          <cell r="A2491" t="e">
            <v>#N/A</v>
          </cell>
          <cell r="C2491">
            <v>0</v>
          </cell>
        </row>
        <row r="2492">
          <cell r="A2492" t="e">
            <v>#N/A</v>
          </cell>
          <cell r="C2492">
            <v>0</v>
          </cell>
        </row>
        <row r="2493">
          <cell r="A2493" t="e">
            <v>#N/A</v>
          </cell>
          <cell r="C2493">
            <v>0</v>
          </cell>
        </row>
        <row r="2494">
          <cell r="A2494" t="e">
            <v>#N/A</v>
          </cell>
          <cell r="C2494">
            <v>0</v>
          </cell>
        </row>
        <row r="2495">
          <cell r="A2495" t="e">
            <v>#N/A</v>
          </cell>
          <cell r="C2495">
            <v>0</v>
          </cell>
        </row>
        <row r="2496">
          <cell r="A2496" t="e">
            <v>#N/A</v>
          </cell>
          <cell r="C2496">
            <v>0</v>
          </cell>
        </row>
        <row r="2497">
          <cell r="A2497" t="e">
            <v>#N/A</v>
          </cell>
          <cell r="C2497">
            <v>0</v>
          </cell>
        </row>
        <row r="2498">
          <cell r="A2498" t="e">
            <v>#N/A</v>
          </cell>
          <cell r="C2498">
            <v>0</v>
          </cell>
        </row>
        <row r="2499">
          <cell r="A2499" t="e">
            <v>#N/A</v>
          </cell>
          <cell r="C2499">
            <v>0</v>
          </cell>
        </row>
        <row r="2500">
          <cell r="A2500" t="e">
            <v>#N/A</v>
          </cell>
          <cell r="C2500">
            <v>0</v>
          </cell>
        </row>
        <row r="2501">
          <cell r="A2501" t="e">
            <v>#N/A</v>
          </cell>
          <cell r="C2501">
            <v>0</v>
          </cell>
        </row>
        <row r="2502">
          <cell r="A2502" t="e">
            <v>#N/A</v>
          </cell>
          <cell r="C2502">
            <v>0</v>
          </cell>
        </row>
        <row r="2503">
          <cell r="A2503" t="e">
            <v>#N/A</v>
          </cell>
          <cell r="C2503">
            <v>0</v>
          </cell>
        </row>
        <row r="2504">
          <cell r="A2504" t="e">
            <v>#N/A</v>
          </cell>
          <cell r="C2504">
            <v>0</v>
          </cell>
        </row>
        <row r="2505">
          <cell r="A2505" t="e">
            <v>#N/A</v>
          </cell>
          <cell r="C2505">
            <v>0</v>
          </cell>
        </row>
        <row r="2506">
          <cell r="A2506" t="e">
            <v>#N/A</v>
          </cell>
          <cell r="C2506">
            <v>0</v>
          </cell>
        </row>
        <row r="2507">
          <cell r="A2507" t="e">
            <v>#N/A</v>
          </cell>
          <cell r="C2507">
            <v>0</v>
          </cell>
        </row>
        <row r="2508">
          <cell r="A2508" t="e">
            <v>#N/A</v>
          </cell>
          <cell r="C2508">
            <v>0</v>
          </cell>
        </row>
        <row r="2509">
          <cell r="A2509" t="e">
            <v>#N/A</v>
          </cell>
          <cell r="C2509">
            <v>0</v>
          </cell>
        </row>
        <row r="2510">
          <cell r="A2510" t="e">
            <v>#N/A</v>
          </cell>
          <cell r="C2510">
            <v>0</v>
          </cell>
        </row>
        <row r="2511">
          <cell r="A2511" t="e">
            <v>#N/A</v>
          </cell>
          <cell r="C2511">
            <v>0</v>
          </cell>
        </row>
        <row r="2512">
          <cell r="A2512" t="e">
            <v>#N/A</v>
          </cell>
          <cell r="C2512">
            <v>0</v>
          </cell>
        </row>
        <row r="2513">
          <cell r="A2513" t="e">
            <v>#N/A</v>
          </cell>
          <cell r="C2513">
            <v>0</v>
          </cell>
        </row>
        <row r="2514">
          <cell r="A2514" t="e">
            <v>#N/A</v>
          </cell>
          <cell r="C2514">
            <v>0</v>
          </cell>
        </row>
        <row r="2515">
          <cell r="A2515" t="e">
            <v>#N/A</v>
          </cell>
          <cell r="C2515">
            <v>0</v>
          </cell>
        </row>
        <row r="2516">
          <cell r="A2516" t="e">
            <v>#N/A</v>
          </cell>
          <cell r="C2516">
            <v>0</v>
          </cell>
        </row>
        <row r="2517">
          <cell r="A2517" t="e">
            <v>#N/A</v>
          </cell>
          <cell r="C2517">
            <v>0</v>
          </cell>
        </row>
        <row r="2518">
          <cell r="A2518" t="e">
            <v>#N/A</v>
          </cell>
          <cell r="C2518">
            <v>0</v>
          </cell>
        </row>
        <row r="2519">
          <cell r="A2519" t="e">
            <v>#N/A</v>
          </cell>
          <cell r="C2519">
            <v>0</v>
          </cell>
        </row>
        <row r="2520">
          <cell r="A2520" t="e">
            <v>#N/A</v>
          </cell>
          <cell r="C2520">
            <v>0</v>
          </cell>
        </row>
        <row r="2521">
          <cell r="A2521" t="e">
            <v>#N/A</v>
          </cell>
          <cell r="C2521">
            <v>0</v>
          </cell>
        </row>
        <row r="2522">
          <cell r="A2522" t="e">
            <v>#N/A</v>
          </cell>
          <cell r="C2522">
            <v>0</v>
          </cell>
        </row>
        <row r="2523">
          <cell r="A2523" t="e">
            <v>#N/A</v>
          </cell>
          <cell r="C2523">
            <v>0</v>
          </cell>
        </row>
        <row r="2524">
          <cell r="A2524" t="e">
            <v>#N/A</v>
          </cell>
          <cell r="C2524">
            <v>0</v>
          </cell>
        </row>
        <row r="2525">
          <cell r="A2525" t="e">
            <v>#N/A</v>
          </cell>
          <cell r="C2525">
            <v>0</v>
          </cell>
        </row>
        <row r="2526">
          <cell r="A2526" t="e">
            <v>#N/A</v>
          </cell>
          <cell r="C2526">
            <v>0</v>
          </cell>
        </row>
        <row r="2527">
          <cell r="A2527" t="e">
            <v>#N/A</v>
          </cell>
          <cell r="C2527">
            <v>0</v>
          </cell>
        </row>
        <row r="2528">
          <cell r="A2528" t="e">
            <v>#N/A</v>
          </cell>
          <cell r="C2528">
            <v>0</v>
          </cell>
        </row>
        <row r="2529">
          <cell r="A2529" t="e">
            <v>#N/A</v>
          </cell>
          <cell r="C2529">
            <v>0</v>
          </cell>
        </row>
        <row r="2530">
          <cell r="A2530" t="e">
            <v>#N/A</v>
          </cell>
          <cell r="C2530">
            <v>0</v>
          </cell>
        </row>
        <row r="2531">
          <cell r="A2531" t="e">
            <v>#N/A</v>
          </cell>
          <cell r="C2531">
            <v>0</v>
          </cell>
        </row>
        <row r="2532">
          <cell r="A2532" t="e">
            <v>#N/A</v>
          </cell>
          <cell r="C2532">
            <v>0</v>
          </cell>
        </row>
        <row r="2533">
          <cell r="A2533" t="e">
            <v>#N/A</v>
          </cell>
          <cell r="C2533">
            <v>0</v>
          </cell>
        </row>
        <row r="2534">
          <cell r="A2534" t="e">
            <v>#N/A</v>
          </cell>
          <cell r="C2534">
            <v>0</v>
          </cell>
        </row>
        <row r="2535">
          <cell r="A2535" t="e">
            <v>#N/A</v>
          </cell>
          <cell r="C2535">
            <v>0</v>
          </cell>
        </row>
        <row r="2536">
          <cell r="A2536" t="e">
            <v>#N/A</v>
          </cell>
          <cell r="C2536">
            <v>0</v>
          </cell>
        </row>
        <row r="2537">
          <cell r="A2537" t="e">
            <v>#N/A</v>
          </cell>
          <cell r="C2537">
            <v>0</v>
          </cell>
        </row>
        <row r="2538">
          <cell r="A2538" t="e">
            <v>#N/A</v>
          </cell>
          <cell r="C2538">
            <v>0</v>
          </cell>
        </row>
        <row r="2539">
          <cell r="A2539" t="e">
            <v>#N/A</v>
          </cell>
          <cell r="C2539">
            <v>0</v>
          </cell>
        </row>
        <row r="2540">
          <cell r="A2540" t="e">
            <v>#N/A</v>
          </cell>
          <cell r="C2540">
            <v>0</v>
          </cell>
        </row>
        <row r="2541">
          <cell r="A2541" t="e">
            <v>#N/A</v>
          </cell>
          <cell r="C2541">
            <v>0</v>
          </cell>
        </row>
        <row r="2542">
          <cell r="A2542" t="e">
            <v>#N/A</v>
          </cell>
          <cell r="C2542">
            <v>0</v>
          </cell>
        </row>
        <row r="2543">
          <cell r="A2543" t="e">
            <v>#N/A</v>
          </cell>
          <cell r="C2543">
            <v>0</v>
          </cell>
        </row>
        <row r="2544">
          <cell r="A2544" t="e">
            <v>#N/A</v>
          </cell>
          <cell r="C2544">
            <v>0</v>
          </cell>
        </row>
        <row r="2545">
          <cell r="A2545" t="e">
            <v>#N/A</v>
          </cell>
          <cell r="C2545">
            <v>0</v>
          </cell>
        </row>
        <row r="2546">
          <cell r="A2546" t="e">
            <v>#N/A</v>
          </cell>
          <cell r="C2546">
            <v>0</v>
          </cell>
        </row>
        <row r="2547">
          <cell r="A2547" t="e">
            <v>#N/A</v>
          </cell>
          <cell r="C2547">
            <v>0</v>
          </cell>
        </row>
        <row r="2548">
          <cell r="A2548" t="e">
            <v>#N/A</v>
          </cell>
          <cell r="C2548">
            <v>0</v>
          </cell>
        </row>
        <row r="2549">
          <cell r="A2549" t="e">
            <v>#N/A</v>
          </cell>
          <cell r="C2549">
            <v>0</v>
          </cell>
        </row>
        <row r="2550">
          <cell r="A2550" t="e">
            <v>#N/A</v>
          </cell>
          <cell r="C2550">
            <v>0</v>
          </cell>
        </row>
        <row r="2551">
          <cell r="A2551" t="e">
            <v>#N/A</v>
          </cell>
          <cell r="C2551">
            <v>0</v>
          </cell>
        </row>
        <row r="2552">
          <cell r="A2552" t="e">
            <v>#N/A</v>
          </cell>
          <cell r="C2552">
            <v>0</v>
          </cell>
        </row>
        <row r="2553">
          <cell r="A2553" t="e">
            <v>#N/A</v>
          </cell>
          <cell r="C2553">
            <v>0</v>
          </cell>
        </row>
        <row r="2554">
          <cell r="A2554" t="e">
            <v>#N/A</v>
          </cell>
          <cell r="C2554">
            <v>0</v>
          </cell>
        </row>
        <row r="2555">
          <cell r="A2555" t="e">
            <v>#N/A</v>
          </cell>
          <cell r="C2555">
            <v>0</v>
          </cell>
        </row>
        <row r="2556">
          <cell r="A2556" t="e">
            <v>#N/A</v>
          </cell>
          <cell r="C2556">
            <v>0</v>
          </cell>
        </row>
        <row r="2557">
          <cell r="A2557" t="e">
            <v>#N/A</v>
          </cell>
          <cell r="C2557">
            <v>0</v>
          </cell>
        </row>
        <row r="2558">
          <cell r="A2558" t="e">
            <v>#N/A</v>
          </cell>
          <cell r="C2558">
            <v>0</v>
          </cell>
        </row>
        <row r="2559">
          <cell r="A2559" t="e">
            <v>#N/A</v>
          </cell>
          <cell r="C2559">
            <v>0</v>
          </cell>
        </row>
        <row r="2560">
          <cell r="A2560" t="e">
            <v>#N/A</v>
          </cell>
          <cell r="C2560">
            <v>0</v>
          </cell>
        </row>
        <row r="2561">
          <cell r="A2561" t="e">
            <v>#N/A</v>
          </cell>
          <cell r="C2561">
            <v>0</v>
          </cell>
        </row>
        <row r="2562">
          <cell r="A2562" t="e">
            <v>#N/A</v>
          </cell>
          <cell r="C2562">
            <v>0</v>
          </cell>
        </row>
        <row r="2563">
          <cell r="A2563" t="e">
            <v>#N/A</v>
          </cell>
          <cell r="C2563">
            <v>0</v>
          </cell>
        </row>
        <row r="2564">
          <cell r="A2564" t="e">
            <v>#N/A</v>
          </cell>
          <cell r="C2564">
            <v>0</v>
          </cell>
        </row>
        <row r="2565">
          <cell r="A2565" t="e">
            <v>#N/A</v>
          </cell>
          <cell r="C2565">
            <v>0</v>
          </cell>
        </row>
        <row r="2566">
          <cell r="A2566" t="e">
            <v>#N/A</v>
          </cell>
          <cell r="C2566">
            <v>0</v>
          </cell>
        </row>
        <row r="2567">
          <cell r="A2567" t="e">
            <v>#N/A</v>
          </cell>
          <cell r="C2567">
            <v>0</v>
          </cell>
        </row>
        <row r="2568">
          <cell r="A2568" t="e">
            <v>#N/A</v>
          </cell>
          <cell r="C2568">
            <v>0</v>
          </cell>
        </row>
        <row r="2569">
          <cell r="A2569" t="e">
            <v>#N/A</v>
          </cell>
          <cell r="C2569">
            <v>0</v>
          </cell>
        </row>
        <row r="2570">
          <cell r="A2570" t="e">
            <v>#N/A</v>
          </cell>
          <cell r="C2570">
            <v>0</v>
          </cell>
        </row>
        <row r="2571">
          <cell r="A2571" t="e">
            <v>#N/A</v>
          </cell>
          <cell r="C2571">
            <v>0</v>
          </cell>
        </row>
        <row r="2572">
          <cell r="A2572" t="e">
            <v>#N/A</v>
          </cell>
          <cell r="C2572">
            <v>0</v>
          </cell>
        </row>
        <row r="2573">
          <cell r="A2573" t="e">
            <v>#N/A</v>
          </cell>
          <cell r="C2573">
            <v>0</v>
          </cell>
        </row>
        <row r="2574">
          <cell r="A2574" t="e">
            <v>#N/A</v>
          </cell>
          <cell r="C2574">
            <v>0</v>
          </cell>
        </row>
        <row r="2575">
          <cell r="A2575" t="e">
            <v>#N/A</v>
          </cell>
          <cell r="C2575">
            <v>0</v>
          </cell>
        </row>
        <row r="2576">
          <cell r="A2576" t="e">
            <v>#N/A</v>
          </cell>
          <cell r="C2576">
            <v>0</v>
          </cell>
        </row>
        <row r="2577">
          <cell r="A2577" t="e">
            <v>#N/A</v>
          </cell>
          <cell r="C2577">
            <v>0</v>
          </cell>
        </row>
        <row r="2578">
          <cell r="A2578" t="e">
            <v>#N/A</v>
          </cell>
          <cell r="C2578">
            <v>0</v>
          </cell>
        </row>
        <row r="2579">
          <cell r="A2579" t="e">
            <v>#N/A</v>
          </cell>
          <cell r="C2579">
            <v>0</v>
          </cell>
        </row>
        <row r="2580">
          <cell r="A2580" t="e">
            <v>#N/A</v>
          </cell>
          <cell r="C2580">
            <v>0</v>
          </cell>
        </row>
        <row r="2581">
          <cell r="A2581" t="e">
            <v>#N/A</v>
          </cell>
          <cell r="C2581">
            <v>0</v>
          </cell>
        </row>
        <row r="2582">
          <cell r="A2582" t="e">
            <v>#N/A</v>
          </cell>
          <cell r="C2582">
            <v>0</v>
          </cell>
        </row>
        <row r="2583">
          <cell r="A2583" t="e">
            <v>#N/A</v>
          </cell>
          <cell r="C2583">
            <v>0</v>
          </cell>
        </row>
        <row r="2584">
          <cell r="A2584" t="e">
            <v>#N/A</v>
          </cell>
          <cell r="C2584">
            <v>0</v>
          </cell>
        </row>
        <row r="2585">
          <cell r="A2585" t="e">
            <v>#N/A</v>
          </cell>
          <cell r="C2585">
            <v>0</v>
          </cell>
        </row>
        <row r="2586">
          <cell r="A2586" t="e">
            <v>#N/A</v>
          </cell>
          <cell r="C2586">
            <v>0</v>
          </cell>
        </row>
        <row r="2587">
          <cell r="A2587" t="e">
            <v>#N/A</v>
          </cell>
          <cell r="C2587">
            <v>0</v>
          </cell>
        </row>
        <row r="2588">
          <cell r="A2588" t="e">
            <v>#N/A</v>
          </cell>
          <cell r="C2588">
            <v>0</v>
          </cell>
        </row>
        <row r="2589">
          <cell r="A2589" t="e">
            <v>#N/A</v>
          </cell>
          <cell r="C2589">
            <v>0</v>
          </cell>
        </row>
        <row r="2590">
          <cell r="A2590" t="e">
            <v>#N/A</v>
          </cell>
          <cell r="C2590">
            <v>0</v>
          </cell>
        </row>
        <row r="2591">
          <cell r="A2591" t="e">
            <v>#N/A</v>
          </cell>
          <cell r="C2591">
            <v>0</v>
          </cell>
        </row>
        <row r="2592">
          <cell r="A2592" t="e">
            <v>#N/A</v>
          </cell>
          <cell r="C2592">
            <v>0</v>
          </cell>
        </row>
        <row r="2593">
          <cell r="A2593" t="e">
            <v>#N/A</v>
          </cell>
          <cell r="C2593">
            <v>0</v>
          </cell>
        </row>
        <row r="2594">
          <cell r="A2594" t="e">
            <v>#N/A</v>
          </cell>
          <cell r="C2594">
            <v>0</v>
          </cell>
        </row>
        <row r="2595">
          <cell r="A2595" t="e">
            <v>#N/A</v>
          </cell>
          <cell r="C2595">
            <v>0</v>
          </cell>
        </row>
        <row r="2596">
          <cell r="A2596" t="e">
            <v>#N/A</v>
          </cell>
          <cell r="C2596">
            <v>0</v>
          </cell>
        </row>
        <row r="2597">
          <cell r="A2597" t="e">
            <v>#N/A</v>
          </cell>
          <cell r="C2597">
            <v>0</v>
          </cell>
        </row>
        <row r="2598">
          <cell r="A2598" t="e">
            <v>#N/A</v>
          </cell>
          <cell r="C2598">
            <v>0</v>
          </cell>
        </row>
        <row r="2599">
          <cell r="A2599" t="e">
            <v>#N/A</v>
          </cell>
          <cell r="C2599">
            <v>0</v>
          </cell>
        </row>
        <row r="2600">
          <cell r="A2600" t="e">
            <v>#N/A</v>
          </cell>
          <cell r="C2600">
            <v>0</v>
          </cell>
        </row>
        <row r="2601">
          <cell r="A2601" t="e">
            <v>#N/A</v>
          </cell>
          <cell r="C2601">
            <v>0</v>
          </cell>
        </row>
        <row r="2602">
          <cell r="A2602" t="e">
            <v>#N/A</v>
          </cell>
          <cell r="C2602">
            <v>0</v>
          </cell>
        </row>
        <row r="2603">
          <cell r="A2603" t="e">
            <v>#N/A</v>
          </cell>
          <cell r="C2603">
            <v>0</v>
          </cell>
        </row>
        <row r="2604">
          <cell r="A2604" t="e">
            <v>#N/A</v>
          </cell>
          <cell r="C2604">
            <v>0</v>
          </cell>
        </row>
        <row r="2605">
          <cell r="A2605" t="e">
            <v>#N/A</v>
          </cell>
          <cell r="C2605">
            <v>0</v>
          </cell>
        </row>
        <row r="2606">
          <cell r="A2606" t="e">
            <v>#N/A</v>
          </cell>
          <cell r="C2606">
            <v>0</v>
          </cell>
        </row>
        <row r="2607">
          <cell r="A2607" t="e">
            <v>#N/A</v>
          </cell>
          <cell r="C2607">
            <v>0</v>
          </cell>
        </row>
        <row r="2608">
          <cell r="A2608" t="e">
            <v>#N/A</v>
          </cell>
          <cell r="C2608">
            <v>0</v>
          </cell>
        </row>
        <row r="2609">
          <cell r="A2609" t="e">
            <v>#N/A</v>
          </cell>
          <cell r="C2609">
            <v>0</v>
          </cell>
        </row>
        <row r="2610">
          <cell r="A2610" t="e">
            <v>#N/A</v>
          </cell>
          <cell r="C2610">
            <v>0</v>
          </cell>
        </row>
        <row r="2611">
          <cell r="A2611" t="e">
            <v>#N/A</v>
          </cell>
          <cell r="C2611">
            <v>0</v>
          </cell>
        </row>
        <row r="2612">
          <cell r="A2612" t="e">
            <v>#N/A</v>
          </cell>
          <cell r="C2612">
            <v>0</v>
          </cell>
        </row>
        <row r="2613">
          <cell r="A2613" t="e">
            <v>#N/A</v>
          </cell>
          <cell r="C2613">
            <v>0</v>
          </cell>
        </row>
        <row r="2614">
          <cell r="A2614" t="e">
            <v>#N/A</v>
          </cell>
          <cell r="C2614">
            <v>0</v>
          </cell>
        </row>
        <row r="2615">
          <cell r="A2615" t="e">
            <v>#N/A</v>
          </cell>
          <cell r="C2615">
            <v>0</v>
          </cell>
        </row>
        <row r="2616">
          <cell r="A2616" t="e">
            <v>#N/A</v>
          </cell>
          <cell r="C2616">
            <v>0</v>
          </cell>
        </row>
        <row r="2617">
          <cell r="A2617" t="e">
            <v>#N/A</v>
          </cell>
          <cell r="C2617">
            <v>0</v>
          </cell>
        </row>
        <row r="2618">
          <cell r="A2618" t="e">
            <v>#N/A</v>
          </cell>
          <cell r="C2618">
            <v>0</v>
          </cell>
        </row>
        <row r="2619">
          <cell r="A2619" t="e">
            <v>#N/A</v>
          </cell>
          <cell r="C2619">
            <v>0</v>
          </cell>
        </row>
        <row r="2620">
          <cell r="A2620" t="e">
            <v>#N/A</v>
          </cell>
          <cell r="C2620">
            <v>0</v>
          </cell>
        </row>
        <row r="2621">
          <cell r="A2621" t="e">
            <v>#N/A</v>
          </cell>
          <cell r="C2621">
            <v>0</v>
          </cell>
        </row>
        <row r="2622">
          <cell r="A2622" t="e">
            <v>#N/A</v>
          </cell>
          <cell r="C2622">
            <v>0</v>
          </cell>
        </row>
        <row r="2623">
          <cell r="A2623" t="e">
            <v>#N/A</v>
          </cell>
          <cell r="C2623">
            <v>0</v>
          </cell>
        </row>
        <row r="2624">
          <cell r="A2624" t="e">
            <v>#N/A</v>
          </cell>
          <cell r="C2624">
            <v>0</v>
          </cell>
        </row>
        <row r="2625">
          <cell r="A2625" t="e">
            <v>#N/A</v>
          </cell>
          <cell r="C2625">
            <v>0</v>
          </cell>
        </row>
        <row r="2626">
          <cell r="A2626" t="e">
            <v>#N/A</v>
          </cell>
          <cell r="C2626">
            <v>0</v>
          </cell>
        </row>
        <row r="2627">
          <cell r="A2627" t="e">
            <v>#N/A</v>
          </cell>
          <cell r="C2627">
            <v>0</v>
          </cell>
        </row>
        <row r="2628">
          <cell r="A2628" t="e">
            <v>#N/A</v>
          </cell>
          <cell r="C2628">
            <v>0</v>
          </cell>
        </row>
        <row r="2629">
          <cell r="A2629" t="e">
            <v>#N/A</v>
          </cell>
          <cell r="C2629">
            <v>0</v>
          </cell>
        </row>
        <row r="2630">
          <cell r="A2630" t="e">
            <v>#N/A</v>
          </cell>
          <cell r="C2630">
            <v>0</v>
          </cell>
        </row>
        <row r="2631">
          <cell r="A2631" t="e">
            <v>#N/A</v>
          </cell>
          <cell r="C2631">
            <v>0</v>
          </cell>
        </row>
        <row r="2632">
          <cell r="A2632" t="e">
            <v>#N/A</v>
          </cell>
          <cell r="C2632">
            <v>0</v>
          </cell>
        </row>
        <row r="2633">
          <cell r="A2633" t="e">
            <v>#N/A</v>
          </cell>
          <cell r="C2633">
            <v>0</v>
          </cell>
        </row>
        <row r="2634">
          <cell r="A2634" t="e">
            <v>#N/A</v>
          </cell>
          <cell r="C2634">
            <v>0</v>
          </cell>
        </row>
        <row r="2635">
          <cell r="A2635" t="e">
            <v>#N/A</v>
          </cell>
          <cell r="C2635">
            <v>0</v>
          </cell>
        </row>
        <row r="2636">
          <cell r="A2636" t="e">
            <v>#N/A</v>
          </cell>
          <cell r="C2636">
            <v>0</v>
          </cell>
        </row>
        <row r="2637">
          <cell r="A2637" t="e">
            <v>#N/A</v>
          </cell>
          <cell r="C2637">
            <v>0</v>
          </cell>
        </row>
        <row r="2638">
          <cell r="A2638" t="e">
            <v>#N/A</v>
          </cell>
          <cell r="C2638">
            <v>0</v>
          </cell>
        </row>
        <row r="2639">
          <cell r="A2639" t="e">
            <v>#N/A</v>
          </cell>
          <cell r="C2639">
            <v>0</v>
          </cell>
        </row>
        <row r="2640">
          <cell r="A2640" t="e">
            <v>#N/A</v>
          </cell>
          <cell r="C2640">
            <v>0</v>
          </cell>
        </row>
        <row r="2641">
          <cell r="A2641" t="e">
            <v>#N/A</v>
          </cell>
          <cell r="C2641">
            <v>0</v>
          </cell>
        </row>
        <row r="2642">
          <cell r="A2642" t="e">
            <v>#N/A</v>
          </cell>
          <cell r="C2642">
            <v>0</v>
          </cell>
        </row>
        <row r="2643">
          <cell r="A2643" t="e">
            <v>#N/A</v>
          </cell>
          <cell r="C2643">
            <v>0</v>
          </cell>
        </row>
        <row r="2644">
          <cell r="A2644" t="e">
            <v>#N/A</v>
          </cell>
          <cell r="C2644">
            <v>0</v>
          </cell>
        </row>
        <row r="2645">
          <cell r="A2645" t="e">
            <v>#N/A</v>
          </cell>
          <cell r="C2645">
            <v>0</v>
          </cell>
        </row>
        <row r="2646">
          <cell r="A2646" t="e">
            <v>#N/A</v>
          </cell>
          <cell r="C2646">
            <v>0</v>
          </cell>
        </row>
        <row r="2647">
          <cell r="A2647" t="e">
            <v>#N/A</v>
          </cell>
          <cell r="C2647">
            <v>0</v>
          </cell>
        </row>
        <row r="2648">
          <cell r="A2648" t="e">
            <v>#N/A</v>
          </cell>
          <cell r="C2648">
            <v>0</v>
          </cell>
        </row>
        <row r="2649">
          <cell r="A2649" t="e">
            <v>#N/A</v>
          </cell>
          <cell r="C2649">
            <v>0</v>
          </cell>
        </row>
        <row r="2650">
          <cell r="A2650" t="e">
            <v>#N/A</v>
          </cell>
          <cell r="C2650">
            <v>0</v>
          </cell>
        </row>
        <row r="2651">
          <cell r="A2651" t="e">
            <v>#N/A</v>
          </cell>
          <cell r="C2651">
            <v>0</v>
          </cell>
        </row>
        <row r="2652">
          <cell r="A2652" t="e">
            <v>#N/A</v>
          </cell>
          <cell r="C2652">
            <v>0</v>
          </cell>
        </row>
        <row r="2653">
          <cell r="A2653" t="e">
            <v>#N/A</v>
          </cell>
          <cell r="C2653">
            <v>0</v>
          </cell>
        </row>
        <row r="2654">
          <cell r="A2654" t="e">
            <v>#N/A</v>
          </cell>
          <cell r="C2654">
            <v>0</v>
          </cell>
        </row>
        <row r="2655">
          <cell r="A2655" t="e">
            <v>#N/A</v>
          </cell>
          <cell r="C2655">
            <v>0</v>
          </cell>
        </row>
        <row r="2656">
          <cell r="A2656" t="e">
            <v>#N/A</v>
          </cell>
          <cell r="C2656">
            <v>0</v>
          </cell>
        </row>
        <row r="2657">
          <cell r="A2657" t="e">
            <v>#N/A</v>
          </cell>
          <cell r="C2657">
            <v>0</v>
          </cell>
        </row>
        <row r="2658">
          <cell r="A2658" t="e">
            <v>#N/A</v>
          </cell>
          <cell r="C2658">
            <v>0</v>
          </cell>
        </row>
        <row r="2659">
          <cell r="A2659" t="e">
            <v>#N/A</v>
          </cell>
          <cell r="C2659">
            <v>0</v>
          </cell>
        </row>
        <row r="2660">
          <cell r="A2660" t="e">
            <v>#N/A</v>
          </cell>
          <cell r="C2660">
            <v>0</v>
          </cell>
        </row>
        <row r="2661">
          <cell r="A2661" t="e">
            <v>#N/A</v>
          </cell>
          <cell r="C2661">
            <v>0</v>
          </cell>
        </row>
        <row r="2662">
          <cell r="A2662" t="e">
            <v>#N/A</v>
          </cell>
          <cell r="C2662">
            <v>0</v>
          </cell>
        </row>
        <row r="2663">
          <cell r="A2663" t="e">
            <v>#N/A</v>
          </cell>
          <cell r="C2663">
            <v>0</v>
          </cell>
        </row>
        <row r="2664">
          <cell r="A2664" t="e">
            <v>#N/A</v>
          </cell>
          <cell r="C2664">
            <v>0</v>
          </cell>
        </row>
        <row r="2665">
          <cell r="A2665" t="e">
            <v>#N/A</v>
          </cell>
          <cell r="C2665">
            <v>0</v>
          </cell>
        </row>
        <row r="2666">
          <cell r="A2666" t="e">
            <v>#N/A</v>
          </cell>
          <cell r="C2666">
            <v>0</v>
          </cell>
        </row>
        <row r="2667">
          <cell r="A2667" t="e">
            <v>#N/A</v>
          </cell>
          <cell r="C2667">
            <v>0</v>
          </cell>
        </row>
        <row r="2668">
          <cell r="A2668" t="e">
            <v>#N/A</v>
          </cell>
          <cell r="C2668">
            <v>0</v>
          </cell>
        </row>
        <row r="2669">
          <cell r="A2669" t="e">
            <v>#N/A</v>
          </cell>
          <cell r="C2669">
            <v>0</v>
          </cell>
        </row>
        <row r="2670">
          <cell r="A2670" t="e">
            <v>#N/A</v>
          </cell>
          <cell r="C2670">
            <v>0</v>
          </cell>
        </row>
        <row r="2671">
          <cell r="A2671" t="e">
            <v>#N/A</v>
          </cell>
          <cell r="C2671">
            <v>0</v>
          </cell>
        </row>
        <row r="2672">
          <cell r="A2672" t="e">
            <v>#N/A</v>
          </cell>
          <cell r="C2672">
            <v>0</v>
          </cell>
        </row>
        <row r="2673">
          <cell r="A2673" t="e">
            <v>#N/A</v>
          </cell>
          <cell r="C2673">
            <v>0</v>
          </cell>
        </row>
        <row r="2674">
          <cell r="A2674" t="e">
            <v>#N/A</v>
          </cell>
          <cell r="C2674">
            <v>0</v>
          </cell>
        </row>
        <row r="2675">
          <cell r="A2675" t="e">
            <v>#N/A</v>
          </cell>
          <cell r="C2675">
            <v>0</v>
          </cell>
        </row>
        <row r="2676">
          <cell r="A2676" t="e">
            <v>#N/A</v>
          </cell>
          <cell r="C2676">
            <v>0</v>
          </cell>
        </row>
        <row r="2677">
          <cell r="A2677" t="e">
            <v>#N/A</v>
          </cell>
          <cell r="C2677">
            <v>0</v>
          </cell>
        </row>
        <row r="2678">
          <cell r="A2678" t="e">
            <v>#N/A</v>
          </cell>
          <cell r="C2678">
            <v>0</v>
          </cell>
        </row>
        <row r="2679">
          <cell r="A2679" t="e">
            <v>#N/A</v>
          </cell>
          <cell r="C2679">
            <v>0</v>
          </cell>
        </row>
        <row r="2680">
          <cell r="A2680" t="e">
            <v>#N/A</v>
          </cell>
          <cell r="C2680">
            <v>0</v>
          </cell>
        </row>
        <row r="2681">
          <cell r="A2681" t="e">
            <v>#N/A</v>
          </cell>
          <cell r="C2681">
            <v>0</v>
          </cell>
        </row>
        <row r="2682">
          <cell r="A2682" t="e">
            <v>#N/A</v>
          </cell>
          <cell r="C2682">
            <v>0</v>
          </cell>
        </row>
        <row r="2683">
          <cell r="A2683" t="e">
            <v>#N/A</v>
          </cell>
          <cell r="C2683">
            <v>0</v>
          </cell>
        </row>
        <row r="2684">
          <cell r="A2684" t="e">
            <v>#N/A</v>
          </cell>
          <cell r="C2684">
            <v>0</v>
          </cell>
        </row>
        <row r="2685">
          <cell r="A2685" t="e">
            <v>#N/A</v>
          </cell>
          <cell r="C2685">
            <v>0</v>
          </cell>
        </row>
        <row r="2686">
          <cell r="A2686" t="e">
            <v>#N/A</v>
          </cell>
          <cell r="C2686">
            <v>0</v>
          </cell>
        </row>
        <row r="2687">
          <cell r="A2687" t="e">
            <v>#N/A</v>
          </cell>
          <cell r="C2687">
            <v>0</v>
          </cell>
        </row>
        <row r="2688">
          <cell r="A2688" t="e">
            <v>#N/A</v>
          </cell>
          <cell r="C2688">
            <v>0</v>
          </cell>
        </row>
        <row r="2689">
          <cell r="A2689" t="e">
            <v>#N/A</v>
          </cell>
          <cell r="C2689">
            <v>0</v>
          </cell>
        </row>
        <row r="2690">
          <cell r="A2690" t="e">
            <v>#N/A</v>
          </cell>
          <cell r="C2690">
            <v>0</v>
          </cell>
        </row>
        <row r="2691">
          <cell r="A2691" t="e">
            <v>#N/A</v>
          </cell>
          <cell r="C2691">
            <v>0</v>
          </cell>
        </row>
        <row r="2692">
          <cell r="A2692" t="e">
            <v>#N/A</v>
          </cell>
          <cell r="C2692">
            <v>0</v>
          </cell>
        </row>
        <row r="2693">
          <cell r="A2693" t="e">
            <v>#N/A</v>
          </cell>
          <cell r="C2693">
            <v>0</v>
          </cell>
        </row>
        <row r="2694">
          <cell r="A2694" t="e">
            <v>#N/A</v>
          </cell>
          <cell r="C2694">
            <v>0</v>
          </cell>
        </row>
        <row r="2695">
          <cell r="A2695" t="e">
            <v>#N/A</v>
          </cell>
          <cell r="C2695">
            <v>0</v>
          </cell>
        </row>
        <row r="2696">
          <cell r="A2696" t="e">
            <v>#N/A</v>
          </cell>
          <cell r="C2696">
            <v>0</v>
          </cell>
        </row>
        <row r="2697">
          <cell r="A2697" t="e">
            <v>#N/A</v>
          </cell>
          <cell r="C2697">
            <v>0</v>
          </cell>
        </row>
        <row r="2698">
          <cell r="A2698" t="e">
            <v>#N/A</v>
          </cell>
          <cell r="C2698">
            <v>0</v>
          </cell>
        </row>
        <row r="2699">
          <cell r="A2699" t="e">
            <v>#N/A</v>
          </cell>
          <cell r="C2699">
            <v>0</v>
          </cell>
        </row>
        <row r="2700">
          <cell r="A2700" t="e">
            <v>#N/A</v>
          </cell>
          <cell r="C2700">
            <v>0</v>
          </cell>
        </row>
        <row r="2701">
          <cell r="A2701" t="e">
            <v>#N/A</v>
          </cell>
          <cell r="C2701">
            <v>0</v>
          </cell>
        </row>
        <row r="2702">
          <cell r="A2702" t="e">
            <v>#N/A</v>
          </cell>
          <cell r="C2702">
            <v>0</v>
          </cell>
        </row>
        <row r="2703">
          <cell r="A2703" t="e">
            <v>#N/A</v>
          </cell>
          <cell r="C2703">
            <v>0</v>
          </cell>
        </row>
        <row r="2704">
          <cell r="A2704" t="e">
            <v>#N/A</v>
          </cell>
          <cell r="C2704">
            <v>0</v>
          </cell>
        </row>
        <row r="2705">
          <cell r="A2705" t="e">
            <v>#N/A</v>
          </cell>
          <cell r="C2705">
            <v>0</v>
          </cell>
        </row>
        <row r="2706">
          <cell r="A2706" t="e">
            <v>#N/A</v>
          </cell>
          <cell r="C2706">
            <v>0</v>
          </cell>
        </row>
        <row r="2707">
          <cell r="A2707" t="e">
            <v>#N/A</v>
          </cell>
          <cell r="C2707">
            <v>0</v>
          </cell>
        </row>
        <row r="2708">
          <cell r="A2708" t="e">
            <v>#N/A</v>
          </cell>
          <cell r="C2708">
            <v>0</v>
          </cell>
        </row>
        <row r="2709">
          <cell r="A2709" t="e">
            <v>#N/A</v>
          </cell>
          <cell r="C2709">
            <v>0</v>
          </cell>
        </row>
        <row r="2710">
          <cell r="A2710" t="e">
            <v>#N/A</v>
          </cell>
          <cell r="C2710">
            <v>0</v>
          </cell>
        </row>
        <row r="2711">
          <cell r="A2711" t="e">
            <v>#N/A</v>
          </cell>
          <cell r="C2711">
            <v>0</v>
          </cell>
        </row>
        <row r="2712">
          <cell r="A2712" t="e">
            <v>#N/A</v>
          </cell>
          <cell r="C2712">
            <v>0</v>
          </cell>
        </row>
        <row r="2713">
          <cell r="A2713" t="e">
            <v>#N/A</v>
          </cell>
          <cell r="C2713">
            <v>0</v>
          </cell>
        </row>
        <row r="2714">
          <cell r="A2714" t="e">
            <v>#N/A</v>
          </cell>
          <cell r="C2714">
            <v>0</v>
          </cell>
        </row>
        <row r="2715">
          <cell r="A2715" t="e">
            <v>#N/A</v>
          </cell>
          <cell r="C2715">
            <v>0</v>
          </cell>
        </row>
        <row r="2716">
          <cell r="A2716" t="e">
            <v>#N/A</v>
          </cell>
          <cell r="C2716">
            <v>0</v>
          </cell>
        </row>
        <row r="2717">
          <cell r="A2717" t="e">
            <v>#N/A</v>
          </cell>
          <cell r="C2717">
            <v>0</v>
          </cell>
        </row>
        <row r="2718">
          <cell r="A2718" t="e">
            <v>#N/A</v>
          </cell>
          <cell r="C2718">
            <v>0</v>
          </cell>
        </row>
        <row r="2719">
          <cell r="A2719" t="e">
            <v>#N/A</v>
          </cell>
          <cell r="C2719">
            <v>0</v>
          </cell>
        </row>
        <row r="2720">
          <cell r="A2720" t="e">
            <v>#N/A</v>
          </cell>
          <cell r="C2720">
            <v>0</v>
          </cell>
        </row>
        <row r="2721">
          <cell r="A2721" t="e">
            <v>#N/A</v>
          </cell>
          <cell r="C2721">
            <v>0</v>
          </cell>
        </row>
        <row r="2722">
          <cell r="A2722" t="e">
            <v>#N/A</v>
          </cell>
          <cell r="C2722">
            <v>0</v>
          </cell>
        </row>
        <row r="2723">
          <cell r="A2723" t="e">
            <v>#N/A</v>
          </cell>
          <cell r="C2723">
            <v>0</v>
          </cell>
        </row>
        <row r="2724">
          <cell r="A2724" t="e">
            <v>#N/A</v>
          </cell>
          <cell r="C2724">
            <v>0</v>
          </cell>
        </row>
        <row r="2725">
          <cell r="A2725" t="e">
            <v>#N/A</v>
          </cell>
          <cell r="C2725">
            <v>0</v>
          </cell>
        </row>
        <row r="2726">
          <cell r="A2726" t="e">
            <v>#N/A</v>
          </cell>
          <cell r="C2726">
            <v>0</v>
          </cell>
        </row>
        <row r="2727">
          <cell r="A2727" t="e">
            <v>#N/A</v>
          </cell>
          <cell r="C2727">
            <v>0</v>
          </cell>
        </row>
        <row r="2728">
          <cell r="A2728" t="e">
            <v>#N/A</v>
          </cell>
          <cell r="C2728">
            <v>0</v>
          </cell>
        </row>
        <row r="2729">
          <cell r="A2729" t="e">
            <v>#N/A</v>
          </cell>
          <cell r="C2729">
            <v>0</v>
          </cell>
        </row>
        <row r="2730">
          <cell r="A2730" t="e">
            <v>#N/A</v>
          </cell>
          <cell r="C2730">
            <v>0</v>
          </cell>
        </row>
        <row r="2731">
          <cell r="A2731" t="e">
            <v>#N/A</v>
          </cell>
          <cell r="C2731">
            <v>0</v>
          </cell>
        </row>
        <row r="2732">
          <cell r="A2732" t="e">
            <v>#N/A</v>
          </cell>
          <cell r="C2732">
            <v>0</v>
          </cell>
        </row>
        <row r="2733">
          <cell r="A2733" t="e">
            <v>#N/A</v>
          </cell>
          <cell r="C2733">
            <v>0</v>
          </cell>
        </row>
        <row r="2734">
          <cell r="A2734" t="e">
            <v>#N/A</v>
          </cell>
          <cell r="C2734">
            <v>0</v>
          </cell>
        </row>
        <row r="2735">
          <cell r="A2735" t="e">
            <v>#N/A</v>
          </cell>
          <cell r="C2735">
            <v>0</v>
          </cell>
        </row>
        <row r="2736">
          <cell r="A2736" t="e">
            <v>#N/A</v>
          </cell>
          <cell r="C2736">
            <v>0</v>
          </cell>
        </row>
        <row r="2737">
          <cell r="A2737" t="e">
            <v>#N/A</v>
          </cell>
          <cell r="C2737">
            <v>0</v>
          </cell>
        </row>
        <row r="2738">
          <cell r="A2738" t="e">
            <v>#N/A</v>
          </cell>
          <cell r="C2738">
            <v>0</v>
          </cell>
        </row>
        <row r="2739">
          <cell r="A2739" t="e">
            <v>#N/A</v>
          </cell>
          <cell r="C2739">
            <v>0</v>
          </cell>
        </row>
        <row r="2740">
          <cell r="A2740" t="e">
            <v>#N/A</v>
          </cell>
          <cell r="C2740">
            <v>0</v>
          </cell>
        </row>
        <row r="2741">
          <cell r="A2741" t="e">
            <v>#N/A</v>
          </cell>
          <cell r="C2741">
            <v>0</v>
          </cell>
        </row>
        <row r="2742">
          <cell r="A2742" t="e">
            <v>#N/A</v>
          </cell>
          <cell r="C2742">
            <v>0</v>
          </cell>
        </row>
        <row r="2743">
          <cell r="A2743" t="e">
            <v>#N/A</v>
          </cell>
          <cell r="C2743">
            <v>0</v>
          </cell>
        </row>
        <row r="2744">
          <cell r="A2744" t="e">
            <v>#N/A</v>
          </cell>
          <cell r="C2744">
            <v>0</v>
          </cell>
        </row>
        <row r="2745">
          <cell r="A2745" t="e">
            <v>#N/A</v>
          </cell>
          <cell r="C2745">
            <v>0</v>
          </cell>
        </row>
        <row r="2746">
          <cell r="A2746" t="e">
            <v>#N/A</v>
          </cell>
          <cell r="C2746">
            <v>0</v>
          </cell>
        </row>
        <row r="2747">
          <cell r="A2747" t="e">
            <v>#N/A</v>
          </cell>
          <cell r="C2747">
            <v>0</v>
          </cell>
        </row>
        <row r="2748">
          <cell r="A2748" t="e">
            <v>#N/A</v>
          </cell>
          <cell r="C2748">
            <v>0</v>
          </cell>
        </row>
        <row r="2749">
          <cell r="A2749" t="e">
            <v>#N/A</v>
          </cell>
          <cell r="C2749">
            <v>0</v>
          </cell>
        </row>
        <row r="2750">
          <cell r="A2750" t="e">
            <v>#N/A</v>
          </cell>
          <cell r="C2750">
            <v>0</v>
          </cell>
        </row>
        <row r="2751">
          <cell r="A2751" t="e">
            <v>#N/A</v>
          </cell>
          <cell r="C2751">
            <v>0</v>
          </cell>
        </row>
        <row r="2752">
          <cell r="A2752" t="e">
            <v>#N/A</v>
          </cell>
          <cell r="C2752">
            <v>0</v>
          </cell>
        </row>
        <row r="2753">
          <cell r="A2753" t="e">
            <v>#N/A</v>
          </cell>
          <cell r="C2753">
            <v>0</v>
          </cell>
        </row>
        <row r="2754">
          <cell r="A2754" t="e">
            <v>#N/A</v>
          </cell>
          <cell r="C2754">
            <v>0</v>
          </cell>
        </row>
        <row r="2755">
          <cell r="A2755" t="e">
            <v>#N/A</v>
          </cell>
          <cell r="C2755">
            <v>0</v>
          </cell>
        </row>
        <row r="2756">
          <cell r="A2756" t="e">
            <v>#N/A</v>
          </cell>
          <cell r="C2756">
            <v>0</v>
          </cell>
        </row>
        <row r="2757">
          <cell r="A2757" t="e">
            <v>#N/A</v>
          </cell>
          <cell r="C2757">
            <v>0</v>
          </cell>
        </row>
        <row r="2758">
          <cell r="A2758" t="e">
            <v>#N/A</v>
          </cell>
          <cell r="C2758">
            <v>0</v>
          </cell>
        </row>
        <row r="2759">
          <cell r="A2759" t="e">
            <v>#N/A</v>
          </cell>
          <cell r="C2759">
            <v>0</v>
          </cell>
        </row>
        <row r="2760">
          <cell r="A2760" t="e">
            <v>#N/A</v>
          </cell>
          <cell r="C2760">
            <v>0</v>
          </cell>
        </row>
        <row r="2761">
          <cell r="A2761" t="e">
            <v>#N/A</v>
          </cell>
          <cell r="C2761">
            <v>0</v>
          </cell>
        </row>
        <row r="2762">
          <cell r="A2762" t="e">
            <v>#N/A</v>
          </cell>
          <cell r="C2762">
            <v>0</v>
          </cell>
        </row>
        <row r="2763">
          <cell r="A2763" t="e">
            <v>#N/A</v>
          </cell>
          <cell r="C2763">
            <v>0</v>
          </cell>
        </row>
        <row r="2764">
          <cell r="A2764" t="e">
            <v>#N/A</v>
          </cell>
          <cell r="C2764">
            <v>0</v>
          </cell>
        </row>
        <row r="2765">
          <cell r="A2765" t="e">
            <v>#N/A</v>
          </cell>
          <cell r="C2765">
            <v>0</v>
          </cell>
        </row>
        <row r="2766">
          <cell r="A2766" t="e">
            <v>#N/A</v>
          </cell>
          <cell r="C2766">
            <v>0</v>
          </cell>
        </row>
        <row r="2767">
          <cell r="A2767" t="e">
            <v>#N/A</v>
          </cell>
          <cell r="C2767">
            <v>0</v>
          </cell>
        </row>
        <row r="2768">
          <cell r="A2768" t="e">
            <v>#N/A</v>
          </cell>
          <cell r="C2768">
            <v>0</v>
          </cell>
        </row>
        <row r="2769">
          <cell r="A2769" t="e">
            <v>#N/A</v>
          </cell>
          <cell r="C2769">
            <v>0</v>
          </cell>
        </row>
        <row r="2770">
          <cell r="A2770" t="e">
            <v>#N/A</v>
          </cell>
          <cell r="C2770">
            <v>0</v>
          </cell>
        </row>
        <row r="2771">
          <cell r="A2771" t="e">
            <v>#N/A</v>
          </cell>
          <cell r="C2771">
            <v>0</v>
          </cell>
        </row>
        <row r="2772">
          <cell r="A2772" t="e">
            <v>#N/A</v>
          </cell>
          <cell r="C2772">
            <v>0</v>
          </cell>
        </row>
        <row r="2773">
          <cell r="A2773" t="e">
            <v>#N/A</v>
          </cell>
          <cell r="C2773">
            <v>0</v>
          </cell>
        </row>
        <row r="2774">
          <cell r="A2774" t="e">
            <v>#N/A</v>
          </cell>
          <cell r="C2774">
            <v>0</v>
          </cell>
        </row>
        <row r="2775">
          <cell r="A2775" t="e">
            <v>#N/A</v>
          </cell>
          <cell r="C2775">
            <v>0</v>
          </cell>
        </row>
        <row r="2776">
          <cell r="A2776" t="e">
            <v>#N/A</v>
          </cell>
          <cell r="C2776">
            <v>0</v>
          </cell>
        </row>
        <row r="2777">
          <cell r="A2777" t="e">
            <v>#N/A</v>
          </cell>
          <cell r="C2777">
            <v>0</v>
          </cell>
        </row>
        <row r="2778">
          <cell r="A2778" t="e">
            <v>#N/A</v>
          </cell>
          <cell r="C2778">
            <v>0</v>
          </cell>
        </row>
        <row r="2779">
          <cell r="A2779" t="e">
            <v>#N/A</v>
          </cell>
          <cell r="C2779">
            <v>0</v>
          </cell>
        </row>
        <row r="2780">
          <cell r="A2780" t="e">
            <v>#N/A</v>
          </cell>
          <cell r="C2780">
            <v>0</v>
          </cell>
        </row>
        <row r="2781">
          <cell r="A2781" t="e">
            <v>#N/A</v>
          </cell>
          <cell r="C2781">
            <v>0</v>
          </cell>
        </row>
        <row r="2782">
          <cell r="A2782" t="e">
            <v>#N/A</v>
          </cell>
          <cell r="C2782">
            <v>0</v>
          </cell>
        </row>
        <row r="2783">
          <cell r="A2783" t="e">
            <v>#N/A</v>
          </cell>
          <cell r="C2783">
            <v>0</v>
          </cell>
        </row>
        <row r="2784">
          <cell r="A2784" t="e">
            <v>#N/A</v>
          </cell>
          <cell r="C2784">
            <v>0</v>
          </cell>
        </row>
        <row r="2785">
          <cell r="A2785" t="e">
            <v>#N/A</v>
          </cell>
          <cell r="C2785">
            <v>0</v>
          </cell>
        </row>
        <row r="2786">
          <cell r="A2786" t="e">
            <v>#N/A</v>
          </cell>
          <cell r="C2786">
            <v>0</v>
          </cell>
        </row>
        <row r="2787">
          <cell r="A2787" t="e">
            <v>#N/A</v>
          </cell>
          <cell r="C2787">
            <v>0</v>
          </cell>
        </row>
        <row r="2788">
          <cell r="A2788" t="e">
            <v>#N/A</v>
          </cell>
          <cell r="C2788">
            <v>0</v>
          </cell>
        </row>
        <row r="2789">
          <cell r="A2789" t="e">
            <v>#N/A</v>
          </cell>
          <cell r="C2789">
            <v>0</v>
          </cell>
        </row>
        <row r="2790">
          <cell r="A2790" t="e">
            <v>#N/A</v>
          </cell>
          <cell r="C2790">
            <v>0</v>
          </cell>
        </row>
        <row r="2791">
          <cell r="A2791" t="e">
            <v>#N/A</v>
          </cell>
          <cell r="C2791">
            <v>0</v>
          </cell>
        </row>
        <row r="2792">
          <cell r="A2792" t="e">
            <v>#N/A</v>
          </cell>
          <cell r="C2792">
            <v>0</v>
          </cell>
        </row>
        <row r="2793">
          <cell r="A2793" t="e">
            <v>#N/A</v>
          </cell>
          <cell r="C2793">
            <v>0</v>
          </cell>
        </row>
        <row r="2794">
          <cell r="A2794" t="e">
            <v>#N/A</v>
          </cell>
          <cell r="C2794">
            <v>0</v>
          </cell>
        </row>
        <row r="2795">
          <cell r="A2795" t="e">
            <v>#N/A</v>
          </cell>
          <cell r="C2795">
            <v>0</v>
          </cell>
        </row>
        <row r="2796">
          <cell r="A2796" t="e">
            <v>#N/A</v>
          </cell>
          <cell r="C2796">
            <v>0</v>
          </cell>
        </row>
        <row r="2797">
          <cell r="A2797" t="e">
            <v>#N/A</v>
          </cell>
          <cell r="C2797">
            <v>0</v>
          </cell>
        </row>
        <row r="2798">
          <cell r="A2798" t="e">
            <v>#N/A</v>
          </cell>
          <cell r="C2798">
            <v>0</v>
          </cell>
        </row>
        <row r="2799">
          <cell r="A2799" t="e">
            <v>#N/A</v>
          </cell>
          <cell r="C2799">
            <v>0</v>
          </cell>
        </row>
        <row r="2800">
          <cell r="A2800" t="e">
            <v>#N/A</v>
          </cell>
          <cell r="C2800">
            <v>0</v>
          </cell>
        </row>
        <row r="2801">
          <cell r="A2801" t="e">
            <v>#N/A</v>
          </cell>
          <cell r="C2801">
            <v>0</v>
          </cell>
        </row>
        <row r="2802">
          <cell r="A2802" t="e">
            <v>#N/A</v>
          </cell>
          <cell r="C2802">
            <v>0</v>
          </cell>
        </row>
        <row r="2803">
          <cell r="A2803" t="e">
            <v>#N/A</v>
          </cell>
          <cell r="C2803">
            <v>0</v>
          </cell>
        </row>
        <row r="2804">
          <cell r="A2804" t="e">
            <v>#N/A</v>
          </cell>
          <cell r="C2804">
            <v>0</v>
          </cell>
        </row>
        <row r="2805">
          <cell r="A2805" t="e">
            <v>#N/A</v>
          </cell>
          <cell r="C2805">
            <v>0</v>
          </cell>
        </row>
        <row r="2806">
          <cell r="A2806" t="e">
            <v>#N/A</v>
          </cell>
          <cell r="C2806">
            <v>0</v>
          </cell>
        </row>
        <row r="2807">
          <cell r="A2807" t="e">
            <v>#N/A</v>
          </cell>
          <cell r="C2807">
            <v>0</v>
          </cell>
        </row>
        <row r="2808">
          <cell r="A2808" t="e">
            <v>#N/A</v>
          </cell>
          <cell r="C2808">
            <v>0</v>
          </cell>
        </row>
        <row r="2809">
          <cell r="A2809" t="e">
            <v>#N/A</v>
          </cell>
          <cell r="C2809">
            <v>0</v>
          </cell>
        </row>
        <row r="2810">
          <cell r="A2810" t="e">
            <v>#N/A</v>
          </cell>
          <cell r="C2810">
            <v>0</v>
          </cell>
        </row>
        <row r="2811">
          <cell r="A2811" t="e">
            <v>#N/A</v>
          </cell>
          <cell r="C2811">
            <v>0</v>
          </cell>
        </row>
        <row r="2812">
          <cell r="A2812" t="e">
            <v>#N/A</v>
          </cell>
          <cell r="C2812">
            <v>0</v>
          </cell>
        </row>
        <row r="2813">
          <cell r="A2813" t="e">
            <v>#N/A</v>
          </cell>
          <cell r="C2813">
            <v>0</v>
          </cell>
        </row>
        <row r="2814">
          <cell r="A2814" t="e">
            <v>#N/A</v>
          </cell>
          <cell r="C2814">
            <v>0</v>
          </cell>
        </row>
        <row r="2815">
          <cell r="A2815" t="e">
            <v>#N/A</v>
          </cell>
          <cell r="C2815">
            <v>0</v>
          </cell>
        </row>
        <row r="2816">
          <cell r="A2816" t="e">
            <v>#N/A</v>
          </cell>
          <cell r="C2816">
            <v>0</v>
          </cell>
        </row>
        <row r="2817">
          <cell r="A2817" t="e">
            <v>#N/A</v>
          </cell>
          <cell r="C2817">
            <v>0</v>
          </cell>
        </row>
        <row r="2818">
          <cell r="A2818" t="e">
            <v>#N/A</v>
          </cell>
          <cell r="C2818">
            <v>0</v>
          </cell>
        </row>
        <row r="2819">
          <cell r="A2819" t="e">
            <v>#N/A</v>
          </cell>
          <cell r="C2819">
            <v>0</v>
          </cell>
        </row>
        <row r="2820">
          <cell r="A2820" t="e">
            <v>#N/A</v>
          </cell>
          <cell r="C2820">
            <v>0</v>
          </cell>
        </row>
        <row r="2821">
          <cell r="A2821" t="e">
            <v>#N/A</v>
          </cell>
          <cell r="C2821">
            <v>0</v>
          </cell>
        </row>
        <row r="2822">
          <cell r="A2822" t="e">
            <v>#N/A</v>
          </cell>
          <cell r="C2822">
            <v>0</v>
          </cell>
        </row>
        <row r="2823">
          <cell r="A2823" t="e">
            <v>#N/A</v>
          </cell>
          <cell r="C2823">
            <v>0</v>
          </cell>
        </row>
        <row r="2824">
          <cell r="A2824" t="e">
            <v>#N/A</v>
          </cell>
          <cell r="C2824">
            <v>0</v>
          </cell>
        </row>
        <row r="2825">
          <cell r="A2825" t="e">
            <v>#N/A</v>
          </cell>
          <cell r="C2825">
            <v>0</v>
          </cell>
        </row>
        <row r="2826">
          <cell r="A2826" t="e">
            <v>#N/A</v>
          </cell>
          <cell r="C2826">
            <v>0</v>
          </cell>
        </row>
        <row r="2827">
          <cell r="A2827" t="e">
            <v>#N/A</v>
          </cell>
          <cell r="C2827">
            <v>0</v>
          </cell>
        </row>
        <row r="2828">
          <cell r="A2828" t="e">
            <v>#N/A</v>
          </cell>
          <cell r="C2828">
            <v>0</v>
          </cell>
        </row>
        <row r="2829">
          <cell r="A2829" t="e">
            <v>#N/A</v>
          </cell>
          <cell r="C2829">
            <v>0</v>
          </cell>
        </row>
        <row r="2830">
          <cell r="A2830" t="e">
            <v>#N/A</v>
          </cell>
          <cell r="C2830">
            <v>0</v>
          </cell>
        </row>
        <row r="2831">
          <cell r="A2831" t="e">
            <v>#N/A</v>
          </cell>
          <cell r="C2831">
            <v>0</v>
          </cell>
        </row>
        <row r="2832">
          <cell r="A2832" t="e">
            <v>#N/A</v>
          </cell>
          <cell r="C2832">
            <v>0</v>
          </cell>
        </row>
        <row r="2833">
          <cell r="A2833" t="e">
            <v>#N/A</v>
          </cell>
          <cell r="C2833">
            <v>0</v>
          </cell>
        </row>
        <row r="2834">
          <cell r="A2834" t="e">
            <v>#N/A</v>
          </cell>
          <cell r="C2834">
            <v>0</v>
          </cell>
        </row>
        <row r="2835">
          <cell r="A2835" t="e">
            <v>#N/A</v>
          </cell>
          <cell r="C2835">
            <v>0</v>
          </cell>
        </row>
        <row r="2836">
          <cell r="A2836" t="e">
            <v>#N/A</v>
          </cell>
          <cell r="C2836">
            <v>0</v>
          </cell>
        </row>
        <row r="2837">
          <cell r="A2837" t="e">
            <v>#N/A</v>
          </cell>
          <cell r="C2837">
            <v>0</v>
          </cell>
        </row>
        <row r="2838">
          <cell r="A2838" t="e">
            <v>#N/A</v>
          </cell>
          <cell r="C2838">
            <v>0</v>
          </cell>
        </row>
        <row r="2839">
          <cell r="A2839" t="e">
            <v>#N/A</v>
          </cell>
          <cell r="C2839">
            <v>0</v>
          </cell>
        </row>
        <row r="2840">
          <cell r="A2840" t="e">
            <v>#N/A</v>
          </cell>
          <cell r="C2840">
            <v>0</v>
          </cell>
        </row>
        <row r="2841">
          <cell r="A2841" t="e">
            <v>#N/A</v>
          </cell>
          <cell r="C2841">
            <v>0</v>
          </cell>
        </row>
        <row r="2842">
          <cell r="A2842" t="e">
            <v>#N/A</v>
          </cell>
          <cell r="C2842">
            <v>0</v>
          </cell>
        </row>
        <row r="2843">
          <cell r="A2843" t="e">
            <v>#N/A</v>
          </cell>
          <cell r="C2843">
            <v>0</v>
          </cell>
        </row>
        <row r="2844">
          <cell r="A2844" t="e">
            <v>#N/A</v>
          </cell>
          <cell r="C2844">
            <v>0</v>
          </cell>
        </row>
        <row r="2845">
          <cell r="A2845" t="e">
            <v>#N/A</v>
          </cell>
          <cell r="C2845">
            <v>0</v>
          </cell>
        </row>
        <row r="2846">
          <cell r="A2846" t="e">
            <v>#N/A</v>
          </cell>
          <cell r="C2846">
            <v>0</v>
          </cell>
        </row>
        <row r="2847">
          <cell r="A2847" t="e">
            <v>#N/A</v>
          </cell>
          <cell r="C2847">
            <v>0</v>
          </cell>
        </row>
        <row r="2848">
          <cell r="A2848" t="e">
            <v>#N/A</v>
          </cell>
          <cell r="C2848">
            <v>0</v>
          </cell>
        </row>
        <row r="2849">
          <cell r="A2849" t="e">
            <v>#N/A</v>
          </cell>
          <cell r="C2849">
            <v>0</v>
          </cell>
        </row>
        <row r="2850">
          <cell r="A2850" t="e">
            <v>#N/A</v>
          </cell>
          <cell r="C2850">
            <v>0</v>
          </cell>
        </row>
        <row r="2851">
          <cell r="A2851" t="e">
            <v>#N/A</v>
          </cell>
          <cell r="C2851">
            <v>0</v>
          </cell>
        </row>
        <row r="2852">
          <cell r="A2852" t="e">
            <v>#N/A</v>
          </cell>
          <cell r="C2852">
            <v>0</v>
          </cell>
        </row>
        <row r="2853">
          <cell r="A2853" t="e">
            <v>#N/A</v>
          </cell>
          <cell r="C2853">
            <v>0</v>
          </cell>
        </row>
        <row r="2854">
          <cell r="A2854" t="e">
            <v>#N/A</v>
          </cell>
          <cell r="C2854">
            <v>0</v>
          </cell>
        </row>
        <row r="2855">
          <cell r="A2855" t="e">
            <v>#N/A</v>
          </cell>
          <cell r="C2855">
            <v>0</v>
          </cell>
        </row>
        <row r="2856">
          <cell r="A2856" t="e">
            <v>#N/A</v>
          </cell>
          <cell r="C2856">
            <v>0</v>
          </cell>
        </row>
        <row r="2857">
          <cell r="A2857" t="e">
            <v>#N/A</v>
          </cell>
          <cell r="C2857">
            <v>0</v>
          </cell>
        </row>
        <row r="2858">
          <cell r="A2858" t="e">
            <v>#N/A</v>
          </cell>
          <cell r="C2858">
            <v>0</v>
          </cell>
        </row>
        <row r="2859">
          <cell r="A2859" t="e">
            <v>#N/A</v>
          </cell>
          <cell r="C2859">
            <v>0</v>
          </cell>
        </row>
        <row r="2860">
          <cell r="A2860" t="e">
            <v>#N/A</v>
          </cell>
          <cell r="C2860">
            <v>0</v>
          </cell>
        </row>
        <row r="2861">
          <cell r="A2861" t="e">
            <v>#N/A</v>
          </cell>
          <cell r="C2861">
            <v>0</v>
          </cell>
        </row>
        <row r="2862">
          <cell r="A2862" t="e">
            <v>#N/A</v>
          </cell>
          <cell r="C2862">
            <v>0</v>
          </cell>
        </row>
        <row r="2863">
          <cell r="A2863" t="e">
            <v>#N/A</v>
          </cell>
          <cell r="C2863">
            <v>0</v>
          </cell>
        </row>
        <row r="2864">
          <cell r="A2864" t="e">
            <v>#N/A</v>
          </cell>
          <cell r="C2864">
            <v>0</v>
          </cell>
        </row>
        <row r="2865">
          <cell r="A2865" t="e">
            <v>#N/A</v>
          </cell>
          <cell r="C2865">
            <v>0</v>
          </cell>
        </row>
        <row r="2866">
          <cell r="A2866" t="e">
            <v>#N/A</v>
          </cell>
          <cell r="C2866">
            <v>0</v>
          </cell>
        </row>
        <row r="2867">
          <cell r="A2867" t="e">
            <v>#N/A</v>
          </cell>
          <cell r="C2867">
            <v>0</v>
          </cell>
        </row>
        <row r="2868">
          <cell r="A2868" t="e">
            <v>#N/A</v>
          </cell>
          <cell r="C2868">
            <v>0</v>
          </cell>
        </row>
        <row r="2869">
          <cell r="A2869" t="e">
            <v>#N/A</v>
          </cell>
          <cell r="C2869">
            <v>0</v>
          </cell>
        </row>
        <row r="2870">
          <cell r="A2870" t="e">
            <v>#N/A</v>
          </cell>
          <cell r="C2870">
            <v>0</v>
          </cell>
        </row>
        <row r="2871">
          <cell r="A2871" t="e">
            <v>#N/A</v>
          </cell>
          <cell r="C2871">
            <v>0</v>
          </cell>
        </row>
        <row r="2872">
          <cell r="A2872" t="e">
            <v>#N/A</v>
          </cell>
          <cell r="C2872">
            <v>0</v>
          </cell>
        </row>
        <row r="2873">
          <cell r="A2873" t="e">
            <v>#N/A</v>
          </cell>
          <cell r="C2873">
            <v>0</v>
          </cell>
        </row>
        <row r="2874">
          <cell r="A2874" t="e">
            <v>#N/A</v>
          </cell>
          <cell r="C2874">
            <v>0</v>
          </cell>
        </row>
        <row r="2875">
          <cell r="A2875" t="e">
            <v>#N/A</v>
          </cell>
          <cell r="C2875">
            <v>0</v>
          </cell>
        </row>
        <row r="2876">
          <cell r="A2876" t="e">
            <v>#N/A</v>
          </cell>
          <cell r="C2876">
            <v>0</v>
          </cell>
        </row>
        <row r="2877">
          <cell r="A2877" t="e">
            <v>#N/A</v>
          </cell>
          <cell r="C2877">
            <v>0</v>
          </cell>
        </row>
        <row r="2878">
          <cell r="A2878" t="e">
            <v>#N/A</v>
          </cell>
          <cell r="C2878">
            <v>0</v>
          </cell>
        </row>
        <row r="2879">
          <cell r="A2879" t="e">
            <v>#N/A</v>
          </cell>
          <cell r="C2879">
            <v>0</v>
          </cell>
        </row>
        <row r="2880">
          <cell r="A2880" t="e">
            <v>#N/A</v>
          </cell>
          <cell r="C2880">
            <v>0</v>
          </cell>
        </row>
        <row r="2881">
          <cell r="A2881" t="e">
            <v>#N/A</v>
          </cell>
          <cell r="C2881">
            <v>0</v>
          </cell>
        </row>
        <row r="2882">
          <cell r="A2882" t="e">
            <v>#N/A</v>
          </cell>
          <cell r="C2882">
            <v>0</v>
          </cell>
        </row>
        <row r="2883">
          <cell r="A2883" t="e">
            <v>#N/A</v>
          </cell>
          <cell r="C2883">
            <v>0</v>
          </cell>
        </row>
        <row r="2884">
          <cell r="A2884" t="e">
            <v>#N/A</v>
          </cell>
          <cell r="C2884">
            <v>0</v>
          </cell>
        </row>
        <row r="2885">
          <cell r="A2885" t="e">
            <v>#N/A</v>
          </cell>
          <cell r="C2885">
            <v>0</v>
          </cell>
        </row>
        <row r="2886">
          <cell r="A2886" t="e">
            <v>#N/A</v>
          </cell>
          <cell r="C2886">
            <v>0</v>
          </cell>
        </row>
        <row r="2887">
          <cell r="A2887" t="e">
            <v>#N/A</v>
          </cell>
          <cell r="C2887">
            <v>0</v>
          </cell>
        </row>
        <row r="2888">
          <cell r="A2888" t="e">
            <v>#N/A</v>
          </cell>
          <cell r="C2888">
            <v>0</v>
          </cell>
        </row>
        <row r="2889">
          <cell r="A2889" t="e">
            <v>#N/A</v>
          </cell>
          <cell r="C2889">
            <v>0</v>
          </cell>
        </row>
        <row r="2890">
          <cell r="A2890" t="e">
            <v>#N/A</v>
          </cell>
          <cell r="C2890">
            <v>0</v>
          </cell>
        </row>
        <row r="2891">
          <cell r="A2891" t="e">
            <v>#N/A</v>
          </cell>
          <cell r="C2891">
            <v>0</v>
          </cell>
        </row>
        <row r="2892">
          <cell r="A2892" t="e">
            <v>#N/A</v>
          </cell>
          <cell r="C2892">
            <v>0</v>
          </cell>
        </row>
        <row r="2893">
          <cell r="A2893" t="e">
            <v>#N/A</v>
          </cell>
          <cell r="C2893">
            <v>0</v>
          </cell>
        </row>
        <row r="2894">
          <cell r="A2894" t="e">
            <v>#N/A</v>
          </cell>
          <cell r="C2894">
            <v>0</v>
          </cell>
        </row>
        <row r="2895">
          <cell r="A2895" t="e">
            <v>#N/A</v>
          </cell>
          <cell r="C2895">
            <v>0</v>
          </cell>
        </row>
        <row r="2896">
          <cell r="A2896" t="e">
            <v>#N/A</v>
          </cell>
          <cell r="C2896">
            <v>0</v>
          </cell>
        </row>
        <row r="2897">
          <cell r="A2897" t="e">
            <v>#N/A</v>
          </cell>
          <cell r="C2897">
            <v>0</v>
          </cell>
        </row>
        <row r="2898">
          <cell r="A2898" t="e">
            <v>#N/A</v>
          </cell>
          <cell r="C2898">
            <v>0</v>
          </cell>
        </row>
        <row r="2899">
          <cell r="A2899" t="e">
            <v>#N/A</v>
          </cell>
          <cell r="C2899">
            <v>0</v>
          </cell>
        </row>
        <row r="2900">
          <cell r="A2900" t="e">
            <v>#N/A</v>
          </cell>
          <cell r="C2900">
            <v>0</v>
          </cell>
        </row>
        <row r="2901">
          <cell r="A2901" t="e">
            <v>#N/A</v>
          </cell>
          <cell r="C2901">
            <v>0</v>
          </cell>
        </row>
        <row r="2902">
          <cell r="A2902" t="e">
            <v>#N/A</v>
          </cell>
          <cell r="C2902">
            <v>0</v>
          </cell>
        </row>
        <row r="2903">
          <cell r="A2903" t="e">
            <v>#N/A</v>
          </cell>
          <cell r="C2903">
            <v>0</v>
          </cell>
        </row>
        <row r="2904">
          <cell r="A2904" t="e">
            <v>#N/A</v>
          </cell>
          <cell r="C2904">
            <v>0</v>
          </cell>
        </row>
        <row r="2905">
          <cell r="A2905" t="e">
            <v>#N/A</v>
          </cell>
          <cell r="C2905">
            <v>0</v>
          </cell>
        </row>
        <row r="2906">
          <cell r="A2906" t="e">
            <v>#N/A</v>
          </cell>
          <cell r="C2906">
            <v>0</v>
          </cell>
        </row>
        <row r="2907">
          <cell r="A2907" t="e">
            <v>#N/A</v>
          </cell>
          <cell r="C2907">
            <v>0</v>
          </cell>
        </row>
        <row r="2908">
          <cell r="A2908" t="e">
            <v>#N/A</v>
          </cell>
          <cell r="C2908">
            <v>0</v>
          </cell>
        </row>
        <row r="2909">
          <cell r="A2909" t="e">
            <v>#N/A</v>
          </cell>
          <cell r="C2909">
            <v>0</v>
          </cell>
        </row>
        <row r="2910">
          <cell r="A2910" t="e">
            <v>#N/A</v>
          </cell>
          <cell r="C2910">
            <v>0</v>
          </cell>
        </row>
        <row r="2911">
          <cell r="A2911" t="e">
            <v>#N/A</v>
          </cell>
          <cell r="C2911">
            <v>0</v>
          </cell>
        </row>
        <row r="2912">
          <cell r="A2912" t="e">
            <v>#N/A</v>
          </cell>
          <cell r="C2912">
            <v>0</v>
          </cell>
        </row>
        <row r="2913">
          <cell r="A2913" t="e">
            <v>#N/A</v>
          </cell>
          <cell r="C2913">
            <v>0</v>
          </cell>
        </row>
        <row r="2914">
          <cell r="A2914" t="e">
            <v>#N/A</v>
          </cell>
          <cell r="C2914">
            <v>0</v>
          </cell>
        </row>
        <row r="2915">
          <cell r="A2915" t="e">
            <v>#N/A</v>
          </cell>
          <cell r="C2915">
            <v>0</v>
          </cell>
        </row>
        <row r="2916">
          <cell r="A2916" t="e">
            <v>#N/A</v>
          </cell>
          <cell r="C2916">
            <v>0</v>
          </cell>
        </row>
        <row r="2917">
          <cell r="A2917" t="e">
            <v>#N/A</v>
          </cell>
          <cell r="C2917">
            <v>0</v>
          </cell>
        </row>
        <row r="2918">
          <cell r="A2918" t="e">
            <v>#N/A</v>
          </cell>
          <cell r="C2918">
            <v>0</v>
          </cell>
        </row>
        <row r="2919">
          <cell r="A2919" t="e">
            <v>#N/A</v>
          </cell>
          <cell r="C2919">
            <v>0</v>
          </cell>
        </row>
        <row r="2920">
          <cell r="A2920" t="e">
            <v>#N/A</v>
          </cell>
          <cell r="C2920">
            <v>0</v>
          </cell>
        </row>
        <row r="2921">
          <cell r="A2921" t="e">
            <v>#N/A</v>
          </cell>
          <cell r="C2921">
            <v>0</v>
          </cell>
        </row>
        <row r="2922">
          <cell r="A2922" t="e">
            <v>#N/A</v>
          </cell>
          <cell r="C2922">
            <v>0</v>
          </cell>
        </row>
        <row r="2923">
          <cell r="A2923" t="e">
            <v>#N/A</v>
          </cell>
          <cell r="C2923">
            <v>0</v>
          </cell>
        </row>
        <row r="2924">
          <cell r="A2924" t="e">
            <v>#N/A</v>
          </cell>
          <cell r="C2924">
            <v>0</v>
          </cell>
        </row>
        <row r="2925">
          <cell r="A2925" t="e">
            <v>#N/A</v>
          </cell>
          <cell r="C2925">
            <v>0</v>
          </cell>
        </row>
        <row r="2926">
          <cell r="A2926" t="e">
            <v>#N/A</v>
          </cell>
          <cell r="C2926">
            <v>0</v>
          </cell>
        </row>
        <row r="2927">
          <cell r="A2927" t="e">
            <v>#N/A</v>
          </cell>
          <cell r="C2927">
            <v>0</v>
          </cell>
        </row>
        <row r="2928">
          <cell r="A2928" t="e">
            <v>#N/A</v>
          </cell>
          <cell r="C2928">
            <v>0</v>
          </cell>
        </row>
        <row r="2929">
          <cell r="A2929" t="e">
            <v>#N/A</v>
          </cell>
          <cell r="C2929">
            <v>0</v>
          </cell>
        </row>
        <row r="2930">
          <cell r="A2930" t="e">
            <v>#N/A</v>
          </cell>
          <cell r="C2930">
            <v>0</v>
          </cell>
        </row>
        <row r="2931">
          <cell r="A2931" t="e">
            <v>#N/A</v>
          </cell>
          <cell r="C2931">
            <v>0</v>
          </cell>
        </row>
        <row r="2932">
          <cell r="A2932" t="e">
            <v>#N/A</v>
          </cell>
          <cell r="C2932">
            <v>0</v>
          </cell>
        </row>
        <row r="2933">
          <cell r="A2933" t="e">
            <v>#N/A</v>
          </cell>
          <cell r="C2933">
            <v>0</v>
          </cell>
        </row>
        <row r="2934">
          <cell r="A2934" t="e">
            <v>#N/A</v>
          </cell>
          <cell r="C2934">
            <v>0</v>
          </cell>
        </row>
        <row r="2935">
          <cell r="A2935" t="e">
            <v>#N/A</v>
          </cell>
          <cell r="C2935">
            <v>0</v>
          </cell>
        </row>
        <row r="2936">
          <cell r="A2936" t="e">
            <v>#N/A</v>
          </cell>
          <cell r="C2936">
            <v>0</v>
          </cell>
        </row>
        <row r="2937">
          <cell r="A2937" t="e">
            <v>#N/A</v>
          </cell>
          <cell r="C2937">
            <v>0</v>
          </cell>
        </row>
        <row r="2938">
          <cell r="A2938" t="e">
            <v>#N/A</v>
          </cell>
          <cell r="C2938">
            <v>0</v>
          </cell>
        </row>
        <row r="2939">
          <cell r="A2939" t="e">
            <v>#N/A</v>
          </cell>
          <cell r="C2939">
            <v>0</v>
          </cell>
        </row>
        <row r="2940">
          <cell r="A2940" t="e">
            <v>#N/A</v>
          </cell>
          <cell r="C2940">
            <v>0</v>
          </cell>
        </row>
        <row r="2941">
          <cell r="A2941" t="e">
            <v>#N/A</v>
          </cell>
          <cell r="C2941">
            <v>0</v>
          </cell>
        </row>
        <row r="2942">
          <cell r="A2942" t="e">
            <v>#N/A</v>
          </cell>
          <cell r="C2942">
            <v>0</v>
          </cell>
        </row>
        <row r="2943">
          <cell r="A2943" t="e">
            <v>#N/A</v>
          </cell>
          <cell r="C2943">
            <v>0</v>
          </cell>
        </row>
        <row r="2944">
          <cell r="A2944" t="e">
            <v>#N/A</v>
          </cell>
          <cell r="C2944">
            <v>0</v>
          </cell>
        </row>
        <row r="2945">
          <cell r="A2945" t="e">
            <v>#N/A</v>
          </cell>
          <cell r="C2945">
            <v>0</v>
          </cell>
        </row>
        <row r="2946">
          <cell r="A2946" t="e">
            <v>#N/A</v>
          </cell>
          <cell r="C2946">
            <v>0</v>
          </cell>
        </row>
        <row r="2947">
          <cell r="A2947" t="e">
            <v>#N/A</v>
          </cell>
          <cell r="C2947">
            <v>0</v>
          </cell>
        </row>
        <row r="2948">
          <cell r="A2948" t="e">
            <v>#N/A</v>
          </cell>
          <cell r="C2948">
            <v>0</v>
          </cell>
        </row>
        <row r="2949">
          <cell r="A2949" t="e">
            <v>#N/A</v>
          </cell>
          <cell r="C2949">
            <v>0</v>
          </cell>
        </row>
        <row r="2950">
          <cell r="A2950" t="e">
            <v>#N/A</v>
          </cell>
          <cell r="C2950">
            <v>0</v>
          </cell>
        </row>
        <row r="2951">
          <cell r="A2951" t="e">
            <v>#N/A</v>
          </cell>
          <cell r="C2951">
            <v>0</v>
          </cell>
        </row>
        <row r="2952">
          <cell r="A2952" t="e">
            <v>#N/A</v>
          </cell>
          <cell r="C2952">
            <v>0</v>
          </cell>
        </row>
        <row r="2953">
          <cell r="A2953" t="e">
            <v>#N/A</v>
          </cell>
          <cell r="C2953">
            <v>0</v>
          </cell>
        </row>
        <row r="2954">
          <cell r="A2954" t="e">
            <v>#N/A</v>
          </cell>
          <cell r="C2954">
            <v>0</v>
          </cell>
        </row>
        <row r="2955">
          <cell r="A2955" t="e">
            <v>#N/A</v>
          </cell>
          <cell r="C2955">
            <v>0</v>
          </cell>
        </row>
        <row r="2956">
          <cell r="A2956" t="e">
            <v>#N/A</v>
          </cell>
          <cell r="C2956">
            <v>0</v>
          </cell>
        </row>
        <row r="2957">
          <cell r="A2957" t="e">
            <v>#N/A</v>
          </cell>
          <cell r="C2957">
            <v>0</v>
          </cell>
        </row>
        <row r="2958">
          <cell r="A2958" t="e">
            <v>#N/A</v>
          </cell>
          <cell r="C2958">
            <v>0</v>
          </cell>
        </row>
        <row r="2959">
          <cell r="A2959" t="e">
            <v>#N/A</v>
          </cell>
          <cell r="C2959">
            <v>0</v>
          </cell>
        </row>
        <row r="2960">
          <cell r="A2960" t="e">
            <v>#N/A</v>
          </cell>
          <cell r="C2960">
            <v>0</v>
          </cell>
        </row>
        <row r="2961">
          <cell r="A2961" t="e">
            <v>#N/A</v>
          </cell>
          <cell r="C2961">
            <v>0</v>
          </cell>
        </row>
        <row r="2962">
          <cell r="A2962" t="e">
            <v>#N/A</v>
          </cell>
          <cell r="C2962">
            <v>0</v>
          </cell>
        </row>
        <row r="2963">
          <cell r="A2963" t="e">
            <v>#N/A</v>
          </cell>
          <cell r="C2963">
            <v>0</v>
          </cell>
        </row>
        <row r="2964">
          <cell r="A2964" t="e">
            <v>#N/A</v>
          </cell>
          <cell r="C2964">
            <v>0</v>
          </cell>
        </row>
        <row r="2965">
          <cell r="A2965" t="e">
            <v>#N/A</v>
          </cell>
          <cell r="C2965">
            <v>0</v>
          </cell>
        </row>
        <row r="2966">
          <cell r="A2966" t="e">
            <v>#N/A</v>
          </cell>
          <cell r="C2966">
            <v>0</v>
          </cell>
        </row>
        <row r="2967">
          <cell r="A2967" t="e">
            <v>#N/A</v>
          </cell>
          <cell r="C2967">
            <v>0</v>
          </cell>
        </row>
        <row r="2968">
          <cell r="A2968" t="e">
            <v>#N/A</v>
          </cell>
          <cell r="C2968">
            <v>0</v>
          </cell>
        </row>
        <row r="2969">
          <cell r="A2969" t="e">
            <v>#N/A</v>
          </cell>
          <cell r="C2969">
            <v>0</v>
          </cell>
        </row>
        <row r="2970">
          <cell r="A2970" t="e">
            <v>#N/A</v>
          </cell>
          <cell r="C2970">
            <v>0</v>
          </cell>
        </row>
        <row r="2971">
          <cell r="A2971" t="e">
            <v>#N/A</v>
          </cell>
          <cell r="C2971">
            <v>0</v>
          </cell>
        </row>
        <row r="2972">
          <cell r="A2972" t="e">
            <v>#N/A</v>
          </cell>
          <cell r="C2972">
            <v>0</v>
          </cell>
        </row>
        <row r="2973">
          <cell r="A2973" t="e">
            <v>#N/A</v>
          </cell>
          <cell r="C2973">
            <v>0</v>
          </cell>
        </row>
        <row r="2974">
          <cell r="A2974" t="e">
            <v>#N/A</v>
          </cell>
          <cell r="C2974">
            <v>0</v>
          </cell>
        </row>
        <row r="2975">
          <cell r="A2975" t="e">
            <v>#N/A</v>
          </cell>
          <cell r="C2975">
            <v>0</v>
          </cell>
        </row>
        <row r="2976">
          <cell r="A2976" t="e">
            <v>#N/A</v>
          </cell>
          <cell r="C2976">
            <v>0</v>
          </cell>
        </row>
        <row r="2977">
          <cell r="A2977" t="e">
            <v>#N/A</v>
          </cell>
          <cell r="C2977">
            <v>0</v>
          </cell>
        </row>
        <row r="2978">
          <cell r="A2978" t="e">
            <v>#N/A</v>
          </cell>
          <cell r="C2978">
            <v>0</v>
          </cell>
        </row>
        <row r="2979">
          <cell r="A2979" t="e">
            <v>#N/A</v>
          </cell>
          <cell r="C2979">
            <v>0</v>
          </cell>
        </row>
        <row r="2980">
          <cell r="A2980" t="e">
            <v>#N/A</v>
          </cell>
          <cell r="C2980">
            <v>0</v>
          </cell>
        </row>
        <row r="2981">
          <cell r="A2981" t="e">
            <v>#N/A</v>
          </cell>
          <cell r="C2981">
            <v>0</v>
          </cell>
        </row>
        <row r="2982">
          <cell r="A2982" t="e">
            <v>#N/A</v>
          </cell>
          <cell r="C2982">
            <v>0</v>
          </cell>
        </row>
        <row r="2983">
          <cell r="A2983" t="e">
            <v>#N/A</v>
          </cell>
          <cell r="C2983">
            <v>0</v>
          </cell>
        </row>
        <row r="2984">
          <cell r="A2984" t="e">
            <v>#N/A</v>
          </cell>
          <cell r="C2984">
            <v>0</v>
          </cell>
        </row>
        <row r="2985">
          <cell r="A2985" t="e">
            <v>#N/A</v>
          </cell>
          <cell r="C2985">
            <v>0</v>
          </cell>
        </row>
        <row r="2986">
          <cell r="A2986" t="e">
            <v>#N/A</v>
          </cell>
          <cell r="C2986">
            <v>0</v>
          </cell>
        </row>
        <row r="2987">
          <cell r="A2987" t="e">
            <v>#N/A</v>
          </cell>
          <cell r="C2987">
            <v>0</v>
          </cell>
        </row>
        <row r="2988">
          <cell r="A2988" t="e">
            <v>#N/A</v>
          </cell>
          <cell r="C2988">
            <v>0</v>
          </cell>
        </row>
        <row r="2989">
          <cell r="A2989" t="e">
            <v>#N/A</v>
          </cell>
          <cell r="C2989">
            <v>0</v>
          </cell>
        </row>
        <row r="2990">
          <cell r="A2990" t="e">
            <v>#N/A</v>
          </cell>
          <cell r="C2990">
            <v>0</v>
          </cell>
        </row>
        <row r="2991">
          <cell r="A2991" t="e">
            <v>#N/A</v>
          </cell>
          <cell r="C2991">
            <v>0</v>
          </cell>
        </row>
        <row r="2992">
          <cell r="A2992" t="e">
            <v>#N/A</v>
          </cell>
          <cell r="C2992">
            <v>0</v>
          </cell>
        </row>
        <row r="2993">
          <cell r="A2993" t="e">
            <v>#N/A</v>
          </cell>
          <cell r="C2993">
            <v>0</v>
          </cell>
        </row>
        <row r="2994">
          <cell r="A2994" t="e">
            <v>#N/A</v>
          </cell>
          <cell r="C2994">
            <v>0</v>
          </cell>
        </row>
        <row r="2995">
          <cell r="A2995" t="e">
            <v>#N/A</v>
          </cell>
          <cell r="C2995">
            <v>0</v>
          </cell>
        </row>
        <row r="2996">
          <cell r="A2996" t="e">
            <v>#N/A</v>
          </cell>
          <cell r="C2996">
            <v>0</v>
          </cell>
        </row>
        <row r="2997">
          <cell r="A2997" t="e">
            <v>#N/A</v>
          </cell>
          <cell r="C2997">
            <v>0</v>
          </cell>
        </row>
        <row r="2998">
          <cell r="A2998" t="e">
            <v>#N/A</v>
          </cell>
          <cell r="C2998">
            <v>0</v>
          </cell>
        </row>
        <row r="2999">
          <cell r="A2999" t="e">
            <v>#N/A</v>
          </cell>
          <cell r="C2999">
            <v>0</v>
          </cell>
        </row>
        <row r="3000">
          <cell r="A3000" t="e">
            <v>#N/A</v>
          </cell>
          <cell r="C3000">
            <v>0</v>
          </cell>
        </row>
        <row r="3001">
          <cell r="A3001" t="e">
            <v>#N/A</v>
          </cell>
          <cell r="C3001">
            <v>0</v>
          </cell>
        </row>
        <row r="3002">
          <cell r="A3002" t="e">
            <v>#N/A</v>
          </cell>
          <cell r="C3002">
            <v>0</v>
          </cell>
        </row>
        <row r="3003">
          <cell r="A3003" t="e">
            <v>#N/A</v>
          </cell>
          <cell r="C3003">
            <v>0</v>
          </cell>
        </row>
        <row r="3004">
          <cell r="A3004" t="e">
            <v>#N/A</v>
          </cell>
          <cell r="C3004">
            <v>0</v>
          </cell>
        </row>
        <row r="3005">
          <cell r="A3005" t="e">
            <v>#N/A</v>
          </cell>
          <cell r="C3005">
            <v>0</v>
          </cell>
        </row>
        <row r="3006">
          <cell r="A3006" t="e">
            <v>#N/A</v>
          </cell>
          <cell r="C3006">
            <v>0</v>
          </cell>
        </row>
        <row r="3007">
          <cell r="A3007" t="e">
            <v>#N/A</v>
          </cell>
          <cell r="C3007">
            <v>0</v>
          </cell>
        </row>
        <row r="3008">
          <cell r="A3008" t="e">
            <v>#N/A</v>
          </cell>
          <cell r="C3008">
            <v>0</v>
          </cell>
        </row>
        <row r="3009">
          <cell r="A3009" t="e">
            <v>#N/A</v>
          </cell>
          <cell r="C3009">
            <v>0</v>
          </cell>
        </row>
        <row r="3010">
          <cell r="A3010" t="e">
            <v>#N/A</v>
          </cell>
          <cell r="C3010">
            <v>0</v>
          </cell>
        </row>
        <row r="3011">
          <cell r="A3011" t="e">
            <v>#N/A</v>
          </cell>
          <cell r="C3011">
            <v>0</v>
          </cell>
        </row>
        <row r="3012">
          <cell r="A3012" t="e">
            <v>#N/A</v>
          </cell>
          <cell r="C3012">
            <v>0</v>
          </cell>
        </row>
        <row r="3013">
          <cell r="A3013" t="e">
            <v>#N/A</v>
          </cell>
          <cell r="C3013">
            <v>0</v>
          </cell>
        </row>
        <row r="3014">
          <cell r="A3014" t="e">
            <v>#N/A</v>
          </cell>
          <cell r="C3014">
            <v>0</v>
          </cell>
        </row>
        <row r="3015">
          <cell r="A3015" t="e">
            <v>#N/A</v>
          </cell>
          <cell r="C3015">
            <v>0</v>
          </cell>
        </row>
        <row r="3016">
          <cell r="A3016" t="e">
            <v>#N/A</v>
          </cell>
          <cell r="C3016">
            <v>0</v>
          </cell>
        </row>
        <row r="3017">
          <cell r="A3017" t="e">
            <v>#N/A</v>
          </cell>
          <cell r="C3017">
            <v>0</v>
          </cell>
        </row>
        <row r="3018">
          <cell r="A3018" t="e">
            <v>#N/A</v>
          </cell>
          <cell r="C3018">
            <v>0</v>
          </cell>
        </row>
        <row r="3019">
          <cell r="A3019" t="e">
            <v>#N/A</v>
          </cell>
          <cell r="C3019">
            <v>0</v>
          </cell>
        </row>
        <row r="3020">
          <cell r="A3020" t="e">
            <v>#N/A</v>
          </cell>
          <cell r="C3020">
            <v>0</v>
          </cell>
        </row>
        <row r="3021">
          <cell r="A3021" t="e">
            <v>#N/A</v>
          </cell>
          <cell r="C3021">
            <v>0</v>
          </cell>
        </row>
        <row r="3022">
          <cell r="A3022" t="e">
            <v>#N/A</v>
          </cell>
          <cell r="C3022">
            <v>0</v>
          </cell>
        </row>
        <row r="3023">
          <cell r="A3023" t="e">
            <v>#N/A</v>
          </cell>
          <cell r="C3023">
            <v>0</v>
          </cell>
        </row>
        <row r="3024">
          <cell r="A3024" t="e">
            <v>#N/A</v>
          </cell>
          <cell r="C3024">
            <v>0</v>
          </cell>
        </row>
        <row r="3025">
          <cell r="A3025" t="e">
            <v>#N/A</v>
          </cell>
          <cell r="C3025">
            <v>0</v>
          </cell>
        </row>
        <row r="3026">
          <cell r="A3026" t="e">
            <v>#N/A</v>
          </cell>
          <cell r="C3026">
            <v>0</v>
          </cell>
        </row>
        <row r="3027">
          <cell r="A3027" t="e">
            <v>#N/A</v>
          </cell>
          <cell r="C3027">
            <v>0</v>
          </cell>
        </row>
        <row r="3028">
          <cell r="A3028" t="e">
            <v>#N/A</v>
          </cell>
          <cell r="C3028">
            <v>0</v>
          </cell>
        </row>
        <row r="3029">
          <cell r="A3029" t="e">
            <v>#N/A</v>
          </cell>
          <cell r="C3029">
            <v>0</v>
          </cell>
        </row>
        <row r="3030">
          <cell r="A3030" t="e">
            <v>#N/A</v>
          </cell>
          <cell r="C3030">
            <v>0</v>
          </cell>
        </row>
        <row r="3031">
          <cell r="A3031" t="e">
            <v>#N/A</v>
          </cell>
          <cell r="C3031">
            <v>0</v>
          </cell>
        </row>
        <row r="3032">
          <cell r="A3032" t="e">
            <v>#N/A</v>
          </cell>
          <cell r="C3032">
            <v>0</v>
          </cell>
        </row>
        <row r="3033">
          <cell r="A3033" t="e">
            <v>#N/A</v>
          </cell>
          <cell r="C3033">
            <v>0</v>
          </cell>
        </row>
        <row r="3034">
          <cell r="A3034" t="e">
            <v>#N/A</v>
          </cell>
          <cell r="C3034">
            <v>0</v>
          </cell>
        </row>
        <row r="3035">
          <cell r="A3035" t="e">
            <v>#N/A</v>
          </cell>
          <cell r="C3035">
            <v>0</v>
          </cell>
        </row>
        <row r="3036">
          <cell r="A3036" t="e">
            <v>#N/A</v>
          </cell>
          <cell r="C3036">
            <v>0</v>
          </cell>
        </row>
        <row r="3037">
          <cell r="A3037" t="e">
            <v>#N/A</v>
          </cell>
          <cell r="C3037">
            <v>0</v>
          </cell>
        </row>
        <row r="3038">
          <cell r="A3038" t="e">
            <v>#N/A</v>
          </cell>
          <cell r="C3038">
            <v>0</v>
          </cell>
        </row>
        <row r="3039">
          <cell r="A3039" t="e">
            <v>#N/A</v>
          </cell>
          <cell r="C3039">
            <v>0</v>
          </cell>
        </row>
        <row r="3040">
          <cell r="A3040" t="e">
            <v>#N/A</v>
          </cell>
          <cell r="C3040">
            <v>0</v>
          </cell>
        </row>
        <row r="3041">
          <cell r="A3041" t="e">
            <v>#N/A</v>
          </cell>
          <cell r="C3041">
            <v>0</v>
          </cell>
        </row>
        <row r="3042">
          <cell r="A3042" t="e">
            <v>#N/A</v>
          </cell>
          <cell r="C3042">
            <v>0</v>
          </cell>
        </row>
        <row r="3043">
          <cell r="A3043" t="e">
            <v>#N/A</v>
          </cell>
          <cell r="C3043">
            <v>0</v>
          </cell>
        </row>
        <row r="3044">
          <cell r="A3044" t="e">
            <v>#N/A</v>
          </cell>
          <cell r="C3044">
            <v>0</v>
          </cell>
        </row>
        <row r="3045">
          <cell r="A3045" t="e">
            <v>#N/A</v>
          </cell>
          <cell r="C3045">
            <v>0</v>
          </cell>
        </row>
        <row r="3046">
          <cell r="A3046" t="e">
            <v>#N/A</v>
          </cell>
          <cell r="C3046">
            <v>0</v>
          </cell>
        </row>
        <row r="3047">
          <cell r="A3047" t="e">
            <v>#N/A</v>
          </cell>
          <cell r="C3047">
            <v>0</v>
          </cell>
        </row>
        <row r="3048">
          <cell r="A3048" t="e">
            <v>#N/A</v>
          </cell>
          <cell r="C3048">
            <v>0</v>
          </cell>
        </row>
        <row r="3049">
          <cell r="A3049" t="e">
            <v>#N/A</v>
          </cell>
          <cell r="C3049">
            <v>0</v>
          </cell>
        </row>
        <row r="3050">
          <cell r="A3050" t="e">
            <v>#N/A</v>
          </cell>
          <cell r="C3050">
            <v>0</v>
          </cell>
        </row>
        <row r="3051">
          <cell r="A3051" t="e">
            <v>#N/A</v>
          </cell>
          <cell r="C3051">
            <v>0</v>
          </cell>
        </row>
        <row r="3052">
          <cell r="A3052" t="e">
            <v>#N/A</v>
          </cell>
          <cell r="C3052">
            <v>0</v>
          </cell>
        </row>
        <row r="3053">
          <cell r="A3053" t="e">
            <v>#N/A</v>
          </cell>
          <cell r="C3053">
            <v>0</v>
          </cell>
        </row>
        <row r="3054">
          <cell r="A3054" t="e">
            <v>#N/A</v>
          </cell>
          <cell r="C3054">
            <v>0</v>
          </cell>
        </row>
        <row r="3055">
          <cell r="A3055" t="e">
            <v>#N/A</v>
          </cell>
          <cell r="C3055">
            <v>0</v>
          </cell>
        </row>
        <row r="3056">
          <cell r="A3056" t="e">
            <v>#N/A</v>
          </cell>
          <cell r="C3056">
            <v>0</v>
          </cell>
        </row>
        <row r="3057">
          <cell r="A3057" t="e">
            <v>#N/A</v>
          </cell>
          <cell r="C3057">
            <v>0</v>
          </cell>
        </row>
        <row r="3058">
          <cell r="A3058" t="e">
            <v>#N/A</v>
          </cell>
          <cell r="C3058">
            <v>0</v>
          </cell>
        </row>
        <row r="3059">
          <cell r="A3059" t="e">
            <v>#N/A</v>
          </cell>
          <cell r="C3059">
            <v>0</v>
          </cell>
        </row>
        <row r="3060">
          <cell r="A3060" t="e">
            <v>#N/A</v>
          </cell>
          <cell r="C3060">
            <v>0</v>
          </cell>
        </row>
        <row r="3061">
          <cell r="A3061" t="e">
            <v>#N/A</v>
          </cell>
          <cell r="C3061">
            <v>0</v>
          </cell>
        </row>
        <row r="3062">
          <cell r="A3062" t="e">
            <v>#N/A</v>
          </cell>
          <cell r="C3062">
            <v>0</v>
          </cell>
        </row>
        <row r="3063">
          <cell r="A3063" t="e">
            <v>#N/A</v>
          </cell>
          <cell r="C3063">
            <v>0</v>
          </cell>
        </row>
        <row r="3064">
          <cell r="A3064" t="e">
            <v>#N/A</v>
          </cell>
          <cell r="C3064">
            <v>0</v>
          </cell>
        </row>
        <row r="3065">
          <cell r="A3065" t="e">
            <v>#N/A</v>
          </cell>
          <cell r="C3065">
            <v>0</v>
          </cell>
        </row>
        <row r="3066">
          <cell r="A3066" t="e">
            <v>#N/A</v>
          </cell>
          <cell r="C3066">
            <v>0</v>
          </cell>
        </row>
        <row r="3067">
          <cell r="A3067" t="e">
            <v>#N/A</v>
          </cell>
          <cell r="C3067">
            <v>0</v>
          </cell>
        </row>
        <row r="3068">
          <cell r="A3068" t="e">
            <v>#N/A</v>
          </cell>
          <cell r="C3068">
            <v>0</v>
          </cell>
        </row>
        <row r="3069">
          <cell r="A3069" t="e">
            <v>#N/A</v>
          </cell>
          <cell r="C3069">
            <v>0</v>
          </cell>
        </row>
        <row r="3070">
          <cell r="A3070" t="e">
            <v>#N/A</v>
          </cell>
          <cell r="C3070">
            <v>0</v>
          </cell>
        </row>
        <row r="3071">
          <cell r="A3071" t="e">
            <v>#N/A</v>
          </cell>
          <cell r="C3071">
            <v>0</v>
          </cell>
        </row>
        <row r="3072">
          <cell r="A3072" t="e">
            <v>#N/A</v>
          </cell>
          <cell r="C3072">
            <v>0</v>
          </cell>
        </row>
        <row r="3073">
          <cell r="A3073" t="e">
            <v>#N/A</v>
          </cell>
          <cell r="C3073">
            <v>0</v>
          </cell>
        </row>
        <row r="3074">
          <cell r="A3074" t="e">
            <v>#N/A</v>
          </cell>
          <cell r="C3074">
            <v>0</v>
          </cell>
        </row>
        <row r="3075">
          <cell r="A3075" t="e">
            <v>#N/A</v>
          </cell>
          <cell r="C3075">
            <v>0</v>
          </cell>
        </row>
        <row r="3076">
          <cell r="A3076" t="e">
            <v>#N/A</v>
          </cell>
          <cell r="C3076">
            <v>0</v>
          </cell>
        </row>
        <row r="3077">
          <cell r="A3077" t="e">
            <v>#N/A</v>
          </cell>
          <cell r="C3077">
            <v>0</v>
          </cell>
        </row>
        <row r="3078">
          <cell r="A3078" t="e">
            <v>#N/A</v>
          </cell>
          <cell r="C3078">
            <v>0</v>
          </cell>
        </row>
        <row r="3079">
          <cell r="A3079" t="e">
            <v>#N/A</v>
          </cell>
          <cell r="C3079">
            <v>0</v>
          </cell>
        </row>
        <row r="3080">
          <cell r="A3080" t="e">
            <v>#N/A</v>
          </cell>
          <cell r="C3080">
            <v>0</v>
          </cell>
        </row>
        <row r="3081">
          <cell r="A3081" t="e">
            <v>#N/A</v>
          </cell>
          <cell r="C3081">
            <v>0</v>
          </cell>
        </row>
        <row r="3082">
          <cell r="A3082" t="e">
            <v>#N/A</v>
          </cell>
          <cell r="C3082">
            <v>0</v>
          </cell>
        </row>
        <row r="3083">
          <cell r="A3083" t="e">
            <v>#N/A</v>
          </cell>
          <cell r="C3083">
            <v>0</v>
          </cell>
        </row>
        <row r="3084">
          <cell r="A3084" t="e">
            <v>#N/A</v>
          </cell>
          <cell r="C3084">
            <v>0</v>
          </cell>
        </row>
        <row r="3085">
          <cell r="A3085" t="e">
            <v>#N/A</v>
          </cell>
          <cell r="C3085">
            <v>0</v>
          </cell>
        </row>
        <row r="3086">
          <cell r="A3086" t="e">
            <v>#N/A</v>
          </cell>
          <cell r="C3086">
            <v>0</v>
          </cell>
        </row>
        <row r="3087">
          <cell r="A3087" t="e">
            <v>#N/A</v>
          </cell>
          <cell r="C3087">
            <v>0</v>
          </cell>
        </row>
        <row r="3088">
          <cell r="A3088" t="e">
            <v>#N/A</v>
          </cell>
          <cell r="C3088">
            <v>0</v>
          </cell>
        </row>
        <row r="3089">
          <cell r="A3089" t="e">
            <v>#N/A</v>
          </cell>
          <cell r="C3089">
            <v>0</v>
          </cell>
        </row>
        <row r="3090">
          <cell r="A3090" t="e">
            <v>#N/A</v>
          </cell>
          <cell r="C3090">
            <v>0</v>
          </cell>
        </row>
        <row r="3091">
          <cell r="A3091" t="e">
            <v>#N/A</v>
          </cell>
          <cell r="C3091">
            <v>0</v>
          </cell>
        </row>
        <row r="3092">
          <cell r="A3092" t="e">
            <v>#N/A</v>
          </cell>
          <cell r="C3092">
            <v>0</v>
          </cell>
        </row>
        <row r="3093">
          <cell r="A3093" t="e">
            <v>#N/A</v>
          </cell>
          <cell r="C3093">
            <v>0</v>
          </cell>
        </row>
        <row r="3094">
          <cell r="A3094" t="e">
            <v>#N/A</v>
          </cell>
          <cell r="C3094">
            <v>0</v>
          </cell>
        </row>
        <row r="3095">
          <cell r="A3095" t="e">
            <v>#N/A</v>
          </cell>
          <cell r="C3095">
            <v>0</v>
          </cell>
        </row>
        <row r="3096">
          <cell r="A3096" t="e">
            <v>#N/A</v>
          </cell>
          <cell r="C3096">
            <v>0</v>
          </cell>
        </row>
        <row r="3097">
          <cell r="A3097" t="e">
            <v>#N/A</v>
          </cell>
          <cell r="C3097">
            <v>0</v>
          </cell>
        </row>
        <row r="3098">
          <cell r="A3098" t="e">
            <v>#N/A</v>
          </cell>
          <cell r="C3098">
            <v>0</v>
          </cell>
        </row>
        <row r="3099">
          <cell r="A3099" t="e">
            <v>#N/A</v>
          </cell>
          <cell r="C3099">
            <v>0</v>
          </cell>
        </row>
        <row r="3100">
          <cell r="A3100" t="e">
            <v>#N/A</v>
          </cell>
          <cell r="C3100">
            <v>0</v>
          </cell>
        </row>
        <row r="3101">
          <cell r="A3101" t="e">
            <v>#N/A</v>
          </cell>
          <cell r="C3101">
            <v>0</v>
          </cell>
        </row>
        <row r="3102">
          <cell r="A3102" t="e">
            <v>#N/A</v>
          </cell>
          <cell r="C3102">
            <v>0</v>
          </cell>
        </row>
        <row r="3103">
          <cell r="A3103" t="e">
            <v>#N/A</v>
          </cell>
          <cell r="C3103">
            <v>0</v>
          </cell>
        </row>
        <row r="3104">
          <cell r="A3104" t="e">
            <v>#N/A</v>
          </cell>
          <cell r="C3104">
            <v>0</v>
          </cell>
        </row>
        <row r="3105">
          <cell r="A3105" t="e">
            <v>#N/A</v>
          </cell>
          <cell r="C3105">
            <v>0</v>
          </cell>
        </row>
        <row r="3106">
          <cell r="A3106" t="e">
            <v>#N/A</v>
          </cell>
          <cell r="C3106">
            <v>0</v>
          </cell>
        </row>
        <row r="3107">
          <cell r="A3107" t="e">
            <v>#N/A</v>
          </cell>
          <cell r="C3107">
            <v>0</v>
          </cell>
        </row>
        <row r="3108">
          <cell r="A3108" t="e">
            <v>#N/A</v>
          </cell>
          <cell r="C3108">
            <v>0</v>
          </cell>
        </row>
        <row r="3109">
          <cell r="A3109" t="e">
            <v>#N/A</v>
          </cell>
          <cell r="C3109">
            <v>0</v>
          </cell>
        </row>
        <row r="3110">
          <cell r="A3110" t="e">
            <v>#N/A</v>
          </cell>
          <cell r="C3110">
            <v>0</v>
          </cell>
        </row>
        <row r="3111">
          <cell r="A3111" t="e">
            <v>#N/A</v>
          </cell>
          <cell r="C3111">
            <v>0</v>
          </cell>
        </row>
        <row r="3112">
          <cell r="A3112" t="e">
            <v>#N/A</v>
          </cell>
          <cell r="C3112">
            <v>0</v>
          </cell>
        </row>
        <row r="3113">
          <cell r="A3113" t="e">
            <v>#N/A</v>
          </cell>
          <cell r="C3113">
            <v>0</v>
          </cell>
        </row>
        <row r="3114">
          <cell r="A3114" t="e">
            <v>#N/A</v>
          </cell>
          <cell r="C3114">
            <v>0</v>
          </cell>
        </row>
        <row r="3115">
          <cell r="A3115" t="e">
            <v>#N/A</v>
          </cell>
          <cell r="C3115">
            <v>0</v>
          </cell>
        </row>
        <row r="3116">
          <cell r="A3116" t="e">
            <v>#N/A</v>
          </cell>
          <cell r="C3116">
            <v>0</v>
          </cell>
        </row>
        <row r="3117">
          <cell r="A3117" t="e">
            <v>#N/A</v>
          </cell>
          <cell r="C3117">
            <v>0</v>
          </cell>
        </row>
        <row r="3118">
          <cell r="A3118" t="e">
            <v>#N/A</v>
          </cell>
          <cell r="C3118">
            <v>0</v>
          </cell>
        </row>
        <row r="3119">
          <cell r="A3119" t="e">
            <v>#N/A</v>
          </cell>
          <cell r="C3119">
            <v>0</v>
          </cell>
        </row>
        <row r="3120">
          <cell r="A3120" t="e">
            <v>#N/A</v>
          </cell>
          <cell r="C3120">
            <v>0</v>
          </cell>
        </row>
        <row r="3121">
          <cell r="A3121" t="e">
            <v>#N/A</v>
          </cell>
          <cell r="C3121">
            <v>0</v>
          </cell>
        </row>
        <row r="3122">
          <cell r="A3122" t="e">
            <v>#N/A</v>
          </cell>
          <cell r="C3122">
            <v>0</v>
          </cell>
        </row>
        <row r="3123">
          <cell r="A3123" t="e">
            <v>#N/A</v>
          </cell>
          <cell r="C3123">
            <v>0</v>
          </cell>
        </row>
        <row r="3124">
          <cell r="A3124" t="e">
            <v>#N/A</v>
          </cell>
          <cell r="C3124">
            <v>0</v>
          </cell>
        </row>
        <row r="3125">
          <cell r="A3125" t="e">
            <v>#N/A</v>
          </cell>
          <cell r="C3125">
            <v>0</v>
          </cell>
        </row>
        <row r="3126">
          <cell r="A3126" t="e">
            <v>#N/A</v>
          </cell>
          <cell r="C3126">
            <v>0</v>
          </cell>
        </row>
        <row r="3127">
          <cell r="A3127" t="e">
            <v>#N/A</v>
          </cell>
          <cell r="C3127">
            <v>0</v>
          </cell>
        </row>
        <row r="3128">
          <cell r="A3128" t="e">
            <v>#N/A</v>
          </cell>
          <cell r="C3128">
            <v>0</v>
          </cell>
        </row>
        <row r="3129">
          <cell r="A3129" t="e">
            <v>#N/A</v>
          </cell>
          <cell r="C3129">
            <v>0</v>
          </cell>
        </row>
        <row r="3130">
          <cell r="A3130" t="e">
            <v>#N/A</v>
          </cell>
          <cell r="C3130">
            <v>0</v>
          </cell>
        </row>
        <row r="3131">
          <cell r="A3131" t="e">
            <v>#N/A</v>
          </cell>
          <cell r="C3131">
            <v>0</v>
          </cell>
        </row>
        <row r="3132">
          <cell r="A3132" t="e">
            <v>#N/A</v>
          </cell>
          <cell r="C3132">
            <v>0</v>
          </cell>
        </row>
        <row r="3133">
          <cell r="A3133" t="e">
            <v>#N/A</v>
          </cell>
          <cell r="C3133">
            <v>0</v>
          </cell>
        </row>
        <row r="3134">
          <cell r="A3134" t="e">
            <v>#N/A</v>
          </cell>
          <cell r="C3134">
            <v>0</v>
          </cell>
        </row>
        <row r="3135">
          <cell r="A3135" t="e">
            <v>#N/A</v>
          </cell>
          <cell r="C3135">
            <v>0</v>
          </cell>
        </row>
        <row r="3136">
          <cell r="A3136" t="e">
            <v>#N/A</v>
          </cell>
          <cell r="C3136">
            <v>0</v>
          </cell>
        </row>
        <row r="3137">
          <cell r="A3137" t="e">
            <v>#N/A</v>
          </cell>
          <cell r="C3137">
            <v>0</v>
          </cell>
        </row>
        <row r="3138">
          <cell r="A3138" t="e">
            <v>#N/A</v>
          </cell>
          <cell r="C3138">
            <v>0</v>
          </cell>
        </row>
        <row r="3139">
          <cell r="A3139" t="e">
            <v>#N/A</v>
          </cell>
          <cell r="C3139">
            <v>0</v>
          </cell>
        </row>
        <row r="3140">
          <cell r="A3140" t="e">
            <v>#N/A</v>
          </cell>
          <cell r="C3140">
            <v>0</v>
          </cell>
        </row>
        <row r="3141">
          <cell r="A3141" t="e">
            <v>#N/A</v>
          </cell>
          <cell r="C3141">
            <v>0</v>
          </cell>
        </row>
        <row r="3142">
          <cell r="A3142" t="e">
            <v>#N/A</v>
          </cell>
          <cell r="C3142">
            <v>0</v>
          </cell>
        </row>
        <row r="3143">
          <cell r="A3143" t="e">
            <v>#N/A</v>
          </cell>
          <cell r="C3143">
            <v>0</v>
          </cell>
        </row>
        <row r="3144">
          <cell r="A3144" t="e">
            <v>#N/A</v>
          </cell>
          <cell r="C3144">
            <v>0</v>
          </cell>
        </row>
        <row r="3145">
          <cell r="A3145" t="e">
            <v>#N/A</v>
          </cell>
          <cell r="C3145">
            <v>0</v>
          </cell>
        </row>
        <row r="3146">
          <cell r="A3146" t="e">
            <v>#N/A</v>
          </cell>
          <cell r="C3146">
            <v>0</v>
          </cell>
        </row>
        <row r="3147">
          <cell r="A3147" t="e">
            <v>#N/A</v>
          </cell>
          <cell r="C3147">
            <v>0</v>
          </cell>
        </row>
        <row r="3148">
          <cell r="A3148" t="e">
            <v>#N/A</v>
          </cell>
          <cell r="C3148">
            <v>0</v>
          </cell>
        </row>
        <row r="3149">
          <cell r="A3149" t="e">
            <v>#N/A</v>
          </cell>
          <cell r="C3149">
            <v>0</v>
          </cell>
        </row>
        <row r="3150">
          <cell r="A3150" t="e">
            <v>#N/A</v>
          </cell>
          <cell r="C3150">
            <v>0</v>
          </cell>
        </row>
        <row r="3151">
          <cell r="A3151" t="e">
            <v>#N/A</v>
          </cell>
          <cell r="C3151">
            <v>0</v>
          </cell>
        </row>
        <row r="3152">
          <cell r="A3152" t="e">
            <v>#N/A</v>
          </cell>
          <cell r="C3152">
            <v>0</v>
          </cell>
        </row>
        <row r="3153">
          <cell r="A3153" t="e">
            <v>#N/A</v>
          </cell>
          <cell r="C3153">
            <v>0</v>
          </cell>
        </row>
        <row r="3154">
          <cell r="A3154" t="e">
            <v>#N/A</v>
          </cell>
          <cell r="C3154">
            <v>0</v>
          </cell>
        </row>
        <row r="3155">
          <cell r="A3155" t="e">
            <v>#N/A</v>
          </cell>
          <cell r="C3155">
            <v>0</v>
          </cell>
        </row>
        <row r="3156">
          <cell r="A3156" t="e">
            <v>#N/A</v>
          </cell>
          <cell r="C3156">
            <v>0</v>
          </cell>
        </row>
        <row r="3157">
          <cell r="A3157" t="e">
            <v>#N/A</v>
          </cell>
          <cell r="C3157">
            <v>0</v>
          </cell>
        </row>
        <row r="3158">
          <cell r="A3158" t="e">
            <v>#N/A</v>
          </cell>
          <cell r="C3158">
            <v>0</v>
          </cell>
        </row>
        <row r="3159">
          <cell r="A3159" t="e">
            <v>#N/A</v>
          </cell>
          <cell r="C3159">
            <v>0</v>
          </cell>
        </row>
        <row r="3160">
          <cell r="A3160" t="e">
            <v>#N/A</v>
          </cell>
          <cell r="C3160">
            <v>0</v>
          </cell>
        </row>
        <row r="3161">
          <cell r="A3161" t="e">
            <v>#N/A</v>
          </cell>
          <cell r="C3161">
            <v>0</v>
          </cell>
        </row>
        <row r="3162">
          <cell r="A3162" t="e">
            <v>#N/A</v>
          </cell>
          <cell r="C3162">
            <v>0</v>
          </cell>
        </row>
        <row r="3163">
          <cell r="A3163" t="e">
            <v>#N/A</v>
          </cell>
          <cell r="C3163">
            <v>0</v>
          </cell>
        </row>
        <row r="3164">
          <cell r="A3164" t="e">
            <v>#N/A</v>
          </cell>
          <cell r="C3164">
            <v>0</v>
          </cell>
        </row>
        <row r="3165">
          <cell r="A3165" t="e">
            <v>#N/A</v>
          </cell>
          <cell r="C3165">
            <v>0</v>
          </cell>
        </row>
        <row r="3166">
          <cell r="A3166" t="e">
            <v>#N/A</v>
          </cell>
          <cell r="C3166">
            <v>0</v>
          </cell>
        </row>
        <row r="3167">
          <cell r="A3167" t="e">
            <v>#N/A</v>
          </cell>
          <cell r="C3167">
            <v>0</v>
          </cell>
        </row>
        <row r="3168">
          <cell r="A3168" t="e">
            <v>#N/A</v>
          </cell>
          <cell r="C3168">
            <v>0</v>
          </cell>
        </row>
        <row r="3169">
          <cell r="A3169" t="e">
            <v>#N/A</v>
          </cell>
          <cell r="C3169">
            <v>0</v>
          </cell>
        </row>
        <row r="3170">
          <cell r="A3170" t="e">
            <v>#N/A</v>
          </cell>
          <cell r="C3170">
            <v>0</v>
          </cell>
        </row>
        <row r="3171">
          <cell r="A3171" t="e">
            <v>#N/A</v>
          </cell>
          <cell r="C3171">
            <v>0</v>
          </cell>
        </row>
        <row r="3172">
          <cell r="A3172" t="e">
            <v>#N/A</v>
          </cell>
          <cell r="C3172">
            <v>0</v>
          </cell>
        </row>
        <row r="3173">
          <cell r="A3173" t="e">
            <v>#N/A</v>
          </cell>
          <cell r="C3173">
            <v>0</v>
          </cell>
        </row>
        <row r="3174">
          <cell r="A3174" t="e">
            <v>#N/A</v>
          </cell>
          <cell r="C3174">
            <v>0</v>
          </cell>
        </row>
        <row r="3175">
          <cell r="A3175" t="e">
            <v>#N/A</v>
          </cell>
          <cell r="C3175">
            <v>0</v>
          </cell>
        </row>
        <row r="3176">
          <cell r="A3176" t="e">
            <v>#N/A</v>
          </cell>
          <cell r="C3176">
            <v>0</v>
          </cell>
        </row>
        <row r="3177">
          <cell r="A3177" t="e">
            <v>#N/A</v>
          </cell>
          <cell r="C3177">
            <v>0</v>
          </cell>
        </row>
        <row r="3178">
          <cell r="A3178" t="e">
            <v>#N/A</v>
          </cell>
          <cell r="C3178">
            <v>0</v>
          </cell>
        </row>
        <row r="3179">
          <cell r="A3179" t="e">
            <v>#N/A</v>
          </cell>
          <cell r="C3179">
            <v>0</v>
          </cell>
        </row>
        <row r="3180">
          <cell r="A3180" t="e">
            <v>#N/A</v>
          </cell>
          <cell r="C3180">
            <v>0</v>
          </cell>
        </row>
        <row r="3181">
          <cell r="A3181" t="e">
            <v>#N/A</v>
          </cell>
          <cell r="C3181">
            <v>0</v>
          </cell>
        </row>
        <row r="3182">
          <cell r="A3182" t="e">
            <v>#N/A</v>
          </cell>
          <cell r="C3182">
            <v>0</v>
          </cell>
        </row>
        <row r="3183">
          <cell r="A3183" t="e">
            <v>#N/A</v>
          </cell>
          <cell r="C3183">
            <v>0</v>
          </cell>
        </row>
        <row r="3184">
          <cell r="A3184" t="e">
            <v>#N/A</v>
          </cell>
          <cell r="C3184">
            <v>0</v>
          </cell>
        </row>
        <row r="3185">
          <cell r="A3185" t="e">
            <v>#N/A</v>
          </cell>
          <cell r="C3185">
            <v>0</v>
          </cell>
        </row>
        <row r="3186">
          <cell r="A3186" t="e">
            <v>#N/A</v>
          </cell>
          <cell r="C3186">
            <v>0</v>
          </cell>
        </row>
        <row r="3187">
          <cell r="A3187" t="e">
            <v>#N/A</v>
          </cell>
          <cell r="C3187">
            <v>0</v>
          </cell>
        </row>
        <row r="3188">
          <cell r="A3188" t="e">
            <v>#N/A</v>
          </cell>
          <cell r="C3188">
            <v>0</v>
          </cell>
        </row>
        <row r="3189">
          <cell r="A3189" t="e">
            <v>#N/A</v>
          </cell>
          <cell r="C3189">
            <v>0</v>
          </cell>
        </row>
        <row r="3190">
          <cell r="A3190" t="e">
            <v>#N/A</v>
          </cell>
          <cell r="C3190">
            <v>0</v>
          </cell>
        </row>
        <row r="3191">
          <cell r="A3191" t="e">
            <v>#N/A</v>
          </cell>
          <cell r="C3191">
            <v>0</v>
          </cell>
        </row>
        <row r="3192">
          <cell r="A3192" t="e">
            <v>#N/A</v>
          </cell>
          <cell r="C3192">
            <v>0</v>
          </cell>
        </row>
        <row r="3193">
          <cell r="A3193" t="e">
            <v>#N/A</v>
          </cell>
          <cell r="C3193">
            <v>0</v>
          </cell>
        </row>
        <row r="3194">
          <cell r="A3194" t="e">
            <v>#N/A</v>
          </cell>
          <cell r="C3194">
            <v>0</v>
          </cell>
        </row>
        <row r="3195">
          <cell r="A3195" t="e">
            <v>#N/A</v>
          </cell>
          <cell r="C3195">
            <v>0</v>
          </cell>
        </row>
        <row r="3196">
          <cell r="A3196" t="e">
            <v>#N/A</v>
          </cell>
          <cell r="C3196">
            <v>0</v>
          </cell>
        </row>
        <row r="3197">
          <cell r="A3197" t="e">
            <v>#N/A</v>
          </cell>
          <cell r="C3197">
            <v>0</v>
          </cell>
        </row>
        <row r="3198">
          <cell r="A3198" t="e">
            <v>#N/A</v>
          </cell>
          <cell r="C3198">
            <v>0</v>
          </cell>
        </row>
        <row r="3199">
          <cell r="A3199" t="e">
            <v>#N/A</v>
          </cell>
          <cell r="C3199">
            <v>0</v>
          </cell>
        </row>
        <row r="3200">
          <cell r="A3200" t="e">
            <v>#N/A</v>
          </cell>
          <cell r="C3200">
            <v>0</v>
          </cell>
        </row>
        <row r="3201">
          <cell r="A3201" t="e">
            <v>#N/A</v>
          </cell>
          <cell r="C3201">
            <v>0</v>
          </cell>
        </row>
        <row r="3202">
          <cell r="A3202" t="e">
            <v>#N/A</v>
          </cell>
          <cell r="C3202">
            <v>0</v>
          </cell>
        </row>
        <row r="3203">
          <cell r="A3203" t="e">
            <v>#N/A</v>
          </cell>
          <cell r="C3203">
            <v>0</v>
          </cell>
        </row>
        <row r="3204">
          <cell r="A3204" t="e">
            <v>#N/A</v>
          </cell>
          <cell r="C3204">
            <v>0</v>
          </cell>
        </row>
        <row r="3205">
          <cell r="A3205" t="e">
            <v>#N/A</v>
          </cell>
          <cell r="C3205">
            <v>0</v>
          </cell>
        </row>
        <row r="3206">
          <cell r="A3206" t="e">
            <v>#N/A</v>
          </cell>
          <cell r="C3206">
            <v>0</v>
          </cell>
        </row>
        <row r="3207">
          <cell r="A3207" t="e">
            <v>#N/A</v>
          </cell>
          <cell r="C3207">
            <v>0</v>
          </cell>
        </row>
        <row r="3208">
          <cell r="A3208" t="e">
            <v>#N/A</v>
          </cell>
          <cell r="C3208">
            <v>0</v>
          </cell>
        </row>
        <row r="3209">
          <cell r="A3209" t="e">
            <v>#N/A</v>
          </cell>
          <cell r="C3209">
            <v>0</v>
          </cell>
        </row>
        <row r="3210">
          <cell r="A3210" t="e">
            <v>#N/A</v>
          </cell>
          <cell r="C3210">
            <v>0</v>
          </cell>
        </row>
        <row r="3211">
          <cell r="A3211" t="e">
            <v>#N/A</v>
          </cell>
          <cell r="C3211">
            <v>0</v>
          </cell>
        </row>
        <row r="3212">
          <cell r="A3212" t="e">
            <v>#N/A</v>
          </cell>
          <cell r="C3212">
            <v>0</v>
          </cell>
        </row>
        <row r="3213">
          <cell r="A3213" t="e">
            <v>#N/A</v>
          </cell>
          <cell r="C3213">
            <v>0</v>
          </cell>
        </row>
        <row r="3214">
          <cell r="A3214" t="e">
            <v>#N/A</v>
          </cell>
          <cell r="C3214">
            <v>0</v>
          </cell>
        </row>
        <row r="3215">
          <cell r="A3215" t="e">
            <v>#N/A</v>
          </cell>
          <cell r="C3215">
            <v>0</v>
          </cell>
        </row>
        <row r="3216">
          <cell r="A3216" t="e">
            <v>#N/A</v>
          </cell>
          <cell r="C3216">
            <v>0</v>
          </cell>
        </row>
        <row r="3217">
          <cell r="A3217" t="e">
            <v>#N/A</v>
          </cell>
          <cell r="C3217">
            <v>0</v>
          </cell>
        </row>
        <row r="3218">
          <cell r="A3218" t="e">
            <v>#N/A</v>
          </cell>
          <cell r="C3218">
            <v>0</v>
          </cell>
        </row>
        <row r="3219">
          <cell r="A3219" t="e">
            <v>#N/A</v>
          </cell>
          <cell r="C3219">
            <v>0</v>
          </cell>
        </row>
        <row r="3220">
          <cell r="A3220" t="e">
            <v>#N/A</v>
          </cell>
          <cell r="C3220">
            <v>0</v>
          </cell>
        </row>
        <row r="3221">
          <cell r="A3221" t="e">
            <v>#N/A</v>
          </cell>
          <cell r="C3221">
            <v>0</v>
          </cell>
        </row>
        <row r="3222">
          <cell r="A3222" t="e">
            <v>#N/A</v>
          </cell>
          <cell r="C3222">
            <v>0</v>
          </cell>
        </row>
        <row r="3223">
          <cell r="A3223" t="e">
            <v>#N/A</v>
          </cell>
          <cell r="C3223">
            <v>0</v>
          </cell>
        </row>
        <row r="3224">
          <cell r="A3224" t="e">
            <v>#N/A</v>
          </cell>
          <cell r="C3224">
            <v>0</v>
          </cell>
        </row>
        <row r="3225">
          <cell r="A3225" t="e">
            <v>#N/A</v>
          </cell>
          <cell r="C3225">
            <v>0</v>
          </cell>
        </row>
        <row r="3226">
          <cell r="A3226" t="e">
            <v>#N/A</v>
          </cell>
          <cell r="C3226">
            <v>0</v>
          </cell>
        </row>
        <row r="3227">
          <cell r="A3227" t="e">
            <v>#N/A</v>
          </cell>
          <cell r="C3227">
            <v>0</v>
          </cell>
        </row>
        <row r="3228">
          <cell r="A3228" t="e">
            <v>#N/A</v>
          </cell>
          <cell r="C3228">
            <v>0</v>
          </cell>
        </row>
        <row r="3229">
          <cell r="A3229" t="e">
            <v>#N/A</v>
          </cell>
          <cell r="C3229">
            <v>0</v>
          </cell>
        </row>
        <row r="3230">
          <cell r="A3230" t="e">
            <v>#N/A</v>
          </cell>
          <cell r="C3230">
            <v>0</v>
          </cell>
        </row>
        <row r="3231">
          <cell r="A3231" t="e">
            <v>#N/A</v>
          </cell>
          <cell r="C3231">
            <v>0</v>
          </cell>
        </row>
        <row r="3232">
          <cell r="A3232" t="e">
            <v>#N/A</v>
          </cell>
          <cell r="C3232">
            <v>0</v>
          </cell>
        </row>
        <row r="3233">
          <cell r="A3233" t="e">
            <v>#N/A</v>
          </cell>
          <cell r="C3233">
            <v>0</v>
          </cell>
        </row>
        <row r="3234">
          <cell r="A3234" t="e">
            <v>#N/A</v>
          </cell>
          <cell r="C3234">
            <v>0</v>
          </cell>
        </row>
        <row r="3235">
          <cell r="A3235" t="e">
            <v>#N/A</v>
          </cell>
          <cell r="C3235">
            <v>0</v>
          </cell>
        </row>
        <row r="3236">
          <cell r="A3236" t="e">
            <v>#N/A</v>
          </cell>
          <cell r="C3236">
            <v>0</v>
          </cell>
        </row>
        <row r="3237">
          <cell r="A3237" t="e">
            <v>#N/A</v>
          </cell>
          <cell r="C3237">
            <v>0</v>
          </cell>
        </row>
        <row r="3238">
          <cell r="A3238" t="e">
            <v>#N/A</v>
          </cell>
          <cell r="C3238">
            <v>0</v>
          </cell>
        </row>
        <row r="3239">
          <cell r="A3239" t="e">
            <v>#N/A</v>
          </cell>
          <cell r="C3239">
            <v>0</v>
          </cell>
        </row>
        <row r="3240">
          <cell r="A3240" t="e">
            <v>#N/A</v>
          </cell>
          <cell r="C3240">
            <v>0</v>
          </cell>
        </row>
        <row r="3241">
          <cell r="A3241" t="e">
            <v>#N/A</v>
          </cell>
          <cell r="C3241">
            <v>0</v>
          </cell>
        </row>
        <row r="3242">
          <cell r="A3242" t="e">
            <v>#N/A</v>
          </cell>
          <cell r="C3242">
            <v>0</v>
          </cell>
        </row>
        <row r="3243">
          <cell r="A3243" t="e">
            <v>#N/A</v>
          </cell>
          <cell r="C3243">
            <v>0</v>
          </cell>
        </row>
        <row r="3244">
          <cell r="A3244" t="e">
            <v>#N/A</v>
          </cell>
          <cell r="C3244">
            <v>0</v>
          </cell>
        </row>
        <row r="3245">
          <cell r="A3245" t="e">
            <v>#N/A</v>
          </cell>
          <cell r="C3245">
            <v>0</v>
          </cell>
        </row>
        <row r="3246">
          <cell r="A3246" t="e">
            <v>#N/A</v>
          </cell>
          <cell r="C3246">
            <v>0</v>
          </cell>
        </row>
        <row r="3247">
          <cell r="A3247" t="e">
            <v>#N/A</v>
          </cell>
          <cell r="C3247">
            <v>0</v>
          </cell>
        </row>
        <row r="3248">
          <cell r="A3248" t="e">
            <v>#N/A</v>
          </cell>
          <cell r="C3248">
            <v>0</v>
          </cell>
        </row>
        <row r="3249">
          <cell r="A3249" t="e">
            <v>#N/A</v>
          </cell>
          <cell r="C3249">
            <v>0</v>
          </cell>
        </row>
        <row r="3250">
          <cell r="A3250" t="e">
            <v>#N/A</v>
          </cell>
          <cell r="C3250">
            <v>0</v>
          </cell>
        </row>
        <row r="3251">
          <cell r="A3251" t="e">
            <v>#N/A</v>
          </cell>
          <cell r="C3251">
            <v>0</v>
          </cell>
        </row>
        <row r="3252">
          <cell r="A3252" t="e">
            <v>#N/A</v>
          </cell>
          <cell r="C3252">
            <v>0</v>
          </cell>
        </row>
        <row r="3253">
          <cell r="A3253" t="e">
            <v>#N/A</v>
          </cell>
          <cell r="C3253">
            <v>0</v>
          </cell>
        </row>
        <row r="3254">
          <cell r="A3254" t="e">
            <v>#N/A</v>
          </cell>
          <cell r="C3254">
            <v>0</v>
          </cell>
        </row>
        <row r="3255">
          <cell r="A3255" t="e">
            <v>#N/A</v>
          </cell>
          <cell r="C3255">
            <v>0</v>
          </cell>
        </row>
        <row r="3256">
          <cell r="A3256" t="e">
            <v>#N/A</v>
          </cell>
          <cell r="C3256">
            <v>0</v>
          </cell>
        </row>
        <row r="3257">
          <cell r="A3257" t="e">
            <v>#N/A</v>
          </cell>
          <cell r="C3257">
            <v>0</v>
          </cell>
        </row>
        <row r="3258">
          <cell r="A3258" t="e">
            <v>#N/A</v>
          </cell>
          <cell r="C3258">
            <v>0</v>
          </cell>
        </row>
        <row r="3259">
          <cell r="A3259" t="e">
            <v>#N/A</v>
          </cell>
          <cell r="C3259">
            <v>0</v>
          </cell>
        </row>
        <row r="3260">
          <cell r="A3260" t="e">
            <v>#N/A</v>
          </cell>
          <cell r="C3260">
            <v>0</v>
          </cell>
        </row>
        <row r="3261">
          <cell r="A3261" t="e">
            <v>#N/A</v>
          </cell>
          <cell r="C3261">
            <v>0</v>
          </cell>
        </row>
        <row r="3262">
          <cell r="A3262" t="e">
            <v>#N/A</v>
          </cell>
          <cell r="C3262">
            <v>0</v>
          </cell>
        </row>
        <row r="3263">
          <cell r="A3263" t="e">
            <v>#N/A</v>
          </cell>
          <cell r="C3263">
            <v>0</v>
          </cell>
        </row>
        <row r="3264">
          <cell r="A3264" t="e">
            <v>#N/A</v>
          </cell>
          <cell r="C3264">
            <v>0</v>
          </cell>
        </row>
        <row r="3265">
          <cell r="A3265" t="e">
            <v>#N/A</v>
          </cell>
          <cell r="C3265">
            <v>0</v>
          </cell>
        </row>
        <row r="3266">
          <cell r="A3266" t="e">
            <v>#N/A</v>
          </cell>
          <cell r="C3266">
            <v>0</v>
          </cell>
        </row>
        <row r="3267">
          <cell r="A3267" t="e">
            <v>#N/A</v>
          </cell>
          <cell r="C3267">
            <v>0</v>
          </cell>
        </row>
        <row r="3268">
          <cell r="A3268" t="e">
            <v>#N/A</v>
          </cell>
          <cell r="C3268">
            <v>0</v>
          </cell>
        </row>
        <row r="3269">
          <cell r="A3269" t="e">
            <v>#N/A</v>
          </cell>
          <cell r="C3269">
            <v>0</v>
          </cell>
        </row>
        <row r="3270">
          <cell r="A3270" t="e">
            <v>#N/A</v>
          </cell>
          <cell r="C3270">
            <v>0</v>
          </cell>
        </row>
        <row r="3271">
          <cell r="A3271" t="e">
            <v>#N/A</v>
          </cell>
          <cell r="C3271">
            <v>0</v>
          </cell>
        </row>
        <row r="3272">
          <cell r="A3272" t="e">
            <v>#N/A</v>
          </cell>
          <cell r="C3272">
            <v>0</v>
          </cell>
        </row>
        <row r="3273">
          <cell r="A3273" t="e">
            <v>#N/A</v>
          </cell>
          <cell r="C3273">
            <v>0</v>
          </cell>
        </row>
        <row r="3274">
          <cell r="A3274" t="e">
            <v>#N/A</v>
          </cell>
          <cell r="C3274">
            <v>0</v>
          </cell>
        </row>
        <row r="3275">
          <cell r="A3275" t="e">
            <v>#N/A</v>
          </cell>
          <cell r="C3275">
            <v>0</v>
          </cell>
        </row>
        <row r="3276">
          <cell r="A3276" t="e">
            <v>#N/A</v>
          </cell>
          <cell r="C3276">
            <v>0</v>
          </cell>
        </row>
        <row r="3277">
          <cell r="A3277" t="e">
            <v>#N/A</v>
          </cell>
          <cell r="C3277">
            <v>0</v>
          </cell>
        </row>
        <row r="3278">
          <cell r="A3278" t="e">
            <v>#N/A</v>
          </cell>
          <cell r="C3278">
            <v>0</v>
          </cell>
        </row>
        <row r="3279">
          <cell r="A3279" t="e">
            <v>#N/A</v>
          </cell>
          <cell r="C3279">
            <v>0</v>
          </cell>
        </row>
        <row r="3280">
          <cell r="A3280" t="e">
            <v>#N/A</v>
          </cell>
          <cell r="C3280">
            <v>0</v>
          </cell>
        </row>
        <row r="3281">
          <cell r="A3281" t="e">
            <v>#N/A</v>
          </cell>
          <cell r="C3281">
            <v>0</v>
          </cell>
        </row>
        <row r="3282">
          <cell r="A3282" t="e">
            <v>#N/A</v>
          </cell>
          <cell r="C3282">
            <v>0</v>
          </cell>
        </row>
        <row r="3283">
          <cell r="A3283" t="e">
            <v>#N/A</v>
          </cell>
          <cell r="C3283">
            <v>0</v>
          </cell>
        </row>
        <row r="3284">
          <cell r="A3284" t="e">
            <v>#N/A</v>
          </cell>
          <cell r="C3284">
            <v>0</v>
          </cell>
        </row>
        <row r="3285">
          <cell r="A3285" t="e">
            <v>#N/A</v>
          </cell>
          <cell r="C3285">
            <v>0</v>
          </cell>
        </row>
        <row r="3286">
          <cell r="A3286" t="e">
            <v>#N/A</v>
          </cell>
          <cell r="C3286">
            <v>0</v>
          </cell>
        </row>
        <row r="3287">
          <cell r="A3287" t="e">
            <v>#N/A</v>
          </cell>
          <cell r="C3287">
            <v>0</v>
          </cell>
        </row>
        <row r="3288">
          <cell r="A3288" t="e">
            <v>#N/A</v>
          </cell>
          <cell r="C3288">
            <v>0</v>
          </cell>
        </row>
        <row r="3289">
          <cell r="A3289" t="e">
            <v>#N/A</v>
          </cell>
          <cell r="C3289">
            <v>0</v>
          </cell>
        </row>
        <row r="3290">
          <cell r="A3290" t="e">
            <v>#N/A</v>
          </cell>
          <cell r="C3290">
            <v>0</v>
          </cell>
        </row>
        <row r="3291">
          <cell r="A3291" t="e">
            <v>#N/A</v>
          </cell>
          <cell r="C3291">
            <v>0</v>
          </cell>
        </row>
        <row r="3292">
          <cell r="A3292" t="e">
            <v>#N/A</v>
          </cell>
          <cell r="C3292">
            <v>0</v>
          </cell>
        </row>
        <row r="3293">
          <cell r="A3293" t="e">
            <v>#N/A</v>
          </cell>
          <cell r="C3293">
            <v>0</v>
          </cell>
        </row>
        <row r="3294">
          <cell r="A3294" t="e">
            <v>#N/A</v>
          </cell>
          <cell r="C3294">
            <v>0</v>
          </cell>
        </row>
        <row r="3295">
          <cell r="A3295" t="e">
            <v>#N/A</v>
          </cell>
          <cell r="C3295">
            <v>0</v>
          </cell>
        </row>
        <row r="3296">
          <cell r="A3296" t="e">
            <v>#N/A</v>
          </cell>
          <cell r="C3296">
            <v>0</v>
          </cell>
        </row>
        <row r="3297">
          <cell r="A3297" t="e">
            <v>#N/A</v>
          </cell>
          <cell r="C3297">
            <v>0</v>
          </cell>
        </row>
        <row r="3298">
          <cell r="A3298" t="e">
            <v>#N/A</v>
          </cell>
          <cell r="C3298">
            <v>0</v>
          </cell>
        </row>
        <row r="3299">
          <cell r="A3299" t="e">
            <v>#N/A</v>
          </cell>
          <cell r="C3299">
            <v>0</v>
          </cell>
        </row>
        <row r="3300">
          <cell r="A3300" t="e">
            <v>#N/A</v>
          </cell>
          <cell r="C3300">
            <v>0</v>
          </cell>
        </row>
        <row r="3301">
          <cell r="A3301" t="e">
            <v>#N/A</v>
          </cell>
          <cell r="C3301">
            <v>0</v>
          </cell>
        </row>
        <row r="3302">
          <cell r="A3302" t="e">
            <v>#N/A</v>
          </cell>
          <cell r="C3302">
            <v>0</v>
          </cell>
        </row>
        <row r="3303">
          <cell r="A3303" t="e">
            <v>#N/A</v>
          </cell>
          <cell r="C3303">
            <v>0</v>
          </cell>
        </row>
        <row r="3304">
          <cell r="A3304" t="e">
            <v>#N/A</v>
          </cell>
          <cell r="C3304">
            <v>0</v>
          </cell>
        </row>
        <row r="3305">
          <cell r="A3305" t="e">
            <v>#N/A</v>
          </cell>
          <cell r="C3305">
            <v>0</v>
          </cell>
        </row>
        <row r="3306">
          <cell r="A3306" t="e">
            <v>#N/A</v>
          </cell>
          <cell r="C3306">
            <v>0</v>
          </cell>
        </row>
        <row r="3307">
          <cell r="A3307" t="e">
            <v>#N/A</v>
          </cell>
          <cell r="C3307">
            <v>0</v>
          </cell>
        </row>
        <row r="3308">
          <cell r="A3308" t="e">
            <v>#N/A</v>
          </cell>
          <cell r="C3308">
            <v>0</v>
          </cell>
        </row>
        <row r="3309">
          <cell r="A3309" t="e">
            <v>#N/A</v>
          </cell>
          <cell r="C3309">
            <v>0</v>
          </cell>
        </row>
        <row r="3310">
          <cell r="A3310" t="e">
            <v>#N/A</v>
          </cell>
          <cell r="C3310">
            <v>0</v>
          </cell>
        </row>
        <row r="3311">
          <cell r="A3311" t="e">
            <v>#N/A</v>
          </cell>
          <cell r="C3311">
            <v>0</v>
          </cell>
        </row>
        <row r="3312">
          <cell r="A3312" t="e">
            <v>#N/A</v>
          </cell>
          <cell r="C3312">
            <v>0</v>
          </cell>
        </row>
        <row r="3313">
          <cell r="A3313" t="e">
            <v>#N/A</v>
          </cell>
          <cell r="C3313">
            <v>0</v>
          </cell>
        </row>
        <row r="3314">
          <cell r="A3314" t="e">
            <v>#N/A</v>
          </cell>
          <cell r="C3314">
            <v>0</v>
          </cell>
        </row>
        <row r="3315">
          <cell r="A3315" t="e">
            <v>#N/A</v>
          </cell>
          <cell r="C3315">
            <v>0</v>
          </cell>
        </row>
        <row r="3316">
          <cell r="A3316" t="e">
            <v>#N/A</v>
          </cell>
          <cell r="C3316">
            <v>0</v>
          </cell>
        </row>
        <row r="3317">
          <cell r="A3317" t="e">
            <v>#N/A</v>
          </cell>
          <cell r="C3317">
            <v>0</v>
          </cell>
        </row>
        <row r="3318">
          <cell r="A3318" t="e">
            <v>#N/A</v>
          </cell>
          <cell r="C3318">
            <v>0</v>
          </cell>
        </row>
        <row r="3319">
          <cell r="A3319" t="e">
            <v>#N/A</v>
          </cell>
          <cell r="C3319">
            <v>0</v>
          </cell>
        </row>
        <row r="3320">
          <cell r="A3320" t="e">
            <v>#N/A</v>
          </cell>
          <cell r="C3320">
            <v>0</v>
          </cell>
        </row>
        <row r="3321">
          <cell r="A3321" t="e">
            <v>#N/A</v>
          </cell>
          <cell r="C3321">
            <v>0</v>
          </cell>
        </row>
        <row r="3322">
          <cell r="A3322" t="e">
            <v>#N/A</v>
          </cell>
          <cell r="C3322">
            <v>0</v>
          </cell>
        </row>
        <row r="3323">
          <cell r="A3323" t="e">
            <v>#N/A</v>
          </cell>
          <cell r="C3323">
            <v>0</v>
          </cell>
        </row>
        <row r="3324">
          <cell r="A3324" t="e">
            <v>#N/A</v>
          </cell>
          <cell r="C3324">
            <v>0</v>
          </cell>
        </row>
        <row r="3325">
          <cell r="A3325" t="e">
            <v>#N/A</v>
          </cell>
          <cell r="C3325">
            <v>0</v>
          </cell>
        </row>
        <row r="3326">
          <cell r="A3326" t="e">
            <v>#N/A</v>
          </cell>
          <cell r="C3326">
            <v>0</v>
          </cell>
        </row>
        <row r="3327">
          <cell r="A3327" t="e">
            <v>#N/A</v>
          </cell>
          <cell r="C3327">
            <v>0</v>
          </cell>
        </row>
        <row r="3328">
          <cell r="A3328" t="e">
            <v>#N/A</v>
          </cell>
          <cell r="C3328">
            <v>0</v>
          </cell>
        </row>
        <row r="3329">
          <cell r="A3329" t="e">
            <v>#N/A</v>
          </cell>
          <cell r="C3329">
            <v>0</v>
          </cell>
        </row>
        <row r="3330">
          <cell r="A3330" t="e">
            <v>#N/A</v>
          </cell>
          <cell r="C3330">
            <v>0</v>
          </cell>
        </row>
        <row r="3331">
          <cell r="A3331" t="e">
            <v>#N/A</v>
          </cell>
          <cell r="C3331">
            <v>0</v>
          </cell>
        </row>
        <row r="3332">
          <cell r="A3332" t="e">
            <v>#N/A</v>
          </cell>
          <cell r="C3332">
            <v>0</v>
          </cell>
        </row>
        <row r="3333">
          <cell r="A3333" t="e">
            <v>#N/A</v>
          </cell>
          <cell r="C3333">
            <v>0</v>
          </cell>
        </row>
        <row r="3334">
          <cell r="A3334" t="e">
            <v>#N/A</v>
          </cell>
          <cell r="C3334">
            <v>0</v>
          </cell>
        </row>
        <row r="3335">
          <cell r="A3335" t="e">
            <v>#N/A</v>
          </cell>
          <cell r="C3335">
            <v>0</v>
          </cell>
        </row>
        <row r="3336">
          <cell r="A3336" t="e">
            <v>#N/A</v>
          </cell>
          <cell r="C3336">
            <v>0</v>
          </cell>
        </row>
        <row r="3337">
          <cell r="A3337" t="e">
            <v>#N/A</v>
          </cell>
          <cell r="C3337">
            <v>0</v>
          </cell>
        </row>
        <row r="3338">
          <cell r="A3338" t="e">
            <v>#N/A</v>
          </cell>
          <cell r="C3338">
            <v>0</v>
          </cell>
        </row>
        <row r="3339">
          <cell r="A3339" t="e">
            <v>#N/A</v>
          </cell>
          <cell r="C3339">
            <v>0</v>
          </cell>
        </row>
        <row r="3340">
          <cell r="A3340" t="e">
            <v>#N/A</v>
          </cell>
          <cell r="C3340">
            <v>0</v>
          </cell>
        </row>
        <row r="3341">
          <cell r="A3341" t="e">
            <v>#N/A</v>
          </cell>
          <cell r="C3341">
            <v>0</v>
          </cell>
        </row>
        <row r="3342">
          <cell r="A3342" t="e">
            <v>#N/A</v>
          </cell>
          <cell r="C3342">
            <v>0</v>
          </cell>
        </row>
        <row r="3343">
          <cell r="A3343" t="e">
            <v>#N/A</v>
          </cell>
          <cell r="C3343">
            <v>0</v>
          </cell>
        </row>
        <row r="3344">
          <cell r="A3344" t="e">
            <v>#N/A</v>
          </cell>
          <cell r="C3344">
            <v>0</v>
          </cell>
        </row>
        <row r="3345">
          <cell r="A3345" t="e">
            <v>#N/A</v>
          </cell>
          <cell r="C3345">
            <v>0</v>
          </cell>
        </row>
        <row r="3346">
          <cell r="A3346" t="e">
            <v>#N/A</v>
          </cell>
          <cell r="C3346">
            <v>0</v>
          </cell>
        </row>
        <row r="3347">
          <cell r="A3347" t="e">
            <v>#N/A</v>
          </cell>
          <cell r="C3347">
            <v>0</v>
          </cell>
        </row>
        <row r="3348">
          <cell r="A3348" t="e">
            <v>#N/A</v>
          </cell>
          <cell r="C3348">
            <v>0</v>
          </cell>
        </row>
        <row r="3349">
          <cell r="A3349" t="e">
            <v>#N/A</v>
          </cell>
          <cell r="C3349">
            <v>0</v>
          </cell>
        </row>
        <row r="3350">
          <cell r="A3350" t="e">
            <v>#N/A</v>
          </cell>
          <cell r="C3350">
            <v>0</v>
          </cell>
        </row>
        <row r="3351">
          <cell r="A3351" t="e">
            <v>#N/A</v>
          </cell>
          <cell r="C3351">
            <v>0</v>
          </cell>
        </row>
        <row r="3352">
          <cell r="A3352" t="e">
            <v>#N/A</v>
          </cell>
          <cell r="C3352">
            <v>0</v>
          </cell>
        </row>
        <row r="3353">
          <cell r="A3353" t="e">
            <v>#N/A</v>
          </cell>
          <cell r="C3353">
            <v>0</v>
          </cell>
        </row>
        <row r="3354">
          <cell r="A3354" t="e">
            <v>#N/A</v>
          </cell>
          <cell r="C3354">
            <v>0</v>
          </cell>
        </row>
        <row r="3355">
          <cell r="A3355" t="e">
            <v>#N/A</v>
          </cell>
          <cell r="C3355">
            <v>0</v>
          </cell>
        </row>
        <row r="3356">
          <cell r="A3356" t="e">
            <v>#N/A</v>
          </cell>
          <cell r="C3356">
            <v>0</v>
          </cell>
        </row>
        <row r="3357">
          <cell r="A3357" t="e">
            <v>#N/A</v>
          </cell>
          <cell r="C3357">
            <v>0</v>
          </cell>
        </row>
        <row r="3358">
          <cell r="A3358" t="e">
            <v>#N/A</v>
          </cell>
          <cell r="C3358">
            <v>0</v>
          </cell>
        </row>
        <row r="3359">
          <cell r="A3359" t="e">
            <v>#N/A</v>
          </cell>
          <cell r="C3359">
            <v>0</v>
          </cell>
        </row>
        <row r="3360">
          <cell r="A3360" t="e">
            <v>#N/A</v>
          </cell>
          <cell r="C3360">
            <v>0</v>
          </cell>
        </row>
        <row r="3361">
          <cell r="A3361" t="e">
            <v>#N/A</v>
          </cell>
          <cell r="C3361">
            <v>0</v>
          </cell>
        </row>
        <row r="3362">
          <cell r="A3362" t="e">
            <v>#N/A</v>
          </cell>
          <cell r="C3362">
            <v>0</v>
          </cell>
        </row>
        <row r="3363">
          <cell r="A3363" t="e">
            <v>#N/A</v>
          </cell>
          <cell r="C3363">
            <v>0</v>
          </cell>
        </row>
        <row r="3364">
          <cell r="A3364" t="e">
            <v>#N/A</v>
          </cell>
          <cell r="C3364">
            <v>0</v>
          </cell>
        </row>
        <row r="3365">
          <cell r="A3365" t="e">
            <v>#N/A</v>
          </cell>
          <cell r="C3365">
            <v>0</v>
          </cell>
        </row>
        <row r="3366">
          <cell r="A3366" t="e">
            <v>#N/A</v>
          </cell>
          <cell r="C3366">
            <v>0</v>
          </cell>
        </row>
        <row r="3367">
          <cell r="A3367" t="e">
            <v>#N/A</v>
          </cell>
          <cell r="C3367">
            <v>0</v>
          </cell>
        </row>
        <row r="3368">
          <cell r="A3368" t="e">
            <v>#N/A</v>
          </cell>
          <cell r="C3368">
            <v>0</v>
          </cell>
        </row>
        <row r="3369">
          <cell r="A3369" t="e">
            <v>#N/A</v>
          </cell>
          <cell r="C3369">
            <v>0</v>
          </cell>
        </row>
        <row r="3370">
          <cell r="A3370" t="e">
            <v>#N/A</v>
          </cell>
          <cell r="C3370">
            <v>0</v>
          </cell>
        </row>
        <row r="3371">
          <cell r="A3371" t="e">
            <v>#N/A</v>
          </cell>
          <cell r="C3371">
            <v>0</v>
          </cell>
        </row>
        <row r="3372">
          <cell r="A3372" t="e">
            <v>#N/A</v>
          </cell>
          <cell r="C3372">
            <v>0</v>
          </cell>
        </row>
        <row r="3373">
          <cell r="A3373" t="e">
            <v>#N/A</v>
          </cell>
          <cell r="C3373">
            <v>0</v>
          </cell>
        </row>
        <row r="3374">
          <cell r="A3374" t="e">
            <v>#N/A</v>
          </cell>
          <cell r="C3374">
            <v>0</v>
          </cell>
        </row>
        <row r="3375">
          <cell r="A3375" t="e">
            <v>#N/A</v>
          </cell>
          <cell r="C3375">
            <v>0</v>
          </cell>
        </row>
        <row r="3376">
          <cell r="A3376" t="e">
            <v>#N/A</v>
          </cell>
          <cell r="C3376">
            <v>0</v>
          </cell>
        </row>
        <row r="3377">
          <cell r="A3377" t="e">
            <v>#N/A</v>
          </cell>
          <cell r="C3377">
            <v>0</v>
          </cell>
        </row>
        <row r="3378">
          <cell r="A3378" t="e">
            <v>#N/A</v>
          </cell>
          <cell r="C3378">
            <v>0</v>
          </cell>
        </row>
        <row r="3379">
          <cell r="A3379" t="e">
            <v>#N/A</v>
          </cell>
          <cell r="C3379">
            <v>0</v>
          </cell>
        </row>
        <row r="3380">
          <cell r="A3380" t="e">
            <v>#N/A</v>
          </cell>
          <cell r="C3380">
            <v>0</v>
          </cell>
        </row>
        <row r="3381">
          <cell r="A3381" t="e">
            <v>#N/A</v>
          </cell>
          <cell r="C3381">
            <v>0</v>
          </cell>
        </row>
        <row r="3382">
          <cell r="A3382" t="e">
            <v>#N/A</v>
          </cell>
          <cell r="C3382">
            <v>0</v>
          </cell>
        </row>
        <row r="3383">
          <cell r="A3383" t="e">
            <v>#N/A</v>
          </cell>
          <cell r="C3383">
            <v>0</v>
          </cell>
        </row>
        <row r="3384">
          <cell r="A3384" t="e">
            <v>#N/A</v>
          </cell>
          <cell r="C3384">
            <v>0</v>
          </cell>
        </row>
        <row r="3385">
          <cell r="A3385" t="e">
            <v>#N/A</v>
          </cell>
          <cell r="C3385">
            <v>0</v>
          </cell>
        </row>
        <row r="3386">
          <cell r="A3386" t="e">
            <v>#N/A</v>
          </cell>
          <cell r="C3386">
            <v>0</v>
          </cell>
        </row>
        <row r="3387">
          <cell r="A3387" t="e">
            <v>#N/A</v>
          </cell>
          <cell r="C3387">
            <v>0</v>
          </cell>
        </row>
        <row r="3388">
          <cell r="A3388" t="e">
            <v>#N/A</v>
          </cell>
          <cell r="C3388">
            <v>0</v>
          </cell>
        </row>
        <row r="3389">
          <cell r="A3389" t="e">
            <v>#N/A</v>
          </cell>
          <cell r="C3389">
            <v>0</v>
          </cell>
        </row>
        <row r="3390">
          <cell r="A3390" t="e">
            <v>#N/A</v>
          </cell>
          <cell r="C3390">
            <v>0</v>
          </cell>
        </row>
        <row r="3391">
          <cell r="A3391" t="e">
            <v>#N/A</v>
          </cell>
          <cell r="C3391">
            <v>0</v>
          </cell>
        </row>
        <row r="3392">
          <cell r="A3392" t="e">
            <v>#N/A</v>
          </cell>
          <cell r="C3392">
            <v>0</v>
          </cell>
        </row>
        <row r="3393">
          <cell r="A3393" t="e">
            <v>#N/A</v>
          </cell>
          <cell r="C3393">
            <v>0</v>
          </cell>
        </row>
        <row r="3394">
          <cell r="A3394" t="e">
            <v>#N/A</v>
          </cell>
          <cell r="C3394">
            <v>0</v>
          </cell>
        </row>
        <row r="3395">
          <cell r="A3395" t="e">
            <v>#N/A</v>
          </cell>
          <cell r="C3395">
            <v>0</v>
          </cell>
        </row>
        <row r="3396">
          <cell r="A3396" t="e">
            <v>#N/A</v>
          </cell>
          <cell r="C3396">
            <v>0</v>
          </cell>
        </row>
        <row r="3397">
          <cell r="A3397" t="e">
            <v>#N/A</v>
          </cell>
          <cell r="C3397">
            <v>0</v>
          </cell>
        </row>
        <row r="3398">
          <cell r="A3398" t="e">
            <v>#N/A</v>
          </cell>
          <cell r="C3398">
            <v>0</v>
          </cell>
        </row>
        <row r="3399">
          <cell r="A3399" t="e">
            <v>#N/A</v>
          </cell>
          <cell r="C3399">
            <v>0</v>
          </cell>
        </row>
        <row r="3400">
          <cell r="A3400" t="e">
            <v>#N/A</v>
          </cell>
          <cell r="C3400">
            <v>0</v>
          </cell>
        </row>
        <row r="3401">
          <cell r="A3401" t="e">
            <v>#N/A</v>
          </cell>
          <cell r="C3401">
            <v>0</v>
          </cell>
        </row>
        <row r="3402">
          <cell r="A3402" t="e">
            <v>#N/A</v>
          </cell>
          <cell r="C3402">
            <v>0</v>
          </cell>
        </row>
        <row r="3403">
          <cell r="A3403" t="e">
            <v>#N/A</v>
          </cell>
          <cell r="C3403">
            <v>0</v>
          </cell>
        </row>
        <row r="3404">
          <cell r="A3404" t="e">
            <v>#N/A</v>
          </cell>
          <cell r="C3404">
            <v>0</v>
          </cell>
        </row>
        <row r="3405">
          <cell r="A3405" t="e">
            <v>#N/A</v>
          </cell>
          <cell r="C3405">
            <v>0</v>
          </cell>
        </row>
        <row r="3406">
          <cell r="A3406" t="e">
            <v>#N/A</v>
          </cell>
          <cell r="C3406">
            <v>0</v>
          </cell>
        </row>
        <row r="3407">
          <cell r="A3407" t="e">
            <v>#N/A</v>
          </cell>
          <cell r="C3407">
            <v>0</v>
          </cell>
        </row>
        <row r="3408">
          <cell r="A3408" t="e">
            <v>#N/A</v>
          </cell>
          <cell r="C3408">
            <v>0</v>
          </cell>
        </row>
        <row r="3409">
          <cell r="A3409" t="e">
            <v>#N/A</v>
          </cell>
          <cell r="C3409">
            <v>0</v>
          </cell>
        </row>
        <row r="3410">
          <cell r="A3410" t="e">
            <v>#N/A</v>
          </cell>
          <cell r="C3410">
            <v>0</v>
          </cell>
        </row>
        <row r="3411">
          <cell r="A3411" t="e">
            <v>#N/A</v>
          </cell>
          <cell r="C3411">
            <v>0</v>
          </cell>
        </row>
        <row r="3412">
          <cell r="A3412" t="e">
            <v>#N/A</v>
          </cell>
          <cell r="C3412">
            <v>0</v>
          </cell>
        </row>
        <row r="3413">
          <cell r="A3413" t="e">
            <v>#N/A</v>
          </cell>
          <cell r="C3413">
            <v>0</v>
          </cell>
        </row>
        <row r="3414">
          <cell r="A3414" t="e">
            <v>#N/A</v>
          </cell>
          <cell r="C3414">
            <v>0</v>
          </cell>
        </row>
        <row r="3415">
          <cell r="A3415" t="e">
            <v>#N/A</v>
          </cell>
          <cell r="C3415">
            <v>0</v>
          </cell>
        </row>
        <row r="3416">
          <cell r="A3416" t="e">
            <v>#N/A</v>
          </cell>
          <cell r="C3416">
            <v>0</v>
          </cell>
        </row>
        <row r="3417">
          <cell r="A3417" t="e">
            <v>#N/A</v>
          </cell>
          <cell r="C3417">
            <v>0</v>
          </cell>
        </row>
        <row r="3418">
          <cell r="A3418" t="e">
            <v>#N/A</v>
          </cell>
          <cell r="C3418">
            <v>0</v>
          </cell>
        </row>
        <row r="3419">
          <cell r="A3419" t="e">
            <v>#N/A</v>
          </cell>
          <cell r="C3419">
            <v>0</v>
          </cell>
        </row>
        <row r="3420">
          <cell r="A3420" t="e">
            <v>#N/A</v>
          </cell>
          <cell r="C3420">
            <v>0</v>
          </cell>
        </row>
        <row r="3421">
          <cell r="A3421" t="e">
            <v>#N/A</v>
          </cell>
          <cell r="C3421">
            <v>0</v>
          </cell>
        </row>
        <row r="3422">
          <cell r="A3422" t="e">
            <v>#N/A</v>
          </cell>
          <cell r="C3422">
            <v>0</v>
          </cell>
        </row>
        <row r="3423">
          <cell r="A3423" t="e">
            <v>#N/A</v>
          </cell>
          <cell r="C3423">
            <v>0</v>
          </cell>
        </row>
        <row r="3424">
          <cell r="A3424" t="e">
            <v>#N/A</v>
          </cell>
          <cell r="C3424">
            <v>0</v>
          </cell>
        </row>
        <row r="3425">
          <cell r="A3425" t="e">
            <v>#N/A</v>
          </cell>
          <cell r="C3425">
            <v>0</v>
          </cell>
        </row>
        <row r="3426">
          <cell r="A3426" t="e">
            <v>#N/A</v>
          </cell>
          <cell r="C3426">
            <v>0</v>
          </cell>
        </row>
        <row r="3427">
          <cell r="A3427" t="e">
            <v>#N/A</v>
          </cell>
          <cell r="C3427">
            <v>0</v>
          </cell>
        </row>
        <row r="3428">
          <cell r="A3428" t="e">
            <v>#N/A</v>
          </cell>
          <cell r="C3428">
            <v>0</v>
          </cell>
        </row>
        <row r="3429">
          <cell r="A3429" t="e">
            <v>#N/A</v>
          </cell>
          <cell r="C3429">
            <v>0</v>
          </cell>
        </row>
        <row r="3430">
          <cell r="A3430" t="e">
            <v>#N/A</v>
          </cell>
          <cell r="C3430">
            <v>0</v>
          </cell>
        </row>
        <row r="3431">
          <cell r="A3431" t="e">
            <v>#N/A</v>
          </cell>
          <cell r="C3431">
            <v>0</v>
          </cell>
        </row>
        <row r="3432">
          <cell r="A3432" t="e">
            <v>#N/A</v>
          </cell>
          <cell r="C3432">
            <v>0</v>
          </cell>
        </row>
        <row r="3433">
          <cell r="A3433" t="e">
            <v>#N/A</v>
          </cell>
          <cell r="C3433">
            <v>0</v>
          </cell>
        </row>
        <row r="3434">
          <cell r="A3434" t="e">
            <v>#N/A</v>
          </cell>
          <cell r="C3434">
            <v>0</v>
          </cell>
        </row>
        <row r="3435">
          <cell r="A3435" t="e">
            <v>#N/A</v>
          </cell>
          <cell r="C3435">
            <v>0</v>
          </cell>
        </row>
        <row r="3436">
          <cell r="A3436" t="e">
            <v>#N/A</v>
          </cell>
          <cell r="C3436">
            <v>0</v>
          </cell>
        </row>
        <row r="3437">
          <cell r="A3437" t="e">
            <v>#N/A</v>
          </cell>
          <cell r="C3437">
            <v>0</v>
          </cell>
        </row>
        <row r="3438">
          <cell r="A3438" t="e">
            <v>#N/A</v>
          </cell>
          <cell r="C3438">
            <v>0</v>
          </cell>
        </row>
        <row r="3439">
          <cell r="A3439" t="e">
            <v>#N/A</v>
          </cell>
          <cell r="C3439">
            <v>0</v>
          </cell>
        </row>
        <row r="3440">
          <cell r="A3440" t="e">
            <v>#N/A</v>
          </cell>
          <cell r="C3440">
            <v>0</v>
          </cell>
        </row>
        <row r="3441">
          <cell r="A3441" t="e">
            <v>#N/A</v>
          </cell>
          <cell r="C3441">
            <v>0</v>
          </cell>
        </row>
        <row r="3442">
          <cell r="A3442" t="e">
            <v>#N/A</v>
          </cell>
          <cell r="C3442">
            <v>0</v>
          </cell>
        </row>
        <row r="3443">
          <cell r="A3443" t="e">
            <v>#N/A</v>
          </cell>
          <cell r="C3443">
            <v>0</v>
          </cell>
        </row>
        <row r="3444">
          <cell r="A3444" t="e">
            <v>#N/A</v>
          </cell>
          <cell r="C3444">
            <v>0</v>
          </cell>
        </row>
        <row r="3445">
          <cell r="A3445" t="e">
            <v>#N/A</v>
          </cell>
          <cell r="C3445">
            <v>0</v>
          </cell>
        </row>
        <row r="3446">
          <cell r="A3446" t="e">
            <v>#N/A</v>
          </cell>
          <cell r="C3446">
            <v>0</v>
          </cell>
        </row>
        <row r="3447">
          <cell r="A3447" t="e">
            <v>#N/A</v>
          </cell>
          <cell r="C3447">
            <v>0</v>
          </cell>
        </row>
        <row r="3448">
          <cell r="A3448" t="e">
            <v>#N/A</v>
          </cell>
          <cell r="C3448">
            <v>0</v>
          </cell>
        </row>
        <row r="3449">
          <cell r="A3449" t="e">
            <v>#N/A</v>
          </cell>
          <cell r="C3449">
            <v>0</v>
          </cell>
        </row>
        <row r="3450">
          <cell r="A3450" t="e">
            <v>#N/A</v>
          </cell>
          <cell r="C3450">
            <v>0</v>
          </cell>
        </row>
        <row r="3451">
          <cell r="A3451" t="e">
            <v>#N/A</v>
          </cell>
          <cell r="C3451">
            <v>0</v>
          </cell>
        </row>
        <row r="3452">
          <cell r="A3452" t="e">
            <v>#N/A</v>
          </cell>
          <cell r="C3452">
            <v>0</v>
          </cell>
        </row>
        <row r="3453">
          <cell r="A3453" t="e">
            <v>#N/A</v>
          </cell>
          <cell r="C3453">
            <v>0</v>
          </cell>
        </row>
        <row r="3454">
          <cell r="A3454" t="e">
            <v>#N/A</v>
          </cell>
          <cell r="C3454">
            <v>0</v>
          </cell>
        </row>
        <row r="3455">
          <cell r="A3455" t="e">
            <v>#N/A</v>
          </cell>
          <cell r="C3455">
            <v>0</v>
          </cell>
        </row>
        <row r="3456">
          <cell r="A3456" t="e">
            <v>#N/A</v>
          </cell>
          <cell r="C3456">
            <v>0</v>
          </cell>
        </row>
        <row r="3457">
          <cell r="A3457" t="e">
            <v>#N/A</v>
          </cell>
          <cell r="C3457">
            <v>0</v>
          </cell>
        </row>
        <row r="3458">
          <cell r="A3458" t="e">
            <v>#N/A</v>
          </cell>
          <cell r="C3458">
            <v>0</v>
          </cell>
        </row>
        <row r="3459">
          <cell r="A3459" t="e">
            <v>#N/A</v>
          </cell>
          <cell r="C3459">
            <v>0</v>
          </cell>
        </row>
        <row r="3460">
          <cell r="A3460" t="e">
            <v>#N/A</v>
          </cell>
          <cell r="C3460">
            <v>0</v>
          </cell>
        </row>
        <row r="3461">
          <cell r="A3461" t="e">
            <v>#N/A</v>
          </cell>
          <cell r="C3461">
            <v>0</v>
          </cell>
        </row>
        <row r="3462">
          <cell r="A3462" t="e">
            <v>#N/A</v>
          </cell>
          <cell r="C3462">
            <v>0</v>
          </cell>
        </row>
        <row r="3463">
          <cell r="A3463" t="e">
            <v>#N/A</v>
          </cell>
          <cell r="C3463">
            <v>0</v>
          </cell>
        </row>
        <row r="3464">
          <cell r="A3464" t="e">
            <v>#N/A</v>
          </cell>
          <cell r="C3464">
            <v>0</v>
          </cell>
        </row>
        <row r="3465">
          <cell r="A3465" t="e">
            <v>#N/A</v>
          </cell>
          <cell r="C3465">
            <v>0</v>
          </cell>
        </row>
        <row r="3466">
          <cell r="A3466" t="e">
            <v>#N/A</v>
          </cell>
          <cell r="C3466">
            <v>0</v>
          </cell>
        </row>
        <row r="3467">
          <cell r="A3467" t="e">
            <v>#N/A</v>
          </cell>
          <cell r="C3467">
            <v>0</v>
          </cell>
        </row>
        <row r="3468">
          <cell r="A3468" t="e">
            <v>#N/A</v>
          </cell>
          <cell r="C3468">
            <v>0</v>
          </cell>
        </row>
        <row r="3469">
          <cell r="A3469" t="e">
            <v>#N/A</v>
          </cell>
          <cell r="C3469">
            <v>0</v>
          </cell>
        </row>
        <row r="3470">
          <cell r="A3470" t="e">
            <v>#N/A</v>
          </cell>
          <cell r="C3470">
            <v>0</v>
          </cell>
        </row>
        <row r="3471">
          <cell r="A3471" t="e">
            <v>#N/A</v>
          </cell>
          <cell r="C3471">
            <v>0</v>
          </cell>
        </row>
        <row r="3472">
          <cell r="A3472" t="e">
            <v>#N/A</v>
          </cell>
          <cell r="C3472">
            <v>0</v>
          </cell>
        </row>
        <row r="3473">
          <cell r="A3473" t="e">
            <v>#N/A</v>
          </cell>
          <cell r="C3473">
            <v>0</v>
          </cell>
        </row>
        <row r="3474">
          <cell r="A3474" t="e">
            <v>#N/A</v>
          </cell>
          <cell r="C3474">
            <v>0</v>
          </cell>
        </row>
        <row r="3475">
          <cell r="A3475" t="e">
            <v>#N/A</v>
          </cell>
          <cell r="C3475">
            <v>0</v>
          </cell>
        </row>
        <row r="3476">
          <cell r="A3476" t="e">
            <v>#N/A</v>
          </cell>
          <cell r="C3476">
            <v>0</v>
          </cell>
        </row>
        <row r="3477">
          <cell r="A3477" t="e">
            <v>#N/A</v>
          </cell>
          <cell r="C3477">
            <v>0</v>
          </cell>
        </row>
        <row r="3478">
          <cell r="A3478" t="e">
            <v>#N/A</v>
          </cell>
          <cell r="C3478">
            <v>0</v>
          </cell>
        </row>
        <row r="3479">
          <cell r="A3479" t="e">
            <v>#N/A</v>
          </cell>
          <cell r="C3479">
            <v>0</v>
          </cell>
        </row>
        <row r="3480">
          <cell r="A3480" t="e">
            <v>#N/A</v>
          </cell>
          <cell r="C3480">
            <v>0</v>
          </cell>
        </row>
        <row r="3481">
          <cell r="A3481" t="e">
            <v>#N/A</v>
          </cell>
          <cell r="C3481">
            <v>0</v>
          </cell>
        </row>
        <row r="3482">
          <cell r="A3482" t="e">
            <v>#N/A</v>
          </cell>
          <cell r="C3482">
            <v>0</v>
          </cell>
        </row>
        <row r="3483">
          <cell r="A3483" t="e">
            <v>#N/A</v>
          </cell>
          <cell r="C3483">
            <v>0</v>
          </cell>
        </row>
        <row r="3484">
          <cell r="A3484" t="e">
            <v>#N/A</v>
          </cell>
          <cell r="C3484">
            <v>0</v>
          </cell>
        </row>
        <row r="3485">
          <cell r="A3485" t="e">
            <v>#N/A</v>
          </cell>
          <cell r="C3485">
            <v>0</v>
          </cell>
        </row>
        <row r="3486">
          <cell r="A3486" t="e">
            <v>#N/A</v>
          </cell>
          <cell r="C3486">
            <v>0</v>
          </cell>
        </row>
        <row r="3487">
          <cell r="A3487" t="e">
            <v>#N/A</v>
          </cell>
          <cell r="C3487">
            <v>0</v>
          </cell>
        </row>
        <row r="3488">
          <cell r="A3488" t="e">
            <v>#N/A</v>
          </cell>
          <cell r="C3488">
            <v>0</v>
          </cell>
        </row>
        <row r="3489">
          <cell r="A3489" t="e">
            <v>#N/A</v>
          </cell>
          <cell r="C3489">
            <v>0</v>
          </cell>
        </row>
        <row r="3490">
          <cell r="A3490" t="e">
            <v>#N/A</v>
          </cell>
          <cell r="C3490">
            <v>0</v>
          </cell>
        </row>
        <row r="3491">
          <cell r="A3491" t="e">
            <v>#N/A</v>
          </cell>
          <cell r="C3491">
            <v>0</v>
          </cell>
        </row>
        <row r="3492">
          <cell r="A3492" t="e">
            <v>#N/A</v>
          </cell>
          <cell r="C3492">
            <v>0</v>
          </cell>
        </row>
        <row r="3493">
          <cell r="A3493" t="e">
            <v>#N/A</v>
          </cell>
          <cell r="C3493">
            <v>0</v>
          </cell>
        </row>
        <row r="3494">
          <cell r="A3494" t="e">
            <v>#N/A</v>
          </cell>
          <cell r="C3494">
            <v>0</v>
          </cell>
        </row>
        <row r="3495">
          <cell r="A3495" t="e">
            <v>#N/A</v>
          </cell>
          <cell r="C3495">
            <v>0</v>
          </cell>
        </row>
        <row r="3496">
          <cell r="A3496" t="e">
            <v>#N/A</v>
          </cell>
          <cell r="C3496">
            <v>0</v>
          </cell>
        </row>
        <row r="3497">
          <cell r="A3497" t="e">
            <v>#N/A</v>
          </cell>
          <cell r="C3497">
            <v>0</v>
          </cell>
        </row>
        <row r="3498">
          <cell r="A3498" t="e">
            <v>#N/A</v>
          </cell>
          <cell r="C3498">
            <v>0</v>
          </cell>
        </row>
        <row r="3499">
          <cell r="A3499" t="e">
            <v>#N/A</v>
          </cell>
          <cell r="C3499">
            <v>0</v>
          </cell>
        </row>
        <row r="3500">
          <cell r="A3500" t="e">
            <v>#N/A</v>
          </cell>
          <cell r="C3500">
            <v>0</v>
          </cell>
        </row>
        <row r="3501">
          <cell r="A3501" t="e">
            <v>#N/A</v>
          </cell>
          <cell r="C3501">
            <v>0</v>
          </cell>
        </row>
        <row r="3502">
          <cell r="A3502" t="e">
            <v>#N/A</v>
          </cell>
          <cell r="C3502">
            <v>0</v>
          </cell>
        </row>
        <row r="3503">
          <cell r="A3503" t="e">
            <v>#N/A</v>
          </cell>
          <cell r="C3503">
            <v>0</v>
          </cell>
        </row>
        <row r="3504">
          <cell r="A3504" t="e">
            <v>#N/A</v>
          </cell>
          <cell r="C3504">
            <v>0</v>
          </cell>
        </row>
        <row r="3505">
          <cell r="A3505" t="e">
            <v>#N/A</v>
          </cell>
          <cell r="C3505">
            <v>0</v>
          </cell>
        </row>
        <row r="3506">
          <cell r="A3506" t="e">
            <v>#N/A</v>
          </cell>
          <cell r="C3506">
            <v>0</v>
          </cell>
        </row>
        <row r="3507">
          <cell r="A3507" t="e">
            <v>#N/A</v>
          </cell>
          <cell r="C3507">
            <v>0</v>
          </cell>
        </row>
        <row r="3508">
          <cell r="A3508" t="e">
            <v>#N/A</v>
          </cell>
          <cell r="C3508">
            <v>0</v>
          </cell>
        </row>
        <row r="3509">
          <cell r="A3509" t="e">
            <v>#N/A</v>
          </cell>
          <cell r="C3509">
            <v>0</v>
          </cell>
        </row>
        <row r="3510">
          <cell r="A3510" t="e">
            <v>#N/A</v>
          </cell>
          <cell r="C3510">
            <v>0</v>
          </cell>
        </row>
        <row r="3511">
          <cell r="A3511" t="e">
            <v>#N/A</v>
          </cell>
          <cell r="C3511">
            <v>0</v>
          </cell>
        </row>
        <row r="3512">
          <cell r="A3512" t="e">
            <v>#N/A</v>
          </cell>
          <cell r="C3512">
            <v>0</v>
          </cell>
        </row>
        <row r="3513">
          <cell r="A3513" t="e">
            <v>#N/A</v>
          </cell>
          <cell r="C3513">
            <v>0</v>
          </cell>
        </row>
        <row r="3514">
          <cell r="A3514" t="e">
            <v>#N/A</v>
          </cell>
          <cell r="C3514">
            <v>0</v>
          </cell>
        </row>
        <row r="3515">
          <cell r="A3515" t="e">
            <v>#N/A</v>
          </cell>
          <cell r="C3515">
            <v>0</v>
          </cell>
        </row>
        <row r="3516">
          <cell r="A3516" t="e">
            <v>#N/A</v>
          </cell>
          <cell r="C3516">
            <v>0</v>
          </cell>
        </row>
        <row r="3517">
          <cell r="A3517" t="e">
            <v>#N/A</v>
          </cell>
          <cell r="C3517">
            <v>0</v>
          </cell>
        </row>
        <row r="3518">
          <cell r="A3518" t="e">
            <v>#N/A</v>
          </cell>
          <cell r="C3518">
            <v>0</v>
          </cell>
        </row>
        <row r="3519">
          <cell r="A3519" t="e">
            <v>#N/A</v>
          </cell>
          <cell r="C3519">
            <v>0</v>
          </cell>
        </row>
        <row r="3520">
          <cell r="A3520" t="e">
            <v>#N/A</v>
          </cell>
          <cell r="C3520">
            <v>0</v>
          </cell>
        </row>
        <row r="3521">
          <cell r="A3521" t="e">
            <v>#N/A</v>
          </cell>
          <cell r="C3521">
            <v>0</v>
          </cell>
        </row>
        <row r="3522">
          <cell r="A3522" t="e">
            <v>#N/A</v>
          </cell>
          <cell r="C3522">
            <v>0</v>
          </cell>
        </row>
        <row r="3523">
          <cell r="A3523" t="e">
            <v>#N/A</v>
          </cell>
          <cell r="C3523">
            <v>0</v>
          </cell>
        </row>
        <row r="3524">
          <cell r="A3524" t="e">
            <v>#N/A</v>
          </cell>
          <cell r="C3524">
            <v>0</v>
          </cell>
        </row>
        <row r="3525">
          <cell r="A3525" t="e">
            <v>#N/A</v>
          </cell>
          <cell r="C3525">
            <v>0</v>
          </cell>
        </row>
        <row r="3526">
          <cell r="A3526" t="e">
            <v>#N/A</v>
          </cell>
          <cell r="C3526">
            <v>0</v>
          </cell>
        </row>
        <row r="3527">
          <cell r="A3527" t="e">
            <v>#N/A</v>
          </cell>
          <cell r="C3527">
            <v>0</v>
          </cell>
        </row>
        <row r="3528">
          <cell r="A3528" t="e">
            <v>#N/A</v>
          </cell>
          <cell r="C3528">
            <v>0</v>
          </cell>
        </row>
        <row r="3529">
          <cell r="A3529" t="e">
            <v>#N/A</v>
          </cell>
          <cell r="C3529">
            <v>0</v>
          </cell>
        </row>
        <row r="3530">
          <cell r="A3530" t="e">
            <v>#N/A</v>
          </cell>
          <cell r="C3530">
            <v>0</v>
          </cell>
        </row>
        <row r="3531">
          <cell r="A3531" t="e">
            <v>#N/A</v>
          </cell>
          <cell r="C3531">
            <v>0</v>
          </cell>
        </row>
        <row r="3532">
          <cell r="A3532" t="e">
            <v>#N/A</v>
          </cell>
          <cell r="C3532">
            <v>0</v>
          </cell>
        </row>
        <row r="3533">
          <cell r="A3533" t="e">
            <v>#N/A</v>
          </cell>
          <cell r="C3533">
            <v>0</v>
          </cell>
        </row>
        <row r="3534">
          <cell r="A3534" t="e">
            <v>#N/A</v>
          </cell>
          <cell r="C3534">
            <v>0</v>
          </cell>
        </row>
        <row r="3535">
          <cell r="A3535" t="e">
            <v>#N/A</v>
          </cell>
          <cell r="C3535">
            <v>0</v>
          </cell>
        </row>
        <row r="3536">
          <cell r="A3536" t="e">
            <v>#N/A</v>
          </cell>
          <cell r="C3536">
            <v>0</v>
          </cell>
        </row>
        <row r="3537">
          <cell r="A3537" t="e">
            <v>#N/A</v>
          </cell>
          <cell r="C3537">
            <v>0</v>
          </cell>
        </row>
        <row r="3538">
          <cell r="A3538" t="e">
            <v>#N/A</v>
          </cell>
          <cell r="C3538">
            <v>0</v>
          </cell>
        </row>
        <row r="3539">
          <cell r="A3539" t="e">
            <v>#N/A</v>
          </cell>
          <cell r="C3539">
            <v>0</v>
          </cell>
        </row>
        <row r="3540">
          <cell r="A3540" t="e">
            <v>#N/A</v>
          </cell>
          <cell r="C3540">
            <v>0</v>
          </cell>
        </row>
        <row r="3541">
          <cell r="A3541" t="e">
            <v>#N/A</v>
          </cell>
          <cell r="C3541">
            <v>0</v>
          </cell>
        </row>
        <row r="3542">
          <cell r="A3542" t="e">
            <v>#N/A</v>
          </cell>
          <cell r="C3542">
            <v>0</v>
          </cell>
        </row>
        <row r="3543">
          <cell r="A3543" t="e">
            <v>#N/A</v>
          </cell>
          <cell r="C3543">
            <v>0</v>
          </cell>
        </row>
        <row r="3544">
          <cell r="A3544" t="e">
            <v>#N/A</v>
          </cell>
          <cell r="C3544">
            <v>0</v>
          </cell>
        </row>
        <row r="3545">
          <cell r="A3545" t="e">
            <v>#N/A</v>
          </cell>
          <cell r="C3545">
            <v>0</v>
          </cell>
        </row>
        <row r="3546">
          <cell r="A3546" t="e">
            <v>#N/A</v>
          </cell>
          <cell r="C3546">
            <v>0</v>
          </cell>
        </row>
        <row r="3547">
          <cell r="A3547" t="e">
            <v>#N/A</v>
          </cell>
          <cell r="C3547">
            <v>0</v>
          </cell>
        </row>
        <row r="3548">
          <cell r="A3548" t="e">
            <v>#N/A</v>
          </cell>
          <cell r="C3548">
            <v>0</v>
          </cell>
        </row>
        <row r="3549">
          <cell r="A3549" t="e">
            <v>#N/A</v>
          </cell>
          <cell r="C3549">
            <v>0</v>
          </cell>
        </row>
        <row r="3550">
          <cell r="A3550" t="e">
            <v>#N/A</v>
          </cell>
          <cell r="C3550">
            <v>0</v>
          </cell>
        </row>
        <row r="3551">
          <cell r="A3551" t="e">
            <v>#N/A</v>
          </cell>
          <cell r="C3551">
            <v>0</v>
          </cell>
        </row>
        <row r="3552">
          <cell r="A3552" t="e">
            <v>#N/A</v>
          </cell>
          <cell r="C3552">
            <v>0</v>
          </cell>
        </row>
        <row r="3553">
          <cell r="A3553" t="e">
            <v>#N/A</v>
          </cell>
          <cell r="C3553">
            <v>0</v>
          </cell>
        </row>
        <row r="3554">
          <cell r="A3554" t="e">
            <v>#N/A</v>
          </cell>
          <cell r="C3554">
            <v>0</v>
          </cell>
        </row>
        <row r="3555">
          <cell r="A3555" t="e">
            <v>#N/A</v>
          </cell>
          <cell r="C3555">
            <v>0</v>
          </cell>
        </row>
        <row r="3556">
          <cell r="A3556" t="e">
            <v>#N/A</v>
          </cell>
          <cell r="C3556">
            <v>0</v>
          </cell>
        </row>
        <row r="3557">
          <cell r="A3557" t="e">
            <v>#N/A</v>
          </cell>
          <cell r="C3557">
            <v>0</v>
          </cell>
        </row>
        <row r="3558">
          <cell r="A3558" t="e">
            <v>#N/A</v>
          </cell>
          <cell r="C3558">
            <v>0</v>
          </cell>
        </row>
        <row r="3559">
          <cell r="A3559" t="e">
            <v>#N/A</v>
          </cell>
          <cell r="C3559">
            <v>0</v>
          </cell>
        </row>
        <row r="3560">
          <cell r="A3560" t="e">
            <v>#N/A</v>
          </cell>
          <cell r="C3560">
            <v>0</v>
          </cell>
        </row>
        <row r="3561">
          <cell r="A3561" t="e">
            <v>#N/A</v>
          </cell>
          <cell r="C3561">
            <v>0</v>
          </cell>
        </row>
        <row r="3562">
          <cell r="A3562" t="e">
            <v>#N/A</v>
          </cell>
          <cell r="C3562">
            <v>0</v>
          </cell>
        </row>
        <row r="3563">
          <cell r="A3563" t="e">
            <v>#N/A</v>
          </cell>
          <cell r="C3563">
            <v>0</v>
          </cell>
        </row>
        <row r="3564">
          <cell r="A3564" t="e">
            <v>#N/A</v>
          </cell>
          <cell r="C3564">
            <v>0</v>
          </cell>
        </row>
        <row r="3565">
          <cell r="A3565" t="e">
            <v>#N/A</v>
          </cell>
          <cell r="C3565">
            <v>0</v>
          </cell>
        </row>
        <row r="3566">
          <cell r="A3566" t="e">
            <v>#N/A</v>
          </cell>
          <cell r="C3566">
            <v>0</v>
          </cell>
        </row>
        <row r="3567">
          <cell r="A3567" t="e">
            <v>#N/A</v>
          </cell>
          <cell r="C3567">
            <v>0</v>
          </cell>
        </row>
        <row r="3568">
          <cell r="A3568" t="e">
            <v>#N/A</v>
          </cell>
          <cell r="C3568">
            <v>0</v>
          </cell>
        </row>
        <row r="3569">
          <cell r="A3569" t="e">
            <v>#N/A</v>
          </cell>
          <cell r="C3569">
            <v>0</v>
          </cell>
        </row>
        <row r="3570">
          <cell r="A3570" t="e">
            <v>#N/A</v>
          </cell>
          <cell r="C3570">
            <v>0</v>
          </cell>
        </row>
        <row r="3571">
          <cell r="A3571" t="e">
            <v>#N/A</v>
          </cell>
          <cell r="C3571">
            <v>0</v>
          </cell>
        </row>
        <row r="3572">
          <cell r="A3572" t="e">
            <v>#N/A</v>
          </cell>
          <cell r="C3572">
            <v>0</v>
          </cell>
        </row>
        <row r="3573">
          <cell r="A3573" t="e">
            <v>#N/A</v>
          </cell>
          <cell r="C3573">
            <v>0</v>
          </cell>
        </row>
        <row r="3574">
          <cell r="A3574" t="e">
            <v>#N/A</v>
          </cell>
          <cell r="C3574">
            <v>0</v>
          </cell>
        </row>
        <row r="3575">
          <cell r="A3575" t="e">
            <v>#N/A</v>
          </cell>
          <cell r="C3575">
            <v>0</v>
          </cell>
        </row>
        <row r="3576">
          <cell r="A3576" t="e">
            <v>#N/A</v>
          </cell>
          <cell r="C3576">
            <v>0</v>
          </cell>
        </row>
        <row r="3577">
          <cell r="A3577" t="e">
            <v>#N/A</v>
          </cell>
          <cell r="C3577">
            <v>0</v>
          </cell>
        </row>
        <row r="3578">
          <cell r="A3578" t="e">
            <v>#N/A</v>
          </cell>
          <cell r="C3578">
            <v>0</v>
          </cell>
        </row>
        <row r="3579">
          <cell r="A3579" t="e">
            <v>#N/A</v>
          </cell>
          <cell r="C3579">
            <v>0</v>
          </cell>
        </row>
        <row r="3580">
          <cell r="A3580" t="e">
            <v>#N/A</v>
          </cell>
          <cell r="C3580">
            <v>0</v>
          </cell>
        </row>
        <row r="3581">
          <cell r="A3581" t="e">
            <v>#N/A</v>
          </cell>
          <cell r="C3581">
            <v>0</v>
          </cell>
        </row>
        <row r="3582">
          <cell r="A3582" t="e">
            <v>#N/A</v>
          </cell>
          <cell r="C3582">
            <v>0</v>
          </cell>
        </row>
        <row r="3583">
          <cell r="A3583" t="e">
            <v>#N/A</v>
          </cell>
          <cell r="C3583">
            <v>0</v>
          </cell>
        </row>
        <row r="3584">
          <cell r="A3584" t="e">
            <v>#N/A</v>
          </cell>
          <cell r="C3584">
            <v>0</v>
          </cell>
        </row>
        <row r="3585">
          <cell r="A3585" t="e">
            <v>#N/A</v>
          </cell>
          <cell r="C3585">
            <v>0</v>
          </cell>
        </row>
        <row r="3586">
          <cell r="A3586" t="e">
            <v>#N/A</v>
          </cell>
          <cell r="C3586">
            <v>0</v>
          </cell>
        </row>
        <row r="3587">
          <cell r="A3587" t="e">
            <v>#N/A</v>
          </cell>
          <cell r="C3587">
            <v>0</v>
          </cell>
        </row>
        <row r="3588">
          <cell r="A3588" t="e">
            <v>#N/A</v>
          </cell>
          <cell r="C3588">
            <v>0</v>
          </cell>
        </row>
        <row r="3589">
          <cell r="A3589" t="e">
            <v>#N/A</v>
          </cell>
          <cell r="C3589">
            <v>0</v>
          </cell>
        </row>
        <row r="3590">
          <cell r="A3590" t="e">
            <v>#N/A</v>
          </cell>
          <cell r="C3590">
            <v>0</v>
          </cell>
        </row>
        <row r="3591">
          <cell r="A3591" t="e">
            <v>#N/A</v>
          </cell>
          <cell r="C3591">
            <v>0</v>
          </cell>
        </row>
        <row r="3592">
          <cell r="A3592" t="e">
            <v>#N/A</v>
          </cell>
          <cell r="C3592">
            <v>0</v>
          </cell>
        </row>
        <row r="3593">
          <cell r="A3593" t="e">
            <v>#N/A</v>
          </cell>
          <cell r="C3593">
            <v>0</v>
          </cell>
        </row>
        <row r="3594">
          <cell r="A3594" t="e">
            <v>#N/A</v>
          </cell>
          <cell r="C3594">
            <v>0</v>
          </cell>
        </row>
        <row r="3595">
          <cell r="A3595" t="e">
            <v>#N/A</v>
          </cell>
          <cell r="C3595">
            <v>0</v>
          </cell>
        </row>
        <row r="3596">
          <cell r="A3596" t="e">
            <v>#N/A</v>
          </cell>
          <cell r="C3596">
            <v>0</v>
          </cell>
        </row>
        <row r="3597">
          <cell r="A3597" t="e">
            <v>#N/A</v>
          </cell>
          <cell r="C3597">
            <v>0</v>
          </cell>
        </row>
        <row r="3598">
          <cell r="A3598" t="e">
            <v>#N/A</v>
          </cell>
          <cell r="C3598">
            <v>0</v>
          </cell>
        </row>
        <row r="3599">
          <cell r="A3599" t="e">
            <v>#N/A</v>
          </cell>
          <cell r="C3599">
            <v>0</v>
          </cell>
        </row>
        <row r="3600">
          <cell r="A3600" t="e">
            <v>#N/A</v>
          </cell>
          <cell r="C3600">
            <v>0</v>
          </cell>
        </row>
        <row r="3601">
          <cell r="A3601" t="e">
            <v>#N/A</v>
          </cell>
          <cell r="C3601">
            <v>0</v>
          </cell>
        </row>
        <row r="3602">
          <cell r="A3602" t="e">
            <v>#N/A</v>
          </cell>
          <cell r="C3602">
            <v>0</v>
          </cell>
        </row>
        <row r="3603">
          <cell r="A3603" t="e">
            <v>#N/A</v>
          </cell>
          <cell r="C3603">
            <v>0</v>
          </cell>
        </row>
        <row r="3604">
          <cell r="A3604" t="e">
            <v>#N/A</v>
          </cell>
          <cell r="C3604">
            <v>0</v>
          </cell>
        </row>
        <row r="3605">
          <cell r="A3605" t="e">
            <v>#N/A</v>
          </cell>
          <cell r="C3605">
            <v>0</v>
          </cell>
        </row>
        <row r="3606">
          <cell r="A3606" t="e">
            <v>#N/A</v>
          </cell>
          <cell r="C3606">
            <v>0</v>
          </cell>
        </row>
        <row r="3607">
          <cell r="A3607" t="e">
            <v>#N/A</v>
          </cell>
          <cell r="C3607">
            <v>0</v>
          </cell>
        </row>
        <row r="3608">
          <cell r="A3608" t="e">
            <v>#N/A</v>
          </cell>
          <cell r="C3608">
            <v>0</v>
          </cell>
        </row>
        <row r="3609">
          <cell r="A3609" t="e">
            <v>#N/A</v>
          </cell>
          <cell r="C3609">
            <v>0</v>
          </cell>
        </row>
        <row r="3610">
          <cell r="A3610" t="e">
            <v>#N/A</v>
          </cell>
          <cell r="C3610">
            <v>0</v>
          </cell>
        </row>
        <row r="3611">
          <cell r="A3611" t="e">
            <v>#N/A</v>
          </cell>
          <cell r="C3611">
            <v>0</v>
          </cell>
        </row>
        <row r="3612">
          <cell r="A3612" t="e">
            <v>#N/A</v>
          </cell>
          <cell r="C3612">
            <v>0</v>
          </cell>
        </row>
        <row r="3613">
          <cell r="A3613" t="e">
            <v>#N/A</v>
          </cell>
          <cell r="C3613">
            <v>0</v>
          </cell>
        </row>
        <row r="3614">
          <cell r="A3614" t="e">
            <v>#N/A</v>
          </cell>
          <cell r="C3614">
            <v>0</v>
          </cell>
        </row>
        <row r="3615">
          <cell r="A3615" t="e">
            <v>#N/A</v>
          </cell>
          <cell r="C3615">
            <v>0</v>
          </cell>
        </row>
        <row r="3616">
          <cell r="A3616" t="e">
            <v>#N/A</v>
          </cell>
          <cell r="C3616">
            <v>0</v>
          </cell>
        </row>
        <row r="3617">
          <cell r="A3617" t="e">
            <v>#N/A</v>
          </cell>
          <cell r="C3617">
            <v>0</v>
          </cell>
        </row>
        <row r="3618">
          <cell r="A3618" t="e">
            <v>#N/A</v>
          </cell>
          <cell r="C3618">
            <v>0</v>
          </cell>
        </row>
        <row r="3619">
          <cell r="A3619" t="e">
            <v>#N/A</v>
          </cell>
          <cell r="C3619">
            <v>0</v>
          </cell>
        </row>
        <row r="3620">
          <cell r="A3620" t="e">
            <v>#N/A</v>
          </cell>
          <cell r="C3620">
            <v>0</v>
          </cell>
        </row>
        <row r="3621">
          <cell r="A3621" t="e">
            <v>#N/A</v>
          </cell>
          <cell r="C3621">
            <v>0</v>
          </cell>
        </row>
        <row r="3622">
          <cell r="A3622" t="e">
            <v>#N/A</v>
          </cell>
          <cell r="C3622">
            <v>0</v>
          </cell>
        </row>
        <row r="3623">
          <cell r="A3623" t="e">
            <v>#N/A</v>
          </cell>
          <cell r="C3623">
            <v>0</v>
          </cell>
        </row>
        <row r="3624">
          <cell r="A3624" t="e">
            <v>#N/A</v>
          </cell>
          <cell r="C3624">
            <v>0</v>
          </cell>
        </row>
        <row r="3625">
          <cell r="A3625" t="e">
            <v>#N/A</v>
          </cell>
          <cell r="C3625">
            <v>0</v>
          </cell>
        </row>
        <row r="3626">
          <cell r="A3626" t="e">
            <v>#N/A</v>
          </cell>
          <cell r="C3626">
            <v>0</v>
          </cell>
        </row>
        <row r="3627">
          <cell r="A3627" t="e">
            <v>#N/A</v>
          </cell>
          <cell r="C3627">
            <v>0</v>
          </cell>
        </row>
        <row r="3628">
          <cell r="A3628" t="e">
            <v>#N/A</v>
          </cell>
          <cell r="C3628">
            <v>0</v>
          </cell>
        </row>
        <row r="3629">
          <cell r="A3629" t="e">
            <v>#N/A</v>
          </cell>
          <cell r="C3629">
            <v>0</v>
          </cell>
        </row>
        <row r="3630">
          <cell r="A3630" t="e">
            <v>#N/A</v>
          </cell>
          <cell r="C3630">
            <v>0</v>
          </cell>
        </row>
        <row r="3631">
          <cell r="A3631" t="e">
            <v>#N/A</v>
          </cell>
          <cell r="C3631">
            <v>0</v>
          </cell>
        </row>
        <row r="3632">
          <cell r="A3632" t="e">
            <v>#N/A</v>
          </cell>
          <cell r="C3632">
            <v>0</v>
          </cell>
        </row>
        <row r="3633">
          <cell r="A3633" t="e">
            <v>#N/A</v>
          </cell>
          <cell r="C3633">
            <v>0</v>
          </cell>
        </row>
        <row r="3634">
          <cell r="A3634" t="e">
            <v>#N/A</v>
          </cell>
          <cell r="C3634">
            <v>0</v>
          </cell>
        </row>
        <row r="3635">
          <cell r="A3635" t="e">
            <v>#N/A</v>
          </cell>
          <cell r="C3635">
            <v>0</v>
          </cell>
        </row>
        <row r="3636">
          <cell r="A3636" t="e">
            <v>#N/A</v>
          </cell>
          <cell r="C3636">
            <v>0</v>
          </cell>
        </row>
        <row r="3637">
          <cell r="A3637" t="e">
            <v>#N/A</v>
          </cell>
          <cell r="C3637">
            <v>0</v>
          </cell>
        </row>
        <row r="3638">
          <cell r="A3638" t="e">
            <v>#N/A</v>
          </cell>
          <cell r="C3638">
            <v>0</v>
          </cell>
        </row>
        <row r="3639">
          <cell r="A3639" t="e">
            <v>#N/A</v>
          </cell>
          <cell r="C3639">
            <v>0</v>
          </cell>
        </row>
        <row r="3640">
          <cell r="A3640" t="e">
            <v>#N/A</v>
          </cell>
          <cell r="C3640">
            <v>0</v>
          </cell>
        </row>
        <row r="3641">
          <cell r="A3641" t="e">
            <v>#N/A</v>
          </cell>
          <cell r="C3641">
            <v>0</v>
          </cell>
        </row>
        <row r="3642">
          <cell r="A3642" t="e">
            <v>#N/A</v>
          </cell>
          <cell r="C3642">
            <v>0</v>
          </cell>
        </row>
        <row r="3643">
          <cell r="A3643" t="e">
            <v>#N/A</v>
          </cell>
          <cell r="C3643">
            <v>0</v>
          </cell>
        </row>
        <row r="3644">
          <cell r="A3644" t="e">
            <v>#N/A</v>
          </cell>
          <cell r="C3644">
            <v>0</v>
          </cell>
        </row>
        <row r="3645">
          <cell r="A3645" t="e">
            <v>#N/A</v>
          </cell>
          <cell r="C3645">
            <v>0</v>
          </cell>
        </row>
        <row r="3646">
          <cell r="A3646" t="e">
            <v>#N/A</v>
          </cell>
          <cell r="C3646">
            <v>0</v>
          </cell>
        </row>
        <row r="3647">
          <cell r="A3647" t="e">
            <v>#N/A</v>
          </cell>
          <cell r="C3647">
            <v>0</v>
          </cell>
        </row>
        <row r="3648">
          <cell r="A3648" t="e">
            <v>#N/A</v>
          </cell>
          <cell r="C3648">
            <v>0</v>
          </cell>
        </row>
        <row r="3649">
          <cell r="A3649" t="e">
            <v>#N/A</v>
          </cell>
          <cell r="C3649">
            <v>0</v>
          </cell>
        </row>
        <row r="3650">
          <cell r="A3650" t="e">
            <v>#N/A</v>
          </cell>
          <cell r="C3650">
            <v>0</v>
          </cell>
        </row>
        <row r="3651">
          <cell r="A3651" t="e">
            <v>#N/A</v>
          </cell>
          <cell r="C3651">
            <v>0</v>
          </cell>
        </row>
        <row r="3652">
          <cell r="A3652" t="e">
            <v>#N/A</v>
          </cell>
          <cell r="C3652">
            <v>0</v>
          </cell>
        </row>
        <row r="3653">
          <cell r="A3653" t="e">
            <v>#N/A</v>
          </cell>
          <cell r="C3653">
            <v>0</v>
          </cell>
        </row>
        <row r="3654">
          <cell r="A3654" t="e">
            <v>#N/A</v>
          </cell>
          <cell r="C3654">
            <v>0</v>
          </cell>
        </row>
        <row r="3655">
          <cell r="A3655" t="e">
            <v>#N/A</v>
          </cell>
          <cell r="C3655">
            <v>0</v>
          </cell>
        </row>
        <row r="3656">
          <cell r="A3656" t="e">
            <v>#N/A</v>
          </cell>
          <cell r="C3656">
            <v>0</v>
          </cell>
        </row>
        <row r="3657">
          <cell r="A3657" t="e">
            <v>#N/A</v>
          </cell>
          <cell r="C3657">
            <v>0</v>
          </cell>
        </row>
        <row r="3658">
          <cell r="A3658" t="e">
            <v>#N/A</v>
          </cell>
          <cell r="C3658">
            <v>0</v>
          </cell>
        </row>
        <row r="3659">
          <cell r="A3659" t="e">
            <v>#N/A</v>
          </cell>
          <cell r="C3659">
            <v>0</v>
          </cell>
        </row>
        <row r="3660">
          <cell r="A3660" t="e">
            <v>#N/A</v>
          </cell>
          <cell r="C3660">
            <v>0</v>
          </cell>
        </row>
        <row r="3661">
          <cell r="A3661" t="e">
            <v>#N/A</v>
          </cell>
          <cell r="C3661">
            <v>0</v>
          </cell>
        </row>
        <row r="3662">
          <cell r="A3662" t="e">
            <v>#N/A</v>
          </cell>
          <cell r="C3662">
            <v>0</v>
          </cell>
        </row>
        <row r="3663">
          <cell r="A3663" t="e">
            <v>#N/A</v>
          </cell>
          <cell r="C3663">
            <v>0</v>
          </cell>
        </row>
        <row r="3664">
          <cell r="A3664" t="e">
            <v>#N/A</v>
          </cell>
          <cell r="C3664">
            <v>0</v>
          </cell>
        </row>
        <row r="3665">
          <cell r="A3665" t="e">
            <v>#N/A</v>
          </cell>
          <cell r="C3665">
            <v>0</v>
          </cell>
        </row>
        <row r="3666">
          <cell r="A3666" t="e">
            <v>#N/A</v>
          </cell>
          <cell r="C3666">
            <v>0</v>
          </cell>
        </row>
        <row r="3667">
          <cell r="A3667" t="e">
            <v>#N/A</v>
          </cell>
          <cell r="C3667">
            <v>0</v>
          </cell>
        </row>
        <row r="3668">
          <cell r="A3668" t="e">
            <v>#N/A</v>
          </cell>
          <cell r="C3668">
            <v>0</v>
          </cell>
        </row>
        <row r="3669">
          <cell r="A3669" t="e">
            <v>#N/A</v>
          </cell>
          <cell r="C3669">
            <v>0</v>
          </cell>
        </row>
        <row r="3670">
          <cell r="A3670" t="e">
            <v>#N/A</v>
          </cell>
          <cell r="C3670">
            <v>0</v>
          </cell>
        </row>
        <row r="3671">
          <cell r="A3671" t="e">
            <v>#N/A</v>
          </cell>
          <cell r="C3671">
            <v>0</v>
          </cell>
        </row>
        <row r="3672">
          <cell r="A3672" t="e">
            <v>#N/A</v>
          </cell>
          <cell r="C3672">
            <v>0</v>
          </cell>
        </row>
        <row r="3673">
          <cell r="A3673" t="e">
            <v>#N/A</v>
          </cell>
          <cell r="C3673">
            <v>0</v>
          </cell>
        </row>
        <row r="3674">
          <cell r="A3674" t="e">
            <v>#N/A</v>
          </cell>
          <cell r="C3674">
            <v>0</v>
          </cell>
        </row>
        <row r="3675">
          <cell r="A3675" t="e">
            <v>#N/A</v>
          </cell>
          <cell r="C3675">
            <v>0</v>
          </cell>
        </row>
        <row r="3676">
          <cell r="A3676" t="e">
            <v>#N/A</v>
          </cell>
          <cell r="C3676">
            <v>0</v>
          </cell>
        </row>
        <row r="3677">
          <cell r="A3677" t="e">
            <v>#N/A</v>
          </cell>
          <cell r="C3677">
            <v>0</v>
          </cell>
        </row>
        <row r="3678">
          <cell r="A3678" t="e">
            <v>#N/A</v>
          </cell>
          <cell r="C3678">
            <v>0</v>
          </cell>
        </row>
        <row r="3679">
          <cell r="A3679" t="e">
            <v>#N/A</v>
          </cell>
          <cell r="C3679">
            <v>0</v>
          </cell>
        </row>
        <row r="3680">
          <cell r="A3680" t="e">
            <v>#N/A</v>
          </cell>
          <cell r="C3680">
            <v>0</v>
          </cell>
        </row>
        <row r="3681">
          <cell r="A3681" t="e">
            <v>#N/A</v>
          </cell>
          <cell r="C3681">
            <v>0</v>
          </cell>
        </row>
        <row r="3682">
          <cell r="A3682" t="e">
            <v>#N/A</v>
          </cell>
          <cell r="C3682">
            <v>0</v>
          </cell>
        </row>
        <row r="3683">
          <cell r="A3683" t="e">
            <v>#N/A</v>
          </cell>
          <cell r="C3683">
            <v>0</v>
          </cell>
        </row>
        <row r="3684">
          <cell r="A3684" t="e">
            <v>#N/A</v>
          </cell>
          <cell r="C3684">
            <v>0</v>
          </cell>
        </row>
        <row r="3685">
          <cell r="A3685" t="e">
            <v>#N/A</v>
          </cell>
          <cell r="C3685">
            <v>0</v>
          </cell>
        </row>
        <row r="3686">
          <cell r="A3686" t="e">
            <v>#N/A</v>
          </cell>
          <cell r="C3686">
            <v>0</v>
          </cell>
        </row>
        <row r="3687">
          <cell r="A3687" t="e">
            <v>#N/A</v>
          </cell>
          <cell r="C3687">
            <v>0</v>
          </cell>
        </row>
        <row r="3688">
          <cell r="A3688" t="e">
            <v>#N/A</v>
          </cell>
          <cell r="C3688">
            <v>0</v>
          </cell>
        </row>
        <row r="3689">
          <cell r="A3689" t="e">
            <v>#N/A</v>
          </cell>
          <cell r="C3689">
            <v>0</v>
          </cell>
        </row>
        <row r="3690">
          <cell r="A3690" t="e">
            <v>#N/A</v>
          </cell>
          <cell r="C3690">
            <v>0</v>
          </cell>
        </row>
        <row r="3691">
          <cell r="A3691" t="e">
            <v>#N/A</v>
          </cell>
          <cell r="C3691">
            <v>0</v>
          </cell>
        </row>
        <row r="3692">
          <cell r="A3692" t="e">
            <v>#N/A</v>
          </cell>
          <cell r="C3692">
            <v>0</v>
          </cell>
        </row>
        <row r="3693">
          <cell r="A3693" t="e">
            <v>#N/A</v>
          </cell>
          <cell r="C3693">
            <v>0</v>
          </cell>
        </row>
        <row r="3694">
          <cell r="A3694" t="e">
            <v>#N/A</v>
          </cell>
          <cell r="C3694">
            <v>0</v>
          </cell>
        </row>
        <row r="3695">
          <cell r="A3695" t="e">
            <v>#N/A</v>
          </cell>
          <cell r="C3695">
            <v>0</v>
          </cell>
        </row>
        <row r="3696">
          <cell r="A3696" t="e">
            <v>#N/A</v>
          </cell>
          <cell r="C3696">
            <v>0</v>
          </cell>
        </row>
        <row r="3697">
          <cell r="A3697" t="e">
            <v>#N/A</v>
          </cell>
          <cell r="C3697">
            <v>0</v>
          </cell>
        </row>
        <row r="3698">
          <cell r="A3698" t="e">
            <v>#N/A</v>
          </cell>
          <cell r="C3698">
            <v>0</v>
          </cell>
        </row>
        <row r="3699">
          <cell r="A3699" t="e">
            <v>#N/A</v>
          </cell>
          <cell r="C3699">
            <v>0</v>
          </cell>
        </row>
        <row r="3700">
          <cell r="A3700" t="e">
            <v>#N/A</v>
          </cell>
          <cell r="C3700">
            <v>0</v>
          </cell>
        </row>
        <row r="3701">
          <cell r="A3701" t="e">
            <v>#N/A</v>
          </cell>
          <cell r="C3701">
            <v>0</v>
          </cell>
        </row>
        <row r="3702">
          <cell r="A3702" t="e">
            <v>#N/A</v>
          </cell>
          <cell r="C3702">
            <v>0</v>
          </cell>
        </row>
        <row r="3703">
          <cell r="A3703" t="e">
            <v>#N/A</v>
          </cell>
          <cell r="C3703">
            <v>0</v>
          </cell>
        </row>
        <row r="3704">
          <cell r="A3704" t="e">
            <v>#N/A</v>
          </cell>
          <cell r="C3704">
            <v>0</v>
          </cell>
        </row>
        <row r="3705">
          <cell r="A3705" t="e">
            <v>#N/A</v>
          </cell>
          <cell r="C3705">
            <v>0</v>
          </cell>
        </row>
        <row r="3706">
          <cell r="A3706" t="e">
            <v>#N/A</v>
          </cell>
          <cell r="C3706">
            <v>0</v>
          </cell>
        </row>
        <row r="3707">
          <cell r="A3707" t="e">
            <v>#N/A</v>
          </cell>
          <cell r="C3707">
            <v>0</v>
          </cell>
        </row>
        <row r="3708">
          <cell r="A3708" t="e">
            <v>#N/A</v>
          </cell>
          <cell r="C3708">
            <v>0</v>
          </cell>
        </row>
        <row r="3709">
          <cell r="A3709" t="e">
            <v>#N/A</v>
          </cell>
          <cell r="C3709">
            <v>0</v>
          </cell>
        </row>
        <row r="3710">
          <cell r="A3710" t="e">
            <v>#N/A</v>
          </cell>
          <cell r="C3710">
            <v>0</v>
          </cell>
        </row>
        <row r="3711">
          <cell r="A3711" t="e">
            <v>#N/A</v>
          </cell>
          <cell r="C3711">
            <v>0</v>
          </cell>
        </row>
        <row r="3712">
          <cell r="A3712" t="e">
            <v>#N/A</v>
          </cell>
          <cell r="C3712">
            <v>0</v>
          </cell>
        </row>
        <row r="3713">
          <cell r="A3713" t="e">
            <v>#N/A</v>
          </cell>
          <cell r="C3713">
            <v>0</v>
          </cell>
        </row>
        <row r="3714">
          <cell r="A3714" t="e">
            <v>#N/A</v>
          </cell>
          <cell r="C3714">
            <v>0</v>
          </cell>
        </row>
        <row r="3715">
          <cell r="A3715" t="e">
            <v>#N/A</v>
          </cell>
          <cell r="C3715">
            <v>0</v>
          </cell>
        </row>
        <row r="3716">
          <cell r="A3716" t="e">
            <v>#N/A</v>
          </cell>
          <cell r="C3716">
            <v>0</v>
          </cell>
        </row>
        <row r="3717">
          <cell r="A3717" t="e">
            <v>#N/A</v>
          </cell>
          <cell r="C3717">
            <v>0</v>
          </cell>
        </row>
        <row r="3718">
          <cell r="A3718" t="e">
            <v>#N/A</v>
          </cell>
          <cell r="C3718">
            <v>0</v>
          </cell>
        </row>
        <row r="3719">
          <cell r="A3719" t="e">
            <v>#N/A</v>
          </cell>
          <cell r="C3719">
            <v>0</v>
          </cell>
        </row>
        <row r="3720">
          <cell r="A3720" t="e">
            <v>#N/A</v>
          </cell>
          <cell r="C3720">
            <v>0</v>
          </cell>
        </row>
        <row r="3721">
          <cell r="A3721" t="e">
            <v>#N/A</v>
          </cell>
          <cell r="C3721">
            <v>0</v>
          </cell>
        </row>
        <row r="3722">
          <cell r="A3722" t="e">
            <v>#N/A</v>
          </cell>
          <cell r="C3722">
            <v>0</v>
          </cell>
        </row>
        <row r="3723">
          <cell r="A3723" t="e">
            <v>#N/A</v>
          </cell>
          <cell r="C3723">
            <v>0</v>
          </cell>
        </row>
        <row r="3724">
          <cell r="A3724" t="e">
            <v>#N/A</v>
          </cell>
          <cell r="C3724">
            <v>0</v>
          </cell>
        </row>
        <row r="3725">
          <cell r="A3725" t="e">
            <v>#N/A</v>
          </cell>
          <cell r="C3725">
            <v>0</v>
          </cell>
        </row>
        <row r="3726">
          <cell r="A3726" t="e">
            <v>#N/A</v>
          </cell>
          <cell r="C3726">
            <v>0</v>
          </cell>
        </row>
        <row r="3727">
          <cell r="A3727" t="e">
            <v>#N/A</v>
          </cell>
          <cell r="C3727">
            <v>0</v>
          </cell>
        </row>
        <row r="3728">
          <cell r="A3728" t="e">
            <v>#N/A</v>
          </cell>
          <cell r="C3728">
            <v>0</v>
          </cell>
        </row>
        <row r="3729">
          <cell r="A3729" t="e">
            <v>#N/A</v>
          </cell>
          <cell r="C3729">
            <v>0</v>
          </cell>
        </row>
        <row r="3730">
          <cell r="A3730" t="e">
            <v>#N/A</v>
          </cell>
          <cell r="C3730">
            <v>0</v>
          </cell>
        </row>
        <row r="3731">
          <cell r="A3731" t="e">
            <v>#N/A</v>
          </cell>
          <cell r="C3731">
            <v>0</v>
          </cell>
        </row>
        <row r="3732">
          <cell r="A3732" t="e">
            <v>#N/A</v>
          </cell>
          <cell r="C3732">
            <v>0</v>
          </cell>
        </row>
        <row r="3733">
          <cell r="A3733" t="e">
            <v>#N/A</v>
          </cell>
          <cell r="C3733">
            <v>0</v>
          </cell>
        </row>
        <row r="3734">
          <cell r="A3734" t="e">
            <v>#N/A</v>
          </cell>
          <cell r="C3734">
            <v>0</v>
          </cell>
        </row>
        <row r="3735">
          <cell r="A3735" t="e">
            <v>#N/A</v>
          </cell>
          <cell r="C3735">
            <v>0</v>
          </cell>
        </row>
        <row r="3736">
          <cell r="A3736" t="e">
            <v>#N/A</v>
          </cell>
          <cell r="C3736">
            <v>0</v>
          </cell>
        </row>
        <row r="3737">
          <cell r="A3737" t="e">
            <v>#N/A</v>
          </cell>
          <cell r="C3737">
            <v>0</v>
          </cell>
        </row>
        <row r="3738">
          <cell r="A3738" t="e">
            <v>#N/A</v>
          </cell>
          <cell r="C3738">
            <v>0</v>
          </cell>
        </row>
        <row r="3739">
          <cell r="A3739" t="e">
            <v>#N/A</v>
          </cell>
          <cell r="C3739">
            <v>0</v>
          </cell>
        </row>
        <row r="3740">
          <cell r="A3740" t="e">
            <v>#N/A</v>
          </cell>
          <cell r="C3740">
            <v>0</v>
          </cell>
        </row>
        <row r="3741">
          <cell r="A3741" t="e">
            <v>#N/A</v>
          </cell>
          <cell r="C3741">
            <v>0</v>
          </cell>
        </row>
        <row r="3742">
          <cell r="A3742" t="e">
            <v>#N/A</v>
          </cell>
          <cell r="C3742">
            <v>0</v>
          </cell>
        </row>
        <row r="3743">
          <cell r="A3743" t="e">
            <v>#N/A</v>
          </cell>
          <cell r="C3743">
            <v>0</v>
          </cell>
        </row>
        <row r="3744">
          <cell r="A3744" t="e">
            <v>#N/A</v>
          </cell>
          <cell r="C3744">
            <v>0</v>
          </cell>
        </row>
        <row r="3745">
          <cell r="A3745" t="e">
            <v>#N/A</v>
          </cell>
          <cell r="C3745">
            <v>0</v>
          </cell>
        </row>
        <row r="3746">
          <cell r="A3746" t="e">
            <v>#N/A</v>
          </cell>
          <cell r="C3746">
            <v>0</v>
          </cell>
        </row>
        <row r="3747">
          <cell r="A3747" t="e">
            <v>#N/A</v>
          </cell>
          <cell r="C3747">
            <v>0</v>
          </cell>
        </row>
        <row r="3748">
          <cell r="A3748" t="e">
            <v>#N/A</v>
          </cell>
          <cell r="C3748">
            <v>0</v>
          </cell>
        </row>
        <row r="3749">
          <cell r="A3749" t="e">
            <v>#N/A</v>
          </cell>
          <cell r="C3749">
            <v>0</v>
          </cell>
        </row>
        <row r="3750">
          <cell r="A3750" t="e">
            <v>#N/A</v>
          </cell>
          <cell r="C3750">
            <v>0</v>
          </cell>
        </row>
        <row r="3751">
          <cell r="A3751" t="e">
            <v>#N/A</v>
          </cell>
          <cell r="C3751">
            <v>0</v>
          </cell>
        </row>
        <row r="3752">
          <cell r="A3752" t="e">
            <v>#N/A</v>
          </cell>
          <cell r="C3752">
            <v>0</v>
          </cell>
        </row>
        <row r="3753">
          <cell r="A3753" t="e">
            <v>#N/A</v>
          </cell>
          <cell r="C3753">
            <v>0</v>
          </cell>
        </row>
        <row r="3754">
          <cell r="A3754" t="e">
            <v>#N/A</v>
          </cell>
          <cell r="C3754">
            <v>0</v>
          </cell>
        </row>
        <row r="3755">
          <cell r="A3755" t="e">
            <v>#N/A</v>
          </cell>
          <cell r="C3755">
            <v>0</v>
          </cell>
        </row>
        <row r="3756">
          <cell r="A3756" t="e">
            <v>#N/A</v>
          </cell>
          <cell r="C3756">
            <v>0</v>
          </cell>
        </row>
        <row r="3757">
          <cell r="A3757" t="e">
            <v>#N/A</v>
          </cell>
          <cell r="C3757">
            <v>0</v>
          </cell>
        </row>
        <row r="3758">
          <cell r="A3758" t="e">
            <v>#N/A</v>
          </cell>
          <cell r="C3758">
            <v>0</v>
          </cell>
        </row>
        <row r="3759">
          <cell r="A3759" t="e">
            <v>#N/A</v>
          </cell>
          <cell r="C3759">
            <v>0</v>
          </cell>
        </row>
        <row r="3760">
          <cell r="A3760" t="e">
            <v>#N/A</v>
          </cell>
          <cell r="C3760">
            <v>0</v>
          </cell>
        </row>
        <row r="3761">
          <cell r="A3761" t="e">
            <v>#N/A</v>
          </cell>
          <cell r="C3761">
            <v>0</v>
          </cell>
        </row>
        <row r="3762">
          <cell r="A3762" t="e">
            <v>#N/A</v>
          </cell>
          <cell r="C3762">
            <v>0</v>
          </cell>
        </row>
        <row r="3763">
          <cell r="A3763" t="e">
            <v>#N/A</v>
          </cell>
          <cell r="C3763">
            <v>0</v>
          </cell>
        </row>
        <row r="3764">
          <cell r="A3764" t="e">
            <v>#N/A</v>
          </cell>
          <cell r="C3764">
            <v>0</v>
          </cell>
        </row>
        <row r="3765">
          <cell r="A3765" t="e">
            <v>#N/A</v>
          </cell>
          <cell r="C3765">
            <v>0</v>
          </cell>
        </row>
        <row r="3766">
          <cell r="A3766" t="e">
            <v>#N/A</v>
          </cell>
          <cell r="C3766">
            <v>0</v>
          </cell>
        </row>
        <row r="3767">
          <cell r="A3767" t="e">
            <v>#N/A</v>
          </cell>
          <cell r="C3767">
            <v>0</v>
          </cell>
        </row>
        <row r="3768">
          <cell r="A3768" t="e">
            <v>#N/A</v>
          </cell>
          <cell r="C3768">
            <v>0</v>
          </cell>
        </row>
        <row r="3769">
          <cell r="A3769" t="e">
            <v>#N/A</v>
          </cell>
          <cell r="C3769">
            <v>0</v>
          </cell>
        </row>
        <row r="3770">
          <cell r="A3770" t="e">
            <v>#N/A</v>
          </cell>
          <cell r="C3770">
            <v>0</v>
          </cell>
        </row>
        <row r="3771">
          <cell r="A3771" t="e">
            <v>#N/A</v>
          </cell>
          <cell r="C3771">
            <v>0</v>
          </cell>
        </row>
        <row r="3772">
          <cell r="A3772" t="e">
            <v>#N/A</v>
          </cell>
          <cell r="C3772">
            <v>0</v>
          </cell>
        </row>
        <row r="3773">
          <cell r="A3773" t="e">
            <v>#N/A</v>
          </cell>
          <cell r="C3773">
            <v>0</v>
          </cell>
        </row>
        <row r="3774">
          <cell r="A3774" t="e">
            <v>#N/A</v>
          </cell>
          <cell r="C3774">
            <v>0</v>
          </cell>
        </row>
        <row r="3775">
          <cell r="A3775" t="e">
            <v>#N/A</v>
          </cell>
          <cell r="C3775">
            <v>0</v>
          </cell>
        </row>
        <row r="3776">
          <cell r="A3776" t="e">
            <v>#N/A</v>
          </cell>
          <cell r="C3776">
            <v>0</v>
          </cell>
        </row>
        <row r="3777">
          <cell r="A3777" t="e">
            <v>#N/A</v>
          </cell>
          <cell r="C3777">
            <v>0</v>
          </cell>
        </row>
        <row r="3778">
          <cell r="A3778" t="e">
            <v>#N/A</v>
          </cell>
          <cell r="C3778">
            <v>0</v>
          </cell>
        </row>
        <row r="3779">
          <cell r="A3779" t="e">
            <v>#N/A</v>
          </cell>
          <cell r="C3779">
            <v>0</v>
          </cell>
        </row>
        <row r="3780">
          <cell r="A3780" t="e">
            <v>#N/A</v>
          </cell>
          <cell r="C3780">
            <v>0</v>
          </cell>
        </row>
        <row r="3781">
          <cell r="A3781" t="e">
            <v>#N/A</v>
          </cell>
          <cell r="C3781">
            <v>0</v>
          </cell>
        </row>
        <row r="3782">
          <cell r="A3782" t="e">
            <v>#N/A</v>
          </cell>
          <cell r="C3782">
            <v>0</v>
          </cell>
        </row>
        <row r="3783">
          <cell r="A3783" t="e">
            <v>#N/A</v>
          </cell>
          <cell r="C3783">
            <v>0</v>
          </cell>
        </row>
        <row r="3784">
          <cell r="A3784" t="e">
            <v>#N/A</v>
          </cell>
          <cell r="C3784">
            <v>0</v>
          </cell>
        </row>
        <row r="3785">
          <cell r="A3785" t="e">
            <v>#N/A</v>
          </cell>
          <cell r="C3785">
            <v>0</v>
          </cell>
        </row>
        <row r="3786">
          <cell r="A3786" t="e">
            <v>#N/A</v>
          </cell>
          <cell r="C3786">
            <v>0</v>
          </cell>
        </row>
        <row r="3787">
          <cell r="A3787" t="e">
            <v>#N/A</v>
          </cell>
          <cell r="C3787">
            <v>0</v>
          </cell>
        </row>
        <row r="3788">
          <cell r="A3788" t="e">
            <v>#N/A</v>
          </cell>
          <cell r="C3788">
            <v>0</v>
          </cell>
        </row>
        <row r="3789">
          <cell r="A3789" t="e">
            <v>#N/A</v>
          </cell>
          <cell r="C3789">
            <v>0</v>
          </cell>
        </row>
        <row r="3790">
          <cell r="A3790" t="e">
            <v>#N/A</v>
          </cell>
          <cell r="C3790">
            <v>0</v>
          </cell>
        </row>
        <row r="3791">
          <cell r="A3791" t="e">
            <v>#N/A</v>
          </cell>
          <cell r="C3791">
            <v>0</v>
          </cell>
        </row>
        <row r="3792">
          <cell r="A3792" t="e">
            <v>#N/A</v>
          </cell>
          <cell r="C3792">
            <v>0</v>
          </cell>
        </row>
        <row r="3793">
          <cell r="A3793" t="e">
            <v>#N/A</v>
          </cell>
          <cell r="C3793">
            <v>0</v>
          </cell>
        </row>
        <row r="3794">
          <cell r="A3794" t="e">
            <v>#N/A</v>
          </cell>
          <cell r="C3794">
            <v>0</v>
          </cell>
        </row>
        <row r="3795">
          <cell r="A3795" t="e">
            <v>#N/A</v>
          </cell>
          <cell r="C3795">
            <v>0</v>
          </cell>
        </row>
        <row r="3796">
          <cell r="A3796" t="e">
            <v>#N/A</v>
          </cell>
          <cell r="C3796">
            <v>0</v>
          </cell>
        </row>
        <row r="3797">
          <cell r="A3797" t="e">
            <v>#N/A</v>
          </cell>
          <cell r="C3797">
            <v>0</v>
          </cell>
        </row>
        <row r="3798">
          <cell r="A3798" t="e">
            <v>#N/A</v>
          </cell>
          <cell r="C3798">
            <v>0</v>
          </cell>
        </row>
        <row r="3799">
          <cell r="A3799" t="e">
            <v>#N/A</v>
          </cell>
          <cell r="C3799">
            <v>0</v>
          </cell>
        </row>
        <row r="3800">
          <cell r="A3800" t="e">
            <v>#N/A</v>
          </cell>
          <cell r="C3800">
            <v>0</v>
          </cell>
        </row>
        <row r="3801">
          <cell r="A3801" t="e">
            <v>#N/A</v>
          </cell>
          <cell r="C3801">
            <v>0</v>
          </cell>
        </row>
        <row r="3802">
          <cell r="A3802" t="e">
            <v>#N/A</v>
          </cell>
          <cell r="C3802">
            <v>0</v>
          </cell>
        </row>
        <row r="3803">
          <cell r="A3803" t="e">
            <v>#N/A</v>
          </cell>
          <cell r="C3803">
            <v>0</v>
          </cell>
        </row>
        <row r="3804">
          <cell r="A3804" t="e">
            <v>#N/A</v>
          </cell>
          <cell r="C3804">
            <v>0</v>
          </cell>
        </row>
        <row r="3805">
          <cell r="A3805" t="e">
            <v>#N/A</v>
          </cell>
          <cell r="C3805">
            <v>0</v>
          </cell>
        </row>
        <row r="3806">
          <cell r="A3806" t="e">
            <v>#N/A</v>
          </cell>
          <cell r="C3806">
            <v>0</v>
          </cell>
        </row>
        <row r="3807">
          <cell r="A3807" t="e">
            <v>#N/A</v>
          </cell>
          <cell r="C3807">
            <v>0</v>
          </cell>
        </row>
        <row r="3808">
          <cell r="A3808" t="e">
            <v>#N/A</v>
          </cell>
          <cell r="C3808">
            <v>0</v>
          </cell>
        </row>
        <row r="3809">
          <cell r="A3809" t="e">
            <v>#N/A</v>
          </cell>
          <cell r="C3809">
            <v>0</v>
          </cell>
        </row>
        <row r="3810">
          <cell r="A3810" t="e">
            <v>#N/A</v>
          </cell>
          <cell r="C3810">
            <v>0</v>
          </cell>
        </row>
        <row r="3811">
          <cell r="A3811" t="e">
            <v>#N/A</v>
          </cell>
          <cell r="C3811">
            <v>0</v>
          </cell>
        </row>
        <row r="3812">
          <cell r="A3812" t="e">
            <v>#N/A</v>
          </cell>
          <cell r="C3812">
            <v>0</v>
          </cell>
        </row>
        <row r="3813">
          <cell r="A3813" t="e">
            <v>#N/A</v>
          </cell>
          <cell r="C3813">
            <v>0</v>
          </cell>
        </row>
        <row r="3814">
          <cell r="A3814" t="e">
            <v>#N/A</v>
          </cell>
          <cell r="C3814">
            <v>0</v>
          </cell>
        </row>
        <row r="3815">
          <cell r="A3815" t="e">
            <v>#N/A</v>
          </cell>
          <cell r="C3815">
            <v>0</v>
          </cell>
        </row>
        <row r="3816">
          <cell r="A3816" t="e">
            <v>#N/A</v>
          </cell>
          <cell r="C3816">
            <v>0</v>
          </cell>
        </row>
        <row r="3817">
          <cell r="A3817" t="e">
            <v>#N/A</v>
          </cell>
          <cell r="C3817">
            <v>0</v>
          </cell>
        </row>
        <row r="3818">
          <cell r="A3818" t="e">
            <v>#N/A</v>
          </cell>
          <cell r="C3818">
            <v>0</v>
          </cell>
        </row>
        <row r="3819">
          <cell r="A3819" t="e">
            <v>#N/A</v>
          </cell>
          <cell r="C3819">
            <v>0</v>
          </cell>
        </row>
        <row r="3820">
          <cell r="A3820" t="e">
            <v>#N/A</v>
          </cell>
          <cell r="C3820">
            <v>0</v>
          </cell>
        </row>
        <row r="3821">
          <cell r="A3821" t="e">
            <v>#N/A</v>
          </cell>
          <cell r="C3821">
            <v>0</v>
          </cell>
        </row>
        <row r="3822">
          <cell r="A3822" t="e">
            <v>#N/A</v>
          </cell>
          <cell r="C3822">
            <v>0</v>
          </cell>
        </row>
        <row r="3823">
          <cell r="A3823" t="e">
            <v>#N/A</v>
          </cell>
          <cell r="C3823">
            <v>0</v>
          </cell>
        </row>
        <row r="3824">
          <cell r="A3824" t="e">
            <v>#N/A</v>
          </cell>
          <cell r="C3824">
            <v>0</v>
          </cell>
        </row>
        <row r="3825">
          <cell r="A3825" t="e">
            <v>#N/A</v>
          </cell>
          <cell r="C3825">
            <v>0</v>
          </cell>
        </row>
        <row r="3826">
          <cell r="A3826" t="e">
            <v>#N/A</v>
          </cell>
          <cell r="C3826">
            <v>0</v>
          </cell>
        </row>
        <row r="3827">
          <cell r="A3827" t="e">
            <v>#N/A</v>
          </cell>
          <cell r="C3827">
            <v>0</v>
          </cell>
        </row>
        <row r="3828">
          <cell r="A3828" t="e">
            <v>#N/A</v>
          </cell>
          <cell r="C3828">
            <v>0</v>
          </cell>
        </row>
        <row r="3829">
          <cell r="A3829" t="e">
            <v>#N/A</v>
          </cell>
          <cell r="C3829">
            <v>0</v>
          </cell>
        </row>
        <row r="3830">
          <cell r="A3830" t="e">
            <v>#N/A</v>
          </cell>
          <cell r="C3830">
            <v>0</v>
          </cell>
        </row>
        <row r="3831">
          <cell r="A3831" t="e">
            <v>#N/A</v>
          </cell>
          <cell r="C3831">
            <v>0</v>
          </cell>
        </row>
        <row r="3832">
          <cell r="A3832" t="e">
            <v>#N/A</v>
          </cell>
          <cell r="C3832">
            <v>0</v>
          </cell>
        </row>
        <row r="3833">
          <cell r="A3833" t="e">
            <v>#N/A</v>
          </cell>
          <cell r="C3833">
            <v>0</v>
          </cell>
        </row>
        <row r="3834">
          <cell r="A3834" t="e">
            <v>#N/A</v>
          </cell>
          <cell r="C3834">
            <v>0</v>
          </cell>
        </row>
        <row r="3835">
          <cell r="A3835" t="e">
            <v>#N/A</v>
          </cell>
          <cell r="C3835">
            <v>0</v>
          </cell>
        </row>
        <row r="3836">
          <cell r="A3836" t="e">
            <v>#N/A</v>
          </cell>
          <cell r="C3836">
            <v>0</v>
          </cell>
        </row>
        <row r="3837">
          <cell r="A3837" t="e">
            <v>#N/A</v>
          </cell>
          <cell r="C3837">
            <v>0</v>
          </cell>
        </row>
        <row r="3838">
          <cell r="A3838" t="e">
            <v>#N/A</v>
          </cell>
          <cell r="C3838">
            <v>0</v>
          </cell>
        </row>
        <row r="3839">
          <cell r="A3839" t="e">
            <v>#N/A</v>
          </cell>
          <cell r="C3839">
            <v>0</v>
          </cell>
        </row>
        <row r="3840">
          <cell r="A3840" t="e">
            <v>#N/A</v>
          </cell>
          <cell r="C3840">
            <v>0</v>
          </cell>
        </row>
        <row r="3841">
          <cell r="A3841" t="e">
            <v>#N/A</v>
          </cell>
          <cell r="C3841">
            <v>0</v>
          </cell>
        </row>
        <row r="3842">
          <cell r="A3842" t="e">
            <v>#N/A</v>
          </cell>
          <cell r="C3842">
            <v>0</v>
          </cell>
        </row>
        <row r="3843">
          <cell r="A3843" t="e">
            <v>#N/A</v>
          </cell>
          <cell r="C3843">
            <v>0</v>
          </cell>
        </row>
        <row r="3844">
          <cell r="A3844" t="e">
            <v>#N/A</v>
          </cell>
          <cell r="C3844">
            <v>0</v>
          </cell>
        </row>
        <row r="3845">
          <cell r="A3845" t="e">
            <v>#N/A</v>
          </cell>
          <cell r="C3845">
            <v>0</v>
          </cell>
        </row>
        <row r="3846">
          <cell r="A3846" t="e">
            <v>#N/A</v>
          </cell>
          <cell r="C3846">
            <v>0</v>
          </cell>
        </row>
        <row r="3847">
          <cell r="A3847" t="e">
            <v>#N/A</v>
          </cell>
          <cell r="C3847">
            <v>0</v>
          </cell>
        </row>
        <row r="3848">
          <cell r="A3848" t="e">
            <v>#N/A</v>
          </cell>
          <cell r="C3848">
            <v>0</v>
          </cell>
        </row>
        <row r="3849">
          <cell r="A3849" t="e">
            <v>#N/A</v>
          </cell>
          <cell r="C3849">
            <v>0</v>
          </cell>
        </row>
        <row r="3850">
          <cell r="A3850" t="e">
            <v>#N/A</v>
          </cell>
          <cell r="C3850">
            <v>0</v>
          </cell>
        </row>
        <row r="3851">
          <cell r="A3851" t="e">
            <v>#N/A</v>
          </cell>
          <cell r="C3851">
            <v>0</v>
          </cell>
        </row>
        <row r="3852">
          <cell r="A3852" t="e">
            <v>#N/A</v>
          </cell>
          <cell r="C3852">
            <v>0</v>
          </cell>
        </row>
        <row r="3853">
          <cell r="A3853" t="e">
            <v>#N/A</v>
          </cell>
          <cell r="C3853">
            <v>0</v>
          </cell>
        </row>
        <row r="3854">
          <cell r="A3854" t="e">
            <v>#N/A</v>
          </cell>
          <cell r="C3854">
            <v>0</v>
          </cell>
        </row>
        <row r="3855">
          <cell r="A3855" t="e">
            <v>#N/A</v>
          </cell>
          <cell r="C3855">
            <v>0</v>
          </cell>
        </row>
        <row r="3856">
          <cell r="A3856" t="e">
            <v>#N/A</v>
          </cell>
          <cell r="C3856">
            <v>0</v>
          </cell>
        </row>
        <row r="3857">
          <cell r="A3857" t="e">
            <v>#N/A</v>
          </cell>
          <cell r="C3857">
            <v>0</v>
          </cell>
        </row>
        <row r="3858">
          <cell r="A3858" t="e">
            <v>#N/A</v>
          </cell>
          <cell r="C3858">
            <v>0</v>
          </cell>
        </row>
        <row r="3859">
          <cell r="A3859" t="e">
            <v>#N/A</v>
          </cell>
          <cell r="C3859">
            <v>0</v>
          </cell>
        </row>
        <row r="3860">
          <cell r="A3860" t="e">
            <v>#N/A</v>
          </cell>
          <cell r="C3860">
            <v>0</v>
          </cell>
        </row>
        <row r="3861">
          <cell r="A3861" t="e">
            <v>#N/A</v>
          </cell>
          <cell r="C3861">
            <v>0</v>
          </cell>
        </row>
        <row r="3862">
          <cell r="A3862" t="e">
            <v>#N/A</v>
          </cell>
          <cell r="C3862">
            <v>0</v>
          </cell>
        </row>
        <row r="3863">
          <cell r="A3863" t="e">
            <v>#N/A</v>
          </cell>
          <cell r="C3863">
            <v>0</v>
          </cell>
        </row>
        <row r="3864">
          <cell r="A3864" t="e">
            <v>#N/A</v>
          </cell>
          <cell r="C3864">
            <v>0</v>
          </cell>
        </row>
        <row r="3865">
          <cell r="A3865" t="e">
            <v>#N/A</v>
          </cell>
          <cell r="C3865">
            <v>0</v>
          </cell>
        </row>
        <row r="3866">
          <cell r="A3866" t="e">
            <v>#N/A</v>
          </cell>
          <cell r="C3866">
            <v>0</v>
          </cell>
        </row>
        <row r="3867">
          <cell r="A3867" t="e">
            <v>#N/A</v>
          </cell>
          <cell r="C3867">
            <v>0</v>
          </cell>
        </row>
        <row r="3868">
          <cell r="A3868" t="e">
            <v>#N/A</v>
          </cell>
          <cell r="C3868">
            <v>0</v>
          </cell>
        </row>
        <row r="3869">
          <cell r="A3869" t="e">
            <v>#N/A</v>
          </cell>
          <cell r="C3869">
            <v>0</v>
          </cell>
        </row>
        <row r="3870">
          <cell r="A3870" t="e">
            <v>#N/A</v>
          </cell>
          <cell r="C3870">
            <v>0</v>
          </cell>
        </row>
        <row r="3871">
          <cell r="A3871" t="e">
            <v>#N/A</v>
          </cell>
          <cell r="C3871">
            <v>0</v>
          </cell>
        </row>
        <row r="3872">
          <cell r="A3872" t="e">
            <v>#N/A</v>
          </cell>
          <cell r="C3872">
            <v>0</v>
          </cell>
        </row>
        <row r="3873">
          <cell r="A3873" t="e">
            <v>#N/A</v>
          </cell>
          <cell r="C3873">
            <v>0</v>
          </cell>
        </row>
        <row r="3874">
          <cell r="A3874" t="e">
            <v>#N/A</v>
          </cell>
          <cell r="C3874">
            <v>0</v>
          </cell>
        </row>
        <row r="3875">
          <cell r="A3875" t="e">
            <v>#N/A</v>
          </cell>
          <cell r="C3875">
            <v>0</v>
          </cell>
        </row>
        <row r="3876">
          <cell r="A3876" t="e">
            <v>#N/A</v>
          </cell>
          <cell r="C3876">
            <v>0</v>
          </cell>
        </row>
        <row r="3877">
          <cell r="A3877" t="e">
            <v>#N/A</v>
          </cell>
          <cell r="C3877">
            <v>0</v>
          </cell>
        </row>
        <row r="3878">
          <cell r="A3878" t="e">
            <v>#N/A</v>
          </cell>
          <cell r="C3878">
            <v>0</v>
          </cell>
        </row>
        <row r="3879">
          <cell r="A3879" t="e">
            <v>#N/A</v>
          </cell>
          <cell r="C3879">
            <v>0</v>
          </cell>
        </row>
        <row r="3880">
          <cell r="A3880" t="e">
            <v>#N/A</v>
          </cell>
          <cell r="C3880">
            <v>0</v>
          </cell>
        </row>
        <row r="3881">
          <cell r="A3881" t="e">
            <v>#N/A</v>
          </cell>
          <cell r="C3881">
            <v>0</v>
          </cell>
        </row>
        <row r="3882">
          <cell r="A3882" t="e">
            <v>#N/A</v>
          </cell>
          <cell r="C3882">
            <v>0</v>
          </cell>
        </row>
        <row r="3883">
          <cell r="A3883" t="e">
            <v>#N/A</v>
          </cell>
          <cell r="C3883">
            <v>0</v>
          </cell>
        </row>
        <row r="3884">
          <cell r="A3884" t="e">
            <v>#N/A</v>
          </cell>
          <cell r="C3884">
            <v>0</v>
          </cell>
        </row>
        <row r="3885">
          <cell r="A3885" t="e">
            <v>#N/A</v>
          </cell>
          <cell r="C3885">
            <v>0</v>
          </cell>
        </row>
        <row r="3886">
          <cell r="A3886" t="e">
            <v>#N/A</v>
          </cell>
          <cell r="C3886">
            <v>0</v>
          </cell>
        </row>
        <row r="3887">
          <cell r="A3887" t="e">
            <v>#N/A</v>
          </cell>
          <cell r="C3887">
            <v>0</v>
          </cell>
        </row>
        <row r="3888">
          <cell r="A3888" t="e">
            <v>#N/A</v>
          </cell>
          <cell r="C3888">
            <v>0</v>
          </cell>
        </row>
        <row r="3889">
          <cell r="A3889" t="e">
            <v>#N/A</v>
          </cell>
          <cell r="C3889">
            <v>0</v>
          </cell>
        </row>
        <row r="3890">
          <cell r="A3890" t="e">
            <v>#N/A</v>
          </cell>
          <cell r="C3890">
            <v>0</v>
          </cell>
        </row>
        <row r="3891">
          <cell r="A3891" t="e">
            <v>#N/A</v>
          </cell>
          <cell r="C3891">
            <v>0</v>
          </cell>
        </row>
        <row r="3892">
          <cell r="A3892" t="e">
            <v>#N/A</v>
          </cell>
          <cell r="C3892">
            <v>0</v>
          </cell>
        </row>
        <row r="3893">
          <cell r="A3893" t="e">
            <v>#N/A</v>
          </cell>
          <cell r="C3893">
            <v>0</v>
          </cell>
        </row>
        <row r="3894">
          <cell r="A3894" t="e">
            <v>#N/A</v>
          </cell>
          <cell r="C3894">
            <v>0</v>
          </cell>
        </row>
        <row r="3895">
          <cell r="A3895" t="e">
            <v>#N/A</v>
          </cell>
          <cell r="C3895">
            <v>0</v>
          </cell>
        </row>
        <row r="3896">
          <cell r="A3896" t="e">
            <v>#N/A</v>
          </cell>
          <cell r="C3896">
            <v>0</v>
          </cell>
        </row>
        <row r="3897">
          <cell r="A3897" t="e">
            <v>#N/A</v>
          </cell>
          <cell r="C3897">
            <v>0</v>
          </cell>
        </row>
        <row r="3898">
          <cell r="A3898" t="e">
            <v>#N/A</v>
          </cell>
          <cell r="C3898">
            <v>0</v>
          </cell>
        </row>
        <row r="3899">
          <cell r="A3899" t="e">
            <v>#N/A</v>
          </cell>
          <cell r="C3899">
            <v>0</v>
          </cell>
        </row>
        <row r="3900">
          <cell r="A3900" t="e">
            <v>#N/A</v>
          </cell>
          <cell r="C3900">
            <v>0</v>
          </cell>
        </row>
        <row r="3901">
          <cell r="A3901" t="e">
            <v>#N/A</v>
          </cell>
          <cell r="C3901">
            <v>0</v>
          </cell>
        </row>
        <row r="3902">
          <cell r="A3902" t="e">
            <v>#N/A</v>
          </cell>
          <cell r="C3902">
            <v>0</v>
          </cell>
        </row>
        <row r="3903">
          <cell r="A3903" t="e">
            <v>#N/A</v>
          </cell>
          <cell r="C3903">
            <v>0</v>
          </cell>
        </row>
        <row r="3904">
          <cell r="A3904" t="e">
            <v>#N/A</v>
          </cell>
          <cell r="C3904">
            <v>0</v>
          </cell>
        </row>
        <row r="3905">
          <cell r="A3905" t="e">
            <v>#N/A</v>
          </cell>
          <cell r="C3905">
            <v>0</v>
          </cell>
        </row>
        <row r="3906">
          <cell r="A3906" t="e">
            <v>#N/A</v>
          </cell>
          <cell r="C3906">
            <v>0</v>
          </cell>
        </row>
        <row r="3907">
          <cell r="A3907" t="e">
            <v>#N/A</v>
          </cell>
          <cell r="C3907">
            <v>0</v>
          </cell>
        </row>
        <row r="3908">
          <cell r="A3908" t="e">
            <v>#N/A</v>
          </cell>
          <cell r="C3908">
            <v>0</v>
          </cell>
        </row>
        <row r="3909">
          <cell r="A3909" t="e">
            <v>#N/A</v>
          </cell>
          <cell r="C3909">
            <v>0</v>
          </cell>
        </row>
        <row r="3910">
          <cell r="A3910" t="e">
            <v>#N/A</v>
          </cell>
          <cell r="C3910">
            <v>0</v>
          </cell>
        </row>
        <row r="3911">
          <cell r="A3911" t="e">
            <v>#N/A</v>
          </cell>
          <cell r="C3911">
            <v>0</v>
          </cell>
        </row>
        <row r="3912">
          <cell r="A3912" t="e">
            <v>#N/A</v>
          </cell>
          <cell r="C3912">
            <v>0</v>
          </cell>
        </row>
        <row r="3913">
          <cell r="A3913" t="e">
            <v>#N/A</v>
          </cell>
          <cell r="C3913">
            <v>0</v>
          </cell>
        </row>
        <row r="3914">
          <cell r="A3914" t="e">
            <v>#N/A</v>
          </cell>
          <cell r="C3914">
            <v>0</v>
          </cell>
        </row>
        <row r="3915">
          <cell r="A3915" t="e">
            <v>#N/A</v>
          </cell>
          <cell r="C3915">
            <v>0</v>
          </cell>
        </row>
        <row r="3916">
          <cell r="A3916" t="e">
            <v>#N/A</v>
          </cell>
          <cell r="C3916">
            <v>0</v>
          </cell>
        </row>
        <row r="3917">
          <cell r="A3917" t="e">
            <v>#N/A</v>
          </cell>
          <cell r="C3917">
            <v>0</v>
          </cell>
        </row>
        <row r="3918">
          <cell r="A3918" t="e">
            <v>#N/A</v>
          </cell>
          <cell r="C3918">
            <v>0</v>
          </cell>
        </row>
        <row r="3919">
          <cell r="A3919" t="e">
            <v>#N/A</v>
          </cell>
          <cell r="C3919">
            <v>0</v>
          </cell>
        </row>
        <row r="3920">
          <cell r="A3920" t="e">
            <v>#N/A</v>
          </cell>
          <cell r="C3920">
            <v>0</v>
          </cell>
        </row>
        <row r="3921">
          <cell r="A3921" t="e">
            <v>#N/A</v>
          </cell>
          <cell r="C3921">
            <v>0</v>
          </cell>
        </row>
        <row r="3922">
          <cell r="A3922" t="e">
            <v>#N/A</v>
          </cell>
          <cell r="C3922">
            <v>0</v>
          </cell>
        </row>
        <row r="3923">
          <cell r="A3923" t="e">
            <v>#N/A</v>
          </cell>
          <cell r="C3923">
            <v>0</v>
          </cell>
        </row>
        <row r="3924">
          <cell r="A3924" t="e">
            <v>#N/A</v>
          </cell>
          <cell r="C3924">
            <v>0</v>
          </cell>
        </row>
        <row r="3925">
          <cell r="A3925" t="e">
            <v>#N/A</v>
          </cell>
          <cell r="C3925">
            <v>0</v>
          </cell>
        </row>
        <row r="3926">
          <cell r="A3926" t="e">
            <v>#N/A</v>
          </cell>
          <cell r="C3926">
            <v>0</v>
          </cell>
        </row>
        <row r="3927">
          <cell r="A3927" t="e">
            <v>#N/A</v>
          </cell>
          <cell r="C3927">
            <v>0</v>
          </cell>
        </row>
        <row r="3928">
          <cell r="A3928" t="e">
            <v>#N/A</v>
          </cell>
          <cell r="C3928">
            <v>0</v>
          </cell>
        </row>
        <row r="3929">
          <cell r="A3929" t="e">
            <v>#N/A</v>
          </cell>
          <cell r="C3929">
            <v>0</v>
          </cell>
        </row>
        <row r="3930">
          <cell r="A3930" t="e">
            <v>#N/A</v>
          </cell>
          <cell r="C3930">
            <v>0</v>
          </cell>
        </row>
        <row r="3931">
          <cell r="A3931" t="e">
            <v>#N/A</v>
          </cell>
          <cell r="C3931">
            <v>0</v>
          </cell>
        </row>
        <row r="3932">
          <cell r="A3932" t="e">
            <v>#N/A</v>
          </cell>
          <cell r="C3932">
            <v>0</v>
          </cell>
        </row>
        <row r="3933">
          <cell r="A3933" t="e">
            <v>#N/A</v>
          </cell>
          <cell r="C3933">
            <v>0</v>
          </cell>
        </row>
        <row r="3934">
          <cell r="A3934" t="e">
            <v>#N/A</v>
          </cell>
          <cell r="C3934">
            <v>0</v>
          </cell>
        </row>
        <row r="3935">
          <cell r="A3935" t="e">
            <v>#N/A</v>
          </cell>
          <cell r="C3935">
            <v>0</v>
          </cell>
        </row>
        <row r="3936">
          <cell r="A3936" t="e">
            <v>#N/A</v>
          </cell>
          <cell r="C3936">
            <v>0</v>
          </cell>
        </row>
        <row r="3937">
          <cell r="A3937" t="e">
            <v>#N/A</v>
          </cell>
          <cell r="C3937">
            <v>0</v>
          </cell>
        </row>
        <row r="3938">
          <cell r="A3938" t="e">
            <v>#N/A</v>
          </cell>
          <cell r="C3938">
            <v>0</v>
          </cell>
        </row>
        <row r="3939">
          <cell r="A3939" t="e">
            <v>#N/A</v>
          </cell>
          <cell r="C3939">
            <v>0</v>
          </cell>
        </row>
        <row r="3940">
          <cell r="A3940" t="e">
            <v>#N/A</v>
          </cell>
          <cell r="C3940">
            <v>0</v>
          </cell>
        </row>
        <row r="3941">
          <cell r="A3941" t="e">
            <v>#N/A</v>
          </cell>
          <cell r="C3941">
            <v>0</v>
          </cell>
        </row>
        <row r="3942">
          <cell r="A3942" t="e">
            <v>#N/A</v>
          </cell>
          <cell r="C3942">
            <v>0</v>
          </cell>
        </row>
        <row r="3943">
          <cell r="A3943" t="e">
            <v>#N/A</v>
          </cell>
          <cell r="C3943">
            <v>0</v>
          </cell>
        </row>
        <row r="3944">
          <cell r="A3944" t="e">
            <v>#N/A</v>
          </cell>
          <cell r="C3944">
            <v>0</v>
          </cell>
        </row>
        <row r="3945">
          <cell r="A3945" t="e">
            <v>#N/A</v>
          </cell>
          <cell r="C3945">
            <v>0</v>
          </cell>
        </row>
        <row r="3946">
          <cell r="A3946" t="e">
            <v>#N/A</v>
          </cell>
          <cell r="C3946">
            <v>0</v>
          </cell>
        </row>
        <row r="3947">
          <cell r="A3947" t="e">
            <v>#N/A</v>
          </cell>
          <cell r="C3947">
            <v>0</v>
          </cell>
        </row>
        <row r="3948">
          <cell r="A3948" t="e">
            <v>#N/A</v>
          </cell>
          <cell r="C3948">
            <v>0</v>
          </cell>
        </row>
        <row r="3949">
          <cell r="A3949" t="e">
            <v>#N/A</v>
          </cell>
          <cell r="C3949">
            <v>0</v>
          </cell>
        </row>
        <row r="3950">
          <cell r="A3950" t="e">
            <v>#N/A</v>
          </cell>
          <cell r="C3950">
            <v>0</v>
          </cell>
        </row>
        <row r="3951">
          <cell r="A3951" t="e">
            <v>#N/A</v>
          </cell>
          <cell r="C3951">
            <v>0</v>
          </cell>
        </row>
        <row r="3952">
          <cell r="A3952" t="e">
            <v>#N/A</v>
          </cell>
          <cell r="C3952">
            <v>0</v>
          </cell>
        </row>
        <row r="3953">
          <cell r="A3953" t="e">
            <v>#N/A</v>
          </cell>
          <cell r="C3953">
            <v>0</v>
          </cell>
        </row>
        <row r="3954">
          <cell r="A3954" t="e">
            <v>#N/A</v>
          </cell>
          <cell r="C3954">
            <v>0</v>
          </cell>
        </row>
        <row r="3955">
          <cell r="A3955" t="e">
            <v>#N/A</v>
          </cell>
          <cell r="C3955">
            <v>0</v>
          </cell>
        </row>
        <row r="3956">
          <cell r="A3956" t="e">
            <v>#N/A</v>
          </cell>
          <cell r="C3956">
            <v>0</v>
          </cell>
        </row>
        <row r="3957">
          <cell r="A3957" t="e">
            <v>#N/A</v>
          </cell>
          <cell r="C3957">
            <v>0</v>
          </cell>
        </row>
        <row r="3958">
          <cell r="A3958" t="e">
            <v>#N/A</v>
          </cell>
          <cell r="C3958">
            <v>0</v>
          </cell>
        </row>
        <row r="3959">
          <cell r="A3959" t="e">
            <v>#N/A</v>
          </cell>
          <cell r="C3959">
            <v>0</v>
          </cell>
        </row>
        <row r="3960">
          <cell r="A3960" t="e">
            <v>#N/A</v>
          </cell>
          <cell r="C3960">
            <v>0</v>
          </cell>
        </row>
        <row r="3961">
          <cell r="A3961" t="e">
            <v>#N/A</v>
          </cell>
          <cell r="C3961">
            <v>0</v>
          </cell>
        </row>
        <row r="3962">
          <cell r="A3962" t="e">
            <v>#N/A</v>
          </cell>
          <cell r="C3962">
            <v>0</v>
          </cell>
        </row>
        <row r="3963">
          <cell r="A3963" t="e">
            <v>#N/A</v>
          </cell>
          <cell r="C3963">
            <v>0</v>
          </cell>
        </row>
        <row r="3964">
          <cell r="A3964" t="e">
            <v>#N/A</v>
          </cell>
          <cell r="C3964">
            <v>0</v>
          </cell>
        </row>
        <row r="3965">
          <cell r="A3965" t="e">
            <v>#N/A</v>
          </cell>
          <cell r="C3965">
            <v>0</v>
          </cell>
        </row>
        <row r="3966">
          <cell r="A3966" t="e">
            <v>#N/A</v>
          </cell>
          <cell r="C3966">
            <v>0</v>
          </cell>
        </row>
        <row r="3967">
          <cell r="A3967" t="e">
            <v>#N/A</v>
          </cell>
          <cell r="C3967">
            <v>0</v>
          </cell>
        </row>
        <row r="3968">
          <cell r="A3968" t="e">
            <v>#N/A</v>
          </cell>
          <cell r="C3968">
            <v>0</v>
          </cell>
        </row>
        <row r="3969">
          <cell r="A3969" t="e">
            <v>#N/A</v>
          </cell>
          <cell r="C3969">
            <v>0</v>
          </cell>
        </row>
        <row r="3970">
          <cell r="A3970" t="e">
            <v>#N/A</v>
          </cell>
          <cell r="C3970">
            <v>0</v>
          </cell>
        </row>
        <row r="3971">
          <cell r="A3971" t="e">
            <v>#N/A</v>
          </cell>
          <cell r="C3971">
            <v>0</v>
          </cell>
        </row>
        <row r="3972">
          <cell r="A3972" t="e">
            <v>#N/A</v>
          </cell>
          <cell r="C3972">
            <v>0</v>
          </cell>
        </row>
        <row r="3973">
          <cell r="A3973" t="e">
            <v>#N/A</v>
          </cell>
          <cell r="C3973">
            <v>0</v>
          </cell>
        </row>
        <row r="3974">
          <cell r="A3974" t="e">
            <v>#N/A</v>
          </cell>
          <cell r="C3974">
            <v>0</v>
          </cell>
        </row>
        <row r="3975">
          <cell r="A3975" t="e">
            <v>#N/A</v>
          </cell>
          <cell r="C3975">
            <v>0</v>
          </cell>
        </row>
        <row r="3976">
          <cell r="A3976" t="e">
            <v>#N/A</v>
          </cell>
          <cell r="C3976">
            <v>0</v>
          </cell>
        </row>
        <row r="3977">
          <cell r="A3977" t="e">
            <v>#N/A</v>
          </cell>
          <cell r="C3977">
            <v>0</v>
          </cell>
        </row>
        <row r="3978">
          <cell r="A3978" t="e">
            <v>#N/A</v>
          </cell>
          <cell r="C3978">
            <v>0</v>
          </cell>
        </row>
        <row r="3979">
          <cell r="A3979" t="e">
            <v>#N/A</v>
          </cell>
          <cell r="C3979">
            <v>0</v>
          </cell>
        </row>
        <row r="3980">
          <cell r="A3980" t="e">
            <v>#N/A</v>
          </cell>
          <cell r="C3980">
            <v>0</v>
          </cell>
        </row>
        <row r="3981">
          <cell r="A3981" t="e">
            <v>#N/A</v>
          </cell>
          <cell r="C3981">
            <v>0</v>
          </cell>
        </row>
        <row r="3982">
          <cell r="A3982" t="e">
            <v>#N/A</v>
          </cell>
          <cell r="C3982">
            <v>0</v>
          </cell>
        </row>
        <row r="3983">
          <cell r="A3983" t="e">
            <v>#N/A</v>
          </cell>
          <cell r="C3983">
            <v>0</v>
          </cell>
        </row>
        <row r="3984">
          <cell r="A3984" t="e">
            <v>#N/A</v>
          </cell>
          <cell r="C3984">
            <v>0</v>
          </cell>
        </row>
        <row r="3985">
          <cell r="A3985" t="e">
            <v>#N/A</v>
          </cell>
          <cell r="C3985">
            <v>0</v>
          </cell>
        </row>
        <row r="3986">
          <cell r="A3986" t="e">
            <v>#N/A</v>
          </cell>
          <cell r="C3986">
            <v>0</v>
          </cell>
        </row>
        <row r="3987">
          <cell r="A3987" t="e">
            <v>#N/A</v>
          </cell>
          <cell r="C3987">
            <v>0</v>
          </cell>
        </row>
        <row r="3988">
          <cell r="A3988" t="e">
            <v>#N/A</v>
          </cell>
          <cell r="C3988">
            <v>0</v>
          </cell>
        </row>
        <row r="3989">
          <cell r="A3989" t="e">
            <v>#N/A</v>
          </cell>
          <cell r="C3989">
            <v>0</v>
          </cell>
        </row>
        <row r="3990">
          <cell r="A3990" t="e">
            <v>#N/A</v>
          </cell>
          <cell r="C3990">
            <v>0</v>
          </cell>
        </row>
        <row r="3991">
          <cell r="A3991" t="e">
            <v>#N/A</v>
          </cell>
          <cell r="C3991">
            <v>0</v>
          </cell>
        </row>
        <row r="3992">
          <cell r="A3992" t="e">
            <v>#N/A</v>
          </cell>
          <cell r="C3992">
            <v>0</v>
          </cell>
        </row>
        <row r="3993">
          <cell r="A3993" t="e">
            <v>#N/A</v>
          </cell>
          <cell r="C3993">
            <v>0</v>
          </cell>
        </row>
        <row r="3994">
          <cell r="A3994" t="e">
            <v>#N/A</v>
          </cell>
          <cell r="C3994">
            <v>0</v>
          </cell>
        </row>
        <row r="3995">
          <cell r="A3995" t="e">
            <v>#N/A</v>
          </cell>
          <cell r="C3995">
            <v>0</v>
          </cell>
        </row>
        <row r="3996">
          <cell r="A3996" t="e">
            <v>#N/A</v>
          </cell>
          <cell r="C3996">
            <v>0</v>
          </cell>
        </row>
        <row r="3997">
          <cell r="A3997" t="e">
            <v>#N/A</v>
          </cell>
          <cell r="C3997">
            <v>0</v>
          </cell>
        </row>
        <row r="3998">
          <cell r="A3998" t="e">
            <v>#N/A</v>
          </cell>
          <cell r="C3998">
            <v>0</v>
          </cell>
        </row>
        <row r="3999">
          <cell r="A3999" t="e">
            <v>#N/A</v>
          </cell>
          <cell r="C3999">
            <v>0</v>
          </cell>
        </row>
        <row r="4000">
          <cell r="A4000" t="e">
            <v>#N/A</v>
          </cell>
          <cell r="C4000">
            <v>0</v>
          </cell>
        </row>
        <row r="4001">
          <cell r="A4001" t="e">
            <v>#N/A</v>
          </cell>
          <cell r="C4001">
            <v>0</v>
          </cell>
        </row>
        <row r="4002">
          <cell r="A4002" t="e">
            <v>#N/A</v>
          </cell>
          <cell r="C4002">
            <v>0</v>
          </cell>
        </row>
        <row r="4003">
          <cell r="A4003" t="e">
            <v>#N/A</v>
          </cell>
          <cell r="C4003">
            <v>0</v>
          </cell>
        </row>
        <row r="4004">
          <cell r="A4004" t="e">
            <v>#N/A</v>
          </cell>
          <cell r="C4004">
            <v>0</v>
          </cell>
        </row>
        <row r="4005">
          <cell r="A4005" t="e">
            <v>#N/A</v>
          </cell>
          <cell r="C4005">
            <v>0</v>
          </cell>
        </row>
        <row r="4006">
          <cell r="A4006" t="e">
            <v>#N/A</v>
          </cell>
          <cell r="C4006">
            <v>0</v>
          </cell>
        </row>
        <row r="4007">
          <cell r="A4007" t="e">
            <v>#N/A</v>
          </cell>
          <cell r="C4007">
            <v>0</v>
          </cell>
        </row>
        <row r="4008">
          <cell r="A4008" t="e">
            <v>#N/A</v>
          </cell>
          <cell r="C4008">
            <v>0</v>
          </cell>
        </row>
        <row r="4009">
          <cell r="A4009" t="e">
            <v>#N/A</v>
          </cell>
          <cell r="C4009">
            <v>0</v>
          </cell>
        </row>
        <row r="4010">
          <cell r="A4010" t="e">
            <v>#N/A</v>
          </cell>
          <cell r="C4010">
            <v>0</v>
          </cell>
        </row>
        <row r="4011">
          <cell r="A4011" t="e">
            <v>#N/A</v>
          </cell>
          <cell r="C4011">
            <v>0</v>
          </cell>
        </row>
        <row r="4012">
          <cell r="A4012" t="e">
            <v>#N/A</v>
          </cell>
          <cell r="C4012">
            <v>0</v>
          </cell>
        </row>
        <row r="4013">
          <cell r="A4013" t="e">
            <v>#N/A</v>
          </cell>
          <cell r="C4013">
            <v>0</v>
          </cell>
        </row>
        <row r="4014">
          <cell r="A4014" t="e">
            <v>#N/A</v>
          </cell>
          <cell r="C4014">
            <v>0</v>
          </cell>
        </row>
        <row r="4015">
          <cell r="A4015" t="e">
            <v>#N/A</v>
          </cell>
          <cell r="C4015">
            <v>0</v>
          </cell>
        </row>
        <row r="4016">
          <cell r="A4016" t="e">
            <v>#N/A</v>
          </cell>
          <cell r="C4016">
            <v>0</v>
          </cell>
        </row>
        <row r="4017">
          <cell r="A4017" t="e">
            <v>#N/A</v>
          </cell>
          <cell r="C4017">
            <v>0</v>
          </cell>
        </row>
        <row r="4018">
          <cell r="A4018" t="e">
            <v>#N/A</v>
          </cell>
          <cell r="C4018">
            <v>0</v>
          </cell>
        </row>
        <row r="4019">
          <cell r="A4019" t="e">
            <v>#N/A</v>
          </cell>
          <cell r="C4019">
            <v>0</v>
          </cell>
        </row>
        <row r="4020">
          <cell r="A4020" t="e">
            <v>#N/A</v>
          </cell>
          <cell r="C4020">
            <v>0</v>
          </cell>
        </row>
        <row r="4021">
          <cell r="A4021" t="e">
            <v>#N/A</v>
          </cell>
          <cell r="C4021">
            <v>0</v>
          </cell>
        </row>
        <row r="4022">
          <cell r="A4022" t="e">
            <v>#N/A</v>
          </cell>
          <cell r="C4022">
            <v>0</v>
          </cell>
        </row>
        <row r="4023">
          <cell r="A4023" t="e">
            <v>#N/A</v>
          </cell>
          <cell r="C4023">
            <v>0</v>
          </cell>
        </row>
        <row r="4024">
          <cell r="A4024" t="e">
            <v>#N/A</v>
          </cell>
          <cell r="C4024">
            <v>0</v>
          </cell>
        </row>
        <row r="4025">
          <cell r="A4025" t="e">
            <v>#N/A</v>
          </cell>
          <cell r="C4025">
            <v>0</v>
          </cell>
        </row>
        <row r="4026">
          <cell r="A4026" t="e">
            <v>#N/A</v>
          </cell>
          <cell r="C4026">
            <v>0</v>
          </cell>
        </row>
        <row r="4027">
          <cell r="A4027" t="e">
            <v>#N/A</v>
          </cell>
          <cell r="C4027">
            <v>0</v>
          </cell>
        </row>
        <row r="4028">
          <cell r="A4028" t="e">
            <v>#N/A</v>
          </cell>
          <cell r="C4028">
            <v>0</v>
          </cell>
        </row>
        <row r="4029">
          <cell r="A4029" t="e">
            <v>#N/A</v>
          </cell>
          <cell r="C4029">
            <v>0</v>
          </cell>
        </row>
        <row r="4030">
          <cell r="A4030" t="e">
            <v>#N/A</v>
          </cell>
          <cell r="C4030">
            <v>0</v>
          </cell>
        </row>
        <row r="4031">
          <cell r="A4031" t="e">
            <v>#N/A</v>
          </cell>
          <cell r="C4031">
            <v>0</v>
          </cell>
        </row>
        <row r="4032">
          <cell r="A4032" t="e">
            <v>#N/A</v>
          </cell>
          <cell r="C4032">
            <v>0</v>
          </cell>
        </row>
        <row r="4033">
          <cell r="A4033" t="e">
            <v>#N/A</v>
          </cell>
          <cell r="C4033">
            <v>0</v>
          </cell>
        </row>
        <row r="4034">
          <cell r="A4034" t="e">
            <v>#N/A</v>
          </cell>
          <cell r="C4034">
            <v>0</v>
          </cell>
        </row>
        <row r="4035">
          <cell r="A4035" t="e">
            <v>#N/A</v>
          </cell>
          <cell r="C4035">
            <v>0</v>
          </cell>
        </row>
        <row r="4036">
          <cell r="A4036" t="e">
            <v>#N/A</v>
          </cell>
          <cell r="C4036">
            <v>0</v>
          </cell>
        </row>
        <row r="4037">
          <cell r="A4037" t="e">
            <v>#N/A</v>
          </cell>
          <cell r="C4037">
            <v>0</v>
          </cell>
        </row>
        <row r="4038">
          <cell r="A4038" t="e">
            <v>#N/A</v>
          </cell>
          <cell r="C4038">
            <v>0</v>
          </cell>
        </row>
        <row r="4039">
          <cell r="A4039" t="e">
            <v>#N/A</v>
          </cell>
          <cell r="C4039">
            <v>0</v>
          </cell>
        </row>
        <row r="4040">
          <cell r="A4040" t="e">
            <v>#N/A</v>
          </cell>
          <cell r="C4040">
            <v>0</v>
          </cell>
        </row>
        <row r="4041">
          <cell r="A4041" t="e">
            <v>#N/A</v>
          </cell>
          <cell r="C4041">
            <v>0</v>
          </cell>
        </row>
        <row r="4042">
          <cell r="A4042" t="e">
            <v>#N/A</v>
          </cell>
          <cell r="C4042">
            <v>0</v>
          </cell>
        </row>
        <row r="4043">
          <cell r="A4043" t="e">
            <v>#N/A</v>
          </cell>
          <cell r="C4043">
            <v>0</v>
          </cell>
        </row>
        <row r="4044">
          <cell r="A4044" t="e">
            <v>#N/A</v>
          </cell>
          <cell r="C4044">
            <v>0</v>
          </cell>
        </row>
        <row r="4045">
          <cell r="A4045" t="e">
            <v>#N/A</v>
          </cell>
          <cell r="C4045">
            <v>0</v>
          </cell>
        </row>
        <row r="4046">
          <cell r="A4046" t="e">
            <v>#N/A</v>
          </cell>
          <cell r="C4046">
            <v>0</v>
          </cell>
        </row>
        <row r="4047">
          <cell r="A4047" t="e">
            <v>#N/A</v>
          </cell>
          <cell r="C4047">
            <v>0</v>
          </cell>
        </row>
        <row r="4048">
          <cell r="A4048" t="e">
            <v>#N/A</v>
          </cell>
          <cell r="C4048">
            <v>0</v>
          </cell>
        </row>
        <row r="4049">
          <cell r="A4049" t="e">
            <v>#N/A</v>
          </cell>
          <cell r="C4049">
            <v>0</v>
          </cell>
        </row>
        <row r="4050">
          <cell r="A4050" t="e">
            <v>#N/A</v>
          </cell>
          <cell r="C4050">
            <v>0</v>
          </cell>
        </row>
        <row r="4051">
          <cell r="A4051" t="e">
            <v>#N/A</v>
          </cell>
          <cell r="C4051">
            <v>0</v>
          </cell>
        </row>
        <row r="4052">
          <cell r="A4052" t="e">
            <v>#N/A</v>
          </cell>
          <cell r="C4052">
            <v>0</v>
          </cell>
        </row>
        <row r="4053">
          <cell r="A4053" t="e">
            <v>#N/A</v>
          </cell>
          <cell r="C4053">
            <v>0</v>
          </cell>
        </row>
        <row r="4054">
          <cell r="A4054" t="e">
            <v>#N/A</v>
          </cell>
          <cell r="C4054">
            <v>0</v>
          </cell>
        </row>
        <row r="4055">
          <cell r="A4055" t="e">
            <v>#N/A</v>
          </cell>
          <cell r="C4055">
            <v>0</v>
          </cell>
        </row>
        <row r="4056">
          <cell r="A4056" t="e">
            <v>#N/A</v>
          </cell>
          <cell r="C4056">
            <v>0</v>
          </cell>
        </row>
        <row r="4057">
          <cell r="A4057" t="e">
            <v>#N/A</v>
          </cell>
          <cell r="C4057">
            <v>0</v>
          </cell>
        </row>
        <row r="4058">
          <cell r="A4058" t="e">
            <v>#N/A</v>
          </cell>
          <cell r="C4058">
            <v>0</v>
          </cell>
        </row>
        <row r="4059">
          <cell r="A4059" t="e">
            <v>#N/A</v>
          </cell>
          <cell r="C4059">
            <v>0</v>
          </cell>
        </row>
        <row r="4060">
          <cell r="A4060" t="e">
            <v>#N/A</v>
          </cell>
          <cell r="C4060">
            <v>0</v>
          </cell>
        </row>
        <row r="4061">
          <cell r="A4061" t="e">
            <v>#N/A</v>
          </cell>
          <cell r="C4061">
            <v>0</v>
          </cell>
        </row>
        <row r="4062">
          <cell r="A4062" t="e">
            <v>#N/A</v>
          </cell>
          <cell r="C4062">
            <v>0</v>
          </cell>
        </row>
        <row r="4063">
          <cell r="A4063" t="e">
            <v>#N/A</v>
          </cell>
          <cell r="C4063">
            <v>0</v>
          </cell>
        </row>
        <row r="4064">
          <cell r="A4064" t="e">
            <v>#N/A</v>
          </cell>
          <cell r="C4064">
            <v>0</v>
          </cell>
        </row>
        <row r="4065">
          <cell r="A4065" t="e">
            <v>#N/A</v>
          </cell>
          <cell r="C4065">
            <v>0</v>
          </cell>
        </row>
        <row r="4066">
          <cell r="A4066" t="e">
            <v>#N/A</v>
          </cell>
          <cell r="C4066">
            <v>0</v>
          </cell>
        </row>
        <row r="4067">
          <cell r="A4067" t="e">
            <v>#N/A</v>
          </cell>
          <cell r="C4067">
            <v>0</v>
          </cell>
        </row>
        <row r="4068">
          <cell r="A4068" t="e">
            <v>#N/A</v>
          </cell>
          <cell r="C4068">
            <v>0</v>
          </cell>
        </row>
        <row r="4069">
          <cell r="A4069" t="e">
            <v>#N/A</v>
          </cell>
          <cell r="C4069">
            <v>0</v>
          </cell>
        </row>
        <row r="4070">
          <cell r="A4070" t="e">
            <v>#N/A</v>
          </cell>
          <cell r="C4070">
            <v>0</v>
          </cell>
        </row>
        <row r="4071">
          <cell r="A4071" t="e">
            <v>#N/A</v>
          </cell>
          <cell r="C4071">
            <v>0</v>
          </cell>
        </row>
        <row r="4072">
          <cell r="A4072" t="e">
            <v>#N/A</v>
          </cell>
          <cell r="C4072">
            <v>0</v>
          </cell>
        </row>
        <row r="4073">
          <cell r="A4073" t="e">
            <v>#N/A</v>
          </cell>
          <cell r="C4073">
            <v>0</v>
          </cell>
        </row>
        <row r="4074">
          <cell r="A4074" t="e">
            <v>#N/A</v>
          </cell>
          <cell r="C4074">
            <v>0</v>
          </cell>
        </row>
        <row r="4075">
          <cell r="A4075" t="e">
            <v>#N/A</v>
          </cell>
          <cell r="C4075">
            <v>0</v>
          </cell>
        </row>
        <row r="4076">
          <cell r="A4076" t="e">
            <v>#N/A</v>
          </cell>
          <cell r="C4076">
            <v>0</v>
          </cell>
        </row>
        <row r="4077">
          <cell r="A4077" t="e">
            <v>#N/A</v>
          </cell>
          <cell r="C4077">
            <v>0</v>
          </cell>
        </row>
        <row r="4078">
          <cell r="A4078" t="e">
            <v>#N/A</v>
          </cell>
          <cell r="C4078">
            <v>0</v>
          </cell>
        </row>
        <row r="4079">
          <cell r="A4079" t="e">
            <v>#N/A</v>
          </cell>
          <cell r="C4079">
            <v>0</v>
          </cell>
        </row>
        <row r="4080">
          <cell r="A4080" t="e">
            <v>#N/A</v>
          </cell>
          <cell r="C4080">
            <v>0</v>
          </cell>
        </row>
        <row r="4081">
          <cell r="A4081" t="e">
            <v>#N/A</v>
          </cell>
          <cell r="C4081">
            <v>0</v>
          </cell>
        </row>
        <row r="4082">
          <cell r="A4082" t="e">
            <v>#N/A</v>
          </cell>
          <cell r="C4082">
            <v>0</v>
          </cell>
        </row>
        <row r="4083">
          <cell r="A4083" t="e">
            <v>#N/A</v>
          </cell>
          <cell r="C4083">
            <v>0</v>
          </cell>
        </row>
        <row r="4084">
          <cell r="A4084" t="e">
            <v>#N/A</v>
          </cell>
          <cell r="C4084">
            <v>0</v>
          </cell>
        </row>
        <row r="4085">
          <cell r="A4085" t="e">
            <v>#N/A</v>
          </cell>
          <cell r="C4085">
            <v>0</v>
          </cell>
        </row>
        <row r="4086">
          <cell r="A4086" t="e">
            <v>#N/A</v>
          </cell>
          <cell r="C4086">
            <v>0</v>
          </cell>
        </row>
        <row r="4087">
          <cell r="A4087" t="e">
            <v>#N/A</v>
          </cell>
          <cell r="C4087">
            <v>0</v>
          </cell>
        </row>
        <row r="4088">
          <cell r="A4088" t="e">
            <v>#N/A</v>
          </cell>
          <cell r="C4088">
            <v>0</v>
          </cell>
        </row>
        <row r="4089">
          <cell r="A4089" t="e">
            <v>#N/A</v>
          </cell>
          <cell r="C4089">
            <v>0</v>
          </cell>
        </row>
        <row r="4090">
          <cell r="A4090" t="e">
            <v>#N/A</v>
          </cell>
          <cell r="C4090">
            <v>0</v>
          </cell>
        </row>
        <row r="4091">
          <cell r="A4091" t="e">
            <v>#N/A</v>
          </cell>
          <cell r="C4091">
            <v>0</v>
          </cell>
        </row>
        <row r="4092">
          <cell r="A4092" t="e">
            <v>#N/A</v>
          </cell>
          <cell r="C4092">
            <v>0</v>
          </cell>
        </row>
        <row r="4093">
          <cell r="A4093" t="e">
            <v>#N/A</v>
          </cell>
          <cell r="C4093">
            <v>0</v>
          </cell>
        </row>
        <row r="4094">
          <cell r="A4094" t="e">
            <v>#N/A</v>
          </cell>
          <cell r="C4094">
            <v>0</v>
          </cell>
        </row>
        <row r="4095">
          <cell r="A4095" t="e">
            <v>#N/A</v>
          </cell>
          <cell r="C4095">
            <v>0</v>
          </cell>
        </row>
        <row r="4096">
          <cell r="A4096" t="e">
            <v>#N/A</v>
          </cell>
          <cell r="C4096">
            <v>0</v>
          </cell>
        </row>
        <row r="4097">
          <cell r="A4097" t="e">
            <v>#N/A</v>
          </cell>
          <cell r="C4097">
            <v>0</v>
          </cell>
        </row>
        <row r="4098">
          <cell r="A4098" t="e">
            <v>#N/A</v>
          </cell>
          <cell r="C4098">
            <v>0</v>
          </cell>
        </row>
        <row r="4099">
          <cell r="A4099" t="e">
            <v>#N/A</v>
          </cell>
          <cell r="C4099">
            <v>0</v>
          </cell>
        </row>
        <row r="4100">
          <cell r="A4100" t="e">
            <v>#N/A</v>
          </cell>
          <cell r="C4100">
            <v>0</v>
          </cell>
        </row>
        <row r="4101">
          <cell r="A4101" t="e">
            <v>#N/A</v>
          </cell>
          <cell r="C4101">
            <v>0</v>
          </cell>
        </row>
        <row r="4102">
          <cell r="A4102" t="e">
            <v>#N/A</v>
          </cell>
          <cell r="C4102">
            <v>0</v>
          </cell>
        </row>
        <row r="4103">
          <cell r="A4103" t="e">
            <v>#N/A</v>
          </cell>
          <cell r="C4103">
            <v>0</v>
          </cell>
        </row>
        <row r="4104">
          <cell r="A4104" t="e">
            <v>#N/A</v>
          </cell>
          <cell r="C4104">
            <v>0</v>
          </cell>
        </row>
        <row r="4105">
          <cell r="A4105" t="e">
            <v>#N/A</v>
          </cell>
          <cell r="C4105">
            <v>0</v>
          </cell>
        </row>
        <row r="4106">
          <cell r="A4106" t="e">
            <v>#N/A</v>
          </cell>
          <cell r="C4106">
            <v>0</v>
          </cell>
        </row>
        <row r="4107">
          <cell r="A4107" t="e">
            <v>#N/A</v>
          </cell>
          <cell r="C4107">
            <v>0</v>
          </cell>
        </row>
        <row r="4108">
          <cell r="A4108" t="e">
            <v>#N/A</v>
          </cell>
          <cell r="C4108">
            <v>0</v>
          </cell>
        </row>
        <row r="4109">
          <cell r="A4109" t="e">
            <v>#N/A</v>
          </cell>
          <cell r="C4109">
            <v>0</v>
          </cell>
        </row>
        <row r="4110">
          <cell r="A4110" t="e">
            <v>#N/A</v>
          </cell>
          <cell r="C4110">
            <v>0</v>
          </cell>
        </row>
        <row r="4111">
          <cell r="A4111" t="e">
            <v>#N/A</v>
          </cell>
          <cell r="C4111">
            <v>0</v>
          </cell>
        </row>
        <row r="4112">
          <cell r="A4112" t="e">
            <v>#N/A</v>
          </cell>
          <cell r="C4112">
            <v>0</v>
          </cell>
        </row>
        <row r="4113">
          <cell r="A4113" t="e">
            <v>#N/A</v>
          </cell>
          <cell r="C4113">
            <v>0</v>
          </cell>
        </row>
        <row r="4114">
          <cell r="A4114" t="e">
            <v>#N/A</v>
          </cell>
          <cell r="C4114">
            <v>0</v>
          </cell>
        </row>
        <row r="4115">
          <cell r="A4115" t="e">
            <v>#N/A</v>
          </cell>
          <cell r="C4115">
            <v>0</v>
          </cell>
        </row>
        <row r="4116">
          <cell r="A4116" t="e">
            <v>#N/A</v>
          </cell>
          <cell r="C4116">
            <v>0</v>
          </cell>
        </row>
        <row r="4117">
          <cell r="A4117" t="e">
            <v>#N/A</v>
          </cell>
          <cell r="C4117">
            <v>0</v>
          </cell>
        </row>
        <row r="4118">
          <cell r="A4118" t="e">
            <v>#N/A</v>
          </cell>
          <cell r="C4118">
            <v>0</v>
          </cell>
        </row>
        <row r="4119">
          <cell r="A4119" t="e">
            <v>#N/A</v>
          </cell>
          <cell r="C4119">
            <v>0</v>
          </cell>
        </row>
        <row r="4120">
          <cell r="A4120" t="e">
            <v>#N/A</v>
          </cell>
          <cell r="C4120">
            <v>0</v>
          </cell>
        </row>
        <row r="4121">
          <cell r="A4121" t="e">
            <v>#N/A</v>
          </cell>
          <cell r="C4121">
            <v>0</v>
          </cell>
        </row>
        <row r="4122">
          <cell r="A4122" t="e">
            <v>#N/A</v>
          </cell>
          <cell r="C4122">
            <v>0</v>
          </cell>
        </row>
        <row r="4123">
          <cell r="A4123" t="e">
            <v>#N/A</v>
          </cell>
          <cell r="C4123">
            <v>0</v>
          </cell>
        </row>
        <row r="4124">
          <cell r="A4124" t="e">
            <v>#N/A</v>
          </cell>
          <cell r="C4124">
            <v>0</v>
          </cell>
        </row>
        <row r="4125">
          <cell r="A4125" t="e">
            <v>#N/A</v>
          </cell>
          <cell r="C4125">
            <v>0</v>
          </cell>
        </row>
        <row r="4126">
          <cell r="A4126" t="e">
            <v>#N/A</v>
          </cell>
          <cell r="C4126">
            <v>0</v>
          </cell>
        </row>
        <row r="4127">
          <cell r="A4127" t="e">
            <v>#N/A</v>
          </cell>
          <cell r="C4127">
            <v>0</v>
          </cell>
        </row>
        <row r="4128">
          <cell r="A4128" t="e">
            <v>#N/A</v>
          </cell>
          <cell r="C4128">
            <v>0</v>
          </cell>
        </row>
        <row r="4129">
          <cell r="A4129" t="e">
            <v>#N/A</v>
          </cell>
          <cell r="C4129">
            <v>0</v>
          </cell>
        </row>
        <row r="4130">
          <cell r="A4130" t="e">
            <v>#N/A</v>
          </cell>
          <cell r="C4130">
            <v>0</v>
          </cell>
        </row>
        <row r="4131">
          <cell r="A4131" t="e">
            <v>#N/A</v>
          </cell>
          <cell r="C4131">
            <v>0</v>
          </cell>
        </row>
        <row r="4132">
          <cell r="A4132" t="e">
            <v>#N/A</v>
          </cell>
          <cell r="C4132">
            <v>0</v>
          </cell>
        </row>
        <row r="4133">
          <cell r="A4133" t="e">
            <v>#N/A</v>
          </cell>
          <cell r="C4133">
            <v>0</v>
          </cell>
        </row>
        <row r="4134">
          <cell r="A4134" t="e">
            <v>#N/A</v>
          </cell>
          <cell r="C4134">
            <v>0</v>
          </cell>
        </row>
        <row r="4135">
          <cell r="A4135" t="e">
            <v>#N/A</v>
          </cell>
          <cell r="C4135">
            <v>0</v>
          </cell>
        </row>
        <row r="4136">
          <cell r="A4136" t="e">
            <v>#N/A</v>
          </cell>
          <cell r="C4136">
            <v>0</v>
          </cell>
        </row>
        <row r="4137">
          <cell r="A4137" t="e">
            <v>#N/A</v>
          </cell>
          <cell r="C4137">
            <v>0</v>
          </cell>
        </row>
        <row r="4138">
          <cell r="A4138" t="e">
            <v>#N/A</v>
          </cell>
          <cell r="C4138">
            <v>0</v>
          </cell>
        </row>
        <row r="4139">
          <cell r="A4139" t="e">
            <v>#N/A</v>
          </cell>
          <cell r="C4139">
            <v>0</v>
          </cell>
        </row>
        <row r="4140">
          <cell r="A4140" t="e">
            <v>#N/A</v>
          </cell>
          <cell r="C4140">
            <v>0</v>
          </cell>
        </row>
        <row r="4141">
          <cell r="A4141" t="e">
            <v>#N/A</v>
          </cell>
          <cell r="C4141">
            <v>0</v>
          </cell>
        </row>
        <row r="4142">
          <cell r="A4142" t="e">
            <v>#N/A</v>
          </cell>
          <cell r="C4142">
            <v>0</v>
          </cell>
        </row>
        <row r="4143">
          <cell r="A4143" t="e">
            <v>#N/A</v>
          </cell>
          <cell r="C4143">
            <v>0</v>
          </cell>
        </row>
        <row r="4144">
          <cell r="A4144" t="e">
            <v>#N/A</v>
          </cell>
          <cell r="C4144">
            <v>0</v>
          </cell>
        </row>
        <row r="4145">
          <cell r="A4145" t="e">
            <v>#N/A</v>
          </cell>
          <cell r="C4145">
            <v>0</v>
          </cell>
        </row>
        <row r="4146">
          <cell r="A4146" t="e">
            <v>#N/A</v>
          </cell>
          <cell r="C4146">
            <v>0</v>
          </cell>
        </row>
        <row r="4147">
          <cell r="A4147" t="e">
            <v>#N/A</v>
          </cell>
          <cell r="C4147">
            <v>0</v>
          </cell>
        </row>
        <row r="4148">
          <cell r="A4148" t="e">
            <v>#N/A</v>
          </cell>
          <cell r="C4148">
            <v>0</v>
          </cell>
        </row>
        <row r="4149">
          <cell r="A4149" t="e">
            <v>#N/A</v>
          </cell>
          <cell r="C4149">
            <v>0</v>
          </cell>
        </row>
        <row r="4150">
          <cell r="A4150" t="e">
            <v>#N/A</v>
          </cell>
          <cell r="C4150">
            <v>0</v>
          </cell>
        </row>
        <row r="4151">
          <cell r="A4151" t="e">
            <v>#N/A</v>
          </cell>
          <cell r="C4151">
            <v>0</v>
          </cell>
        </row>
        <row r="4152">
          <cell r="A4152" t="e">
            <v>#N/A</v>
          </cell>
          <cell r="C4152">
            <v>0</v>
          </cell>
        </row>
        <row r="4153">
          <cell r="A4153" t="e">
            <v>#N/A</v>
          </cell>
          <cell r="C4153">
            <v>0</v>
          </cell>
        </row>
        <row r="4154">
          <cell r="A4154" t="e">
            <v>#N/A</v>
          </cell>
          <cell r="C4154">
            <v>0</v>
          </cell>
        </row>
        <row r="4155">
          <cell r="A4155" t="e">
            <v>#N/A</v>
          </cell>
          <cell r="C4155">
            <v>0</v>
          </cell>
        </row>
        <row r="4156">
          <cell r="A4156" t="e">
            <v>#N/A</v>
          </cell>
          <cell r="C4156">
            <v>0</v>
          </cell>
        </row>
        <row r="4157">
          <cell r="A4157" t="e">
            <v>#N/A</v>
          </cell>
          <cell r="C4157">
            <v>0</v>
          </cell>
        </row>
        <row r="4158">
          <cell r="A4158" t="e">
            <v>#N/A</v>
          </cell>
          <cell r="C4158">
            <v>0</v>
          </cell>
        </row>
        <row r="4159">
          <cell r="A4159" t="e">
            <v>#N/A</v>
          </cell>
          <cell r="C4159">
            <v>0</v>
          </cell>
        </row>
        <row r="4160">
          <cell r="A4160" t="e">
            <v>#N/A</v>
          </cell>
          <cell r="C4160">
            <v>0</v>
          </cell>
        </row>
        <row r="4161">
          <cell r="A4161" t="e">
            <v>#N/A</v>
          </cell>
          <cell r="C4161">
            <v>0</v>
          </cell>
        </row>
        <row r="4162">
          <cell r="A4162" t="e">
            <v>#N/A</v>
          </cell>
          <cell r="C4162">
            <v>0</v>
          </cell>
        </row>
        <row r="4163">
          <cell r="A4163" t="e">
            <v>#N/A</v>
          </cell>
          <cell r="C4163">
            <v>0</v>
          </cell>
        </row>
        <row r="4164">
          <cell r="A4164" t="e">
            <v>#N/A</v>
          </cell>
          <cell r="C4164">
            <v>0</v>
          </cell>
        </row>
        <row r="4165">
          <cell r="A4165" t="e">
            <v>#N/A</v>
          </cell>
          <cell r="C4165">
            <v>0</v>
          </cell>
        </row>
        <row r="4166">
          <cell r="A4166" t="e">
            <v>#N/A</v>
          </cell>
          <cell r="C4166">
            <v>0</v>
          </cell>
        </row>
        <row r="4167">
          <cell r="A4167" t="e">
            <v>#N/A</v>
          </cell>
          <cell r="C4167">
            <v>0</v>
          </cell>
        </row>
        <row r="4168">
          <cell r="A4168" t="e">
            <v>#N/A</v>
          </cell>
          <cell r="C4168">
            <v>0</v>
          </cell>
        </row>
        <row r="4169">
          <cell r="A4169" t="e">
            <v>#N/A</v>
          </cell>
          <cell r="C4169">
            <v>0</v>
          </cell>
        </row>
        <row r="4170">
          <cell r="A4170" t="e">
            <v>#N/A</v>
          </cell>
          <cell r="C4170">
            <v>0</v>
          </cell>
        </row>
        <row r="4171">
          <cell r="A4171" t="e">
            <v>#N/A</v>
          </cell>
          <cell r="C4171">
            <v>0</v>
          </cell>
        </row>
        <row r="4172">
          <cell r="A4172" t="e">
            <v>#N/A</v>
          </cell>
          <cell r="C4172">
            <v>0</v>
          </cell>
        </row>
        <row r="4173">
          <cell r="A4173" t="e">
            <v>#N/A</v>
          </cell>
          <cell r="C4173">
            <v>0</v>
          </cell>
        </row>
        <row r="4174">
          <cell r="A4174" t="e">
            <v>#N/A</v>
          </cell>
          <cell r="C4174">
            <v>0</v>
          </cell>
        </row>
        <row r="4175">
          <cell r="A4175" t="e">
            <v>#N/A</v>
          </cell>
          <cell r="C4175">
            <v>0</v>
          </cell>
        </row>
        <row r="4176">
          <cell r="A4176" t="e">
            <v>#N/A</v>
          </cell>
          <cell r="C4176">
            <v>0</v>
          </cell>
        </row>
        <row r="4177">
          <cell r="A4177" t="e">
            <v>#N/A</v>
          </cell>
          <cell r="C4177">
            <v>0</v>
          </cell>
        </row>
        <row r="4178">
          <cell r="A4178" t="e">
            <v>#N/A</v>
          </cell>
          <cell r="C4178">
            <v>0</v>
          </cell>
        </row>
        <row r="4179">
          <cell r="A4179" t="e">
            <v>#N/A</v>
          </cell>
          <cell r="C4179">
            <v>0</v>
          </cell>
        </row>
        <row r="4180">
          <cell r="A4180" t="e">
            <v>#N/A</v>
          </cell>
          <cell r="C4180">
            <v>0</v>
          </cell>
        </row>
        <row r="4181">
          <cell r="A4181" t="e">
            <v>#N/A</v>
          </cell>
          <cell r="C4181">
            <v>0</v>
          </cell>
        </row>
        <row r="4182">
          <cell r="A4182" t="e">
            <v>#N/A</v>
          </cell>
          <cell r="C4182">
            <v>0</v>
          </cell>
        </row>
        <row r="4183">
          <cell r="A4183" t="e">
            <v>#N/A</v>
          </cell>
          <cell r="C4183">
            <v>0</v>
          </cell>
        </row>
        <row r="4184">
          <cell r="A4184" t="e">
            <v>#N/A</v>
          </cell>
          <cell r="C4184">
            <v>0</v>
          </cell>
        </row>
        <row r="4185">
          <cell r="A4185" t="e">
            <v>#N/A</v>
          </cell>
          <cell r="C4185">
            <v>0</v>
          </cell>
        </row>
        <row r="4186">
          <cell r="A4186" t="e">
            <v>#N/A</v>
          </cell>
          <cell r="C4186">
            <v>0</v>
          </cell>
        </row>
        <row r="4187">
          <cell r="A4187" t="e">
            <v>#N/A</v>
          </cell>
          <cell r="C4187">
            <v>0</v>
          </cell>
        </row>
        <row r="4188">
          <cell r="A4188" t="e">
            <v>#N/A</v>
          </cell>
          <cell r="C4188">
            <v>0</v>
          </cell>
        </row>
        <row r="4189">
          <cell r="A4189" t="e">
            <v>#N/A</v>
          </cell>
          <cell r="C4189">
            <v>0</v>
          </cell>
        </row>
        <row r="4190">
          <cell r="A4190" t="e">
            <v>#N/A</v>
          </cell>
          <cell r="C4190">
            <v>0</v>
          </cell>
        </row>
        <row r="4191">
          <cell r="A4191" t="e">
            <v>#N/A</v>
          </cell>
          <cell r="C4191">
            <v>0</v>
          </cell>
        </row>
        <row r="4192">
          <cell r="A4192" t="e">
            <v>#N/A</v>
          </cell>
          <cell r="C4192">
            <v>0</v>
          </cell>
        </row>
        <row r="4193">
          <cell r="A4193" t="e">
            <v>#N/A</v>
          </cell>
          <cell r="C4193">
            <v>0</v>
          </cell>
        </row>
        <row r="4194">
          <cell r="A4194" t="e">
            <v>#N/A</v>
          </cell>
          <cell r="C4194">
            <v>0</v>
          </cell>
        </row>
        <row r="4195">
          <cell r="A4195" t="e">
            <v>#N/A</v>
          </cell>
          <cell r="C4195">
            <v>0</v>
          </cell>
        </row>
        <row r="4196">
          <cell r="A4196" t="e">
            <v>#N/A</v>
          </cell>
          <cell r="C4196">
            <v>0</v>
          </cell>
        </row>
        <row r="4197">
          <cell r="A4197" t="e">
            <v>#N/A</v>
          </cell>
          <cell r="C4197">
            <v>0</v>
          </cell>
        </row>
        <row r="4198">
          <cell r="A4198" t="e">
            <v>#N/A</v>
          </cell>
          <cell r="C4198">
            <v>0</v>
          </cell>
        </row>
        <row r="4199">
          <cell r="A4199" t="e">
            <v>#N/A</v>
          </cell>
          <cell r="C4199">
            <v>0</v>
          </cell>
        </row>
        <row r="4200">
          <cell r="A4200" t="e">
            <v>#N/A</v>
          </cell>
          <cell r="C4200">
            <v>0</v>
          </cell>
        </row>
        <row r="4201">
          <cell r="A4201" t="e">
            <v>#N/A</v>
          </cell>
          <cell r="C4201">
            <v>0</v>
          </cell>
        </row>
        <row r="4202">
          <cell r="A4202" t="e">
            <v>#N/A</v>
          </cell>
          <cell r="C4202">
            <v>0</v>
          </cell>
        </row>
        <row r="4203">
          <cell r="A4203" t="e">
            <v>#N/A</v>
          </cell>
          <cell r="C4203">
            <v>0</v>
          </cell>
        </row>
        <row r="4204">
          <cell r="A4204" t="e">
            <v>#N/A</v>
          </cell>
          <cell r="C4204">
            <v>0</v>
          </cell>
        </row>
        <row r="4205">
          <cell r="A4205" t="e">
            <v>#N/A</v>
          </cell>
          <cell r="C4205">
            <v>0</v>
          </cell>
        </row>
        <row r="4206">
          <cell r="A4206" t="e">
            <v>#N/A</v>
          </cell>
          <cell r="C4206">
            <v>0</v>
          </cell>
        </row>
        <row r="4207">
          <cell r="A4207" t="e">
            <v>#N/A</v>
          </cell>
          <cell r="C4207">
            <v>0</v>
          </cell>
        </row>
        <row r="4208">
          <cell r="A4208" t="e">
            <v>#N/A</v>
          </cell>
          <cell r="C4208">
            <v>0</v>
          </cell>
        </row>
        <row r="4209">
          <cell r="A4209" t="e">
            <v>#N/A</v>
          </cell>
          <cell r="C4209">
            <v>0</v>
          </cell>
        </row>
        <row r="4210">
          <cell r="A4210" t="e">
            <v>#N/A</v>
          </cell>
          <cell r="C4210">
            <v>0</v>
          </cell>
        </row>
        <row r="4211">
          <cell r="A4211" t="e">
            <v>#N/A</v>
          </cell>
          <cell r="C4211">
            <v>0</v>
          </cell>
        </row>
        <row r="4212">
          <cell r="A4212" t="e">
            <v>#N/A</v>
          </cell>
          <cell r="C4212">
            <v>0</v>
          </cell>
        </row>
        <row r="4213">
          <cell r="A4213" t="e">
            <v>#N/A</v>
          </cell>
          <cell r="C4213">
            <v>0</v>
          </cell>
        </row>
        <row r="4214">
          <cell r="A4214" t="e">
            <v>#N/A</v>
          </cell>
          <cell r="C4214">
            <v>0</v>
          </cell>
        </row>
        <row r="4215">
          <cell r="A4215" t="e">
            <v>#N/A</v>
          </cell>
          <cell r="C4215">
            <v>0</v>
          </cell>
        </row>
        <row r="4216">
          <cell r="A4216" t="e">
            <v>#N/A</v>
          </cell>
          <cell r="C4216">
            <v>0</v>
          </cell>
        </row>
        <row r="4217">
          <cell r="A4217" t="e">
            <v>#N/A</v>
          </cell>
          <cell r="C4217">
            <v>0</v>
          </cell>
        </row>
        <row r="4218">
          <cell r="A4218" t="e">
            <v>#N/A</v>
          </cell>
          <cell r="C4218">
            <v>0</v>
          </cell>
        </row>
        <row r="4219">
          <cell r="A4219" t="e">
            <v>#N/A</v>
          </cell>
          <cell r="C4219">
            <v>0</v>
          </cell>
        </row>
        <row r="4220">
          <cell r="A4220" t="e">
            <v>#N/A</v>
          </cell>
          <cell r="C4220">
            <v>0</v>
          </cell>
        </row>
        <row r="4221">
          <cell r="A4221" t="e">
            <v>#N/A</v>
          </cell>
          <cell r="C4221">
            <v>0</v>
          </cell>
        </row>
        <row r="4222">
          <cell r="A4222" t="e">
            <v>#N/A</v>
          </cell>
          <cell r="C4222">
            <v>0</v>
          </cell>
        </row>
        <row r="4223">
          <cell r="A4223" t="e">
            <v>#N/A</v>
          </cell>
          <cell r="C4223">
            <v>0</v>
          </cell>
        </row>
        <row r="4224">
          <cell r="A4224" t="e">
            <v>#N/A</v>
          </cell>
          <cell r="C4224">
            <v>0</v>
          </cell>
        </row>
        <row r="4225">
          <cell r="A4225" t="e">
            <v>#N/A</v>
          </cell>
          <cell r="C4225">
            <v>0</v>
          </cell>
        </row>
        <row r="4226">
          <cell r="A4226" t="e">
            <v>#N/A</v>
          </cell>
          <cell r="C4226">
            <v>0</v>
          </cell>
        </row>
        <row r="4227">
          <cell r="A4227" t="e">
            <v>#N/A</v>
          </cell>
          <cell r="C4227">
            <v>0</v>
          </cell>
        </row>
        <row r="4228">
          <cell r="A4228" t="e">
            <v>#N/A</v>
          </cell>
          <cell r="C4228">
            <v>0</v>
          </cell>
        </row>
        <row r="4229">
          <cell r="A4229" t="e">
            <v>#N/A</v>
          </cell>
          <cell r="C4229">
            <v>0</v>
          </cell>
        </row>
        <row r="4230">
          <cell r="A4230" t="e">
            <v>#N/A</v>
          </cell>
          <cell r="C4230">
            <v>0</v>
          </cell>
        </row>
        <row r="4231">
          <cell r="A4231" t="e">
            <v>#N/A</v>
          </cell>
          <cell r="C4231">
            <v>0</v>
          </cell>
        </row>
        <row r="4232">
          <cell r="A4232" t="e">
            <v>#N/A</v>
          </cell>
          <cell r="C4232">
            <v>0</v>
          </cell>
        </row>
        <row r="4233">
          <cell r="A4233" t="e">
            <v>#N/A</v>
          </cell>
          <cell r="C4233">
            <v>0</v>
          </cell>
        </row>
        <row r="4234">
          <cell r="A4234" t="e">
            <v>#N/A</v>
          </cell>
          <cell r="C4234">
            <v>0</v>
          </cell>
        </row>
        <row r="4235">
          <cell r="A4235" t="e">
            <v>#N/A</v>
          </cell>
          <cell r="C4235">
            <v>0</v>
          </cell>
        </row>
        <row r="4236">
          <cell r="A4236" t="e">
            <v>#N/A</v>
          </cell>
          <cell r="C4236">
            <v>0</v>
          </cell>
        </row>
        <row r="4237">
          <cell r="A4237" t="e">
            <v>#N/A</v>
          </cell>
          <cell r="C4237">
            <v>0</v>
          </cell>
        </row>
        <row r="4238">
          <cell r="A4238" t="e">
            <v>#N/A</v>
          </cell>
          <cell r="C4238">
            <v>0</v>
          </cell>
        </row>
        <row r="4239">
          <cell r="A4239" t="e">
            <v>#N/A</v>
          </cell>
          <cell r="C4239">
            <v>0</v>
          </cell>
        </row>
        <row r="4240">
          <cell r="A4240" t="e">
            <v>#N/A</v>
          </cell>
          <cell r="C4240">
            <v>0</v>
          </cell>
        </row>
        <row r="4241">
          <cell r="A4241" t="e">
            <v>#N/A</v>
          </cell>
          <cell r="C4241">
            <v>0</v>
          </cell>
        </row>
        <row r="4242">
          <cell r="A4242" t="e">
            <v>#N/A</v>
          </cell>
          <cell r="C4242">
            <v>0</v>
          </cell>
        </row>
        <row r="4243">
          <cell r="A4243" t="e">
            <v>#N/A</v>
          </cell>
          <cell r="C4243">
            <v>0</v>
          </cell>
        </row>
        <row r="4244">
          <cell r="A4244" t="e">
            <v>#N/A</v>
          </cell>
          <cell r="C4244">
            <v>0</v>
          </cell>
        </row>
        <row r="4245">
          <cell r="A4245" t="e">
            <v>#N/A</v>
          </cell>
          <cell r="C4245">
            <v>0</v>
          </cell>
        </row>
        <row r="4246">
          <cell r="A4246" t="e">
            <v>#N/A</v>
          </cell>
          <cell r="C4246">
            <v>0</v>
          </cell>
        </row>
        <row r="4247">
          <cell r="A4247" t="e">
            <v>#N/A</v>
          </cell>
          <cell r="C4247">
            <v>0</v>
          </cell>
        </row>
        <row r="4248">
          <cell r="A4248" t="e">
            <v>#N/A</v>
          </cell>
          <cell r="C4248">
            <v>0</v>
          </cell>
        </row>
        <row r="4249">
          <cell r="A4249" t="e">
            <v>#N/A</v>
          </cell>
          <cell r="C4249">
            <v>0</v>
          </cell>
        </row>
        <row r="4250">
          <cell r="A4250" t="e">
            <v>#N/A</v>
          </cell>
          <cell r="C4250">
            <v>0</v>
          </cell>
        </row>
        <row r="4251">
          <cell r="A4251" t="e">
            <v>#N/A</v>
          </cell>
          <cell r="C4251">
            <v>0</v>
          </cell>
        </row>
        <row r="4252">
          <cell r="A4252" t="e">
            <v>#N/A</v>
          </cell>
          <cell r="C4252">
            <v>0</v>
          </cell>
        </row>
        <row r="4253">
          <cell r="A4253" t="e">
            <v>#N/A</v>
          </cell>
          <cell r="C4253">
            <v>0</v>
          </cell>
        </row>
        <row r="4254">
          <cell r="A4254" t="e">
            <v>#N/A</v>
          </cell>
          <cell r="C4254">
            <v>0</v>
          </cell>
        </row>
        <row r="4255">
          <cell r="A4255" t="e">
            <v>#N/A</v>
          </cell>
          <cell r="C4255">
            <v>0</v>
          </cell>
        </row>
        <row r="4256">
          <cell r="A4256" t="e">
            <v>#N/A</v>
          </cell>
          <cell r="C4256">
            <v>0</v>
          </cell>
        </row>
        <row r="4257">
          <cell r="A4257" t="e">
            <v>#N/A</v>
          </cell>
          <cell r="C4257">
            <v>0</v>
          </cell>
        </row>
        <row r="4258">
          <cell r="A4258" t="e">
            <v>#N/A</v>
          </cell>
          <cell r="C4258">
            <v>0</v>
          </cell>
        </row>
        <row r="4259">
          <cell r="A4259" t="e">
            <v>#N/A</v>
          </cell>
          <cell r="C4259">
            <v>0</v>
          </cell>
        </row>
        <row r="4260">
          <cell r="A4260" t="e">
            <v>#N/A</v>
          </cell>
          <cell r="C4260">
            <v>0</v>
          </cell>
        </row>
        <row r="4261">
          <cell r="A4261" t="e">
            <v>#N/A</v>
          </cell>
          <cell r="C4261">
            <v>0</v>
          </cell>
        </row>
        <row r="4262">
          <cell r="A4262" t="e">
            <v>#N/A</v>
          </cell>
          <cell r="C4262">
            <v>0</v>
          </cell>
        </row>
        <row r="4263">
          <cell r="A4263" t="e">
            <v>#N/A</v>
          </cell>
          <cell r="C4263">
            <v>0</v>
          </cell>
        </row>
        <row r="4264">
          <cell r="A4264" t="e">
            <v>#N/A</v>
          </cell>
          <cell r="C4264">
            <v>0</v>
          </cell>
        </row>
        <row r="4265">
          <cell r="A4265" t="e">
            <v>#N/A</v>
          </cell>
          <cell r="C4265">
            <v>0</v>
          </cell>
        </row>
        <row r="4266">
          <cell r="A4266" t="e">
            <v>#N/A</v>
          </cell>
          <cell r="C4266">
            <v>0</v>
          </cell>
        </row>
        <row r="4267">
          <cell r="A4267" t="e">
            <v>#N/A</v>
          </cell>
          <cell r="C4267">
            <v>0</v>
          </cell>
        </row>
        <row r="4268">
          <cell r="A4268" t="e">
            <v>#N/A</v>
          </cell>
          <cell r="C4268">
            <v>0</v>
          </cell>
        </row>
        <row r="4269">
          <cell r="A4269" t="e">
            <v>#N/A</v>
          </cell>
          <cell r="C4269">
            <v>0</v>
          </cell>
        </row>
        <row r="4270">
          <cell r="A4270" t="e">
            <v>#N/A</v>
          </cell>
          <cell r="C4270">
            <v>0</v>
          </cell>
        </row>
        <row r="4271">
          <cell r="A4271" t="e">
            <v>#N/A</v>
          </cell>
          <cell r="C4271">
            <v>0</v>
          </cell>
        </row>
        <row r="4272">
          <cell r="A4272" t="e">
            <v>#N/A</v>
          </cell>
          <cell r="C4272">
            <v>0</v>
          </cell>
        </row>
        <row r="4273">
          <cell r="A4273" t="e">
            <v>#N/A</v>
          </cell>
          <cell r="C4273">
            <v>0</v>
          </cell>
        </row>
        <row r="4274">
          <cell r="A4274" t="e">
            <v>#N/A</v>
          </cell>
          <cell r="C4274">
            <v>0</v>
          </cell>
        </row>
        <row r="4275">
          <cell r="A4275" t="e">
            <v>#N/A</v>
          </cell>
          <cell r="C4275">
            <v>0</v>
          </cell>
        </row>
        <row r="4276">
          <cell r="A4276" t="e">
            <v>#N/A</v>
          </cell>
          <cell r="C4276">
            <v>0</v>
          </cell>
        </row>
        <row r="4277">
          <cell r="A4277" t="e">
            <v>#N/A</v>
          </cell>
          <cell r="C4277">
            <v>0</v>
          </cell>
        </row>
        <row r="4278">
          <cell r="A4278" t="e">
            <v>#N/A</v>
          </cell>
          <cell r="C4278">
            <v>0</v>
          </cell>
        </row>
        <row r="4279">
          <cell r="A4279" t="e">
            <v>#N/A</v>
          </cell>
          <cell r="C4279">
            <v>0</v>
          </cell>
        </row>
        <row r="4280">
          <cell r="A4280" t="e">
            <v>#N/A</v>
          </cell>
          <cell r="C4280">
            <v>0</v>
          </cell>
        </row>
        <row r="4281">
          <cell r="A4281" t="e">
            <v>#N/A</v>
          </cell>
          <cell r="C4281">
            <v>0</v>
          </cell>
        </row>
        <row r="4282">
          <cell r="A4282" t="e">
            <v>#N/A</v>
          </cell>
          <cell r="C4282">
            <v>0</v>
          </cell>
        </row>
        <row r="4283">
          <cell r="A4283" t="e">
            <v>#N/A</v>
          </cell>
          <cell r="C4283">
            <v>0</v>
          </cell>
        </row>
        <row r="4284">
          <cell r="A4284" t="e">
            <v>#N/A</v>
          </cell>
          <cell r="C4284">
            <v>0</v>
          </cell>
        </row>
        <row r="4285">
          <cell r="A4285" t="e">
            <v>#N/A</v>
          </cell>
          <cell r="C4285">
            <v>0</v>
          </cell>
        </row>
        <row r="4286">
          <cell r="A4286" t="e">
            <v>#N/A</v>
          </cell>
          <cell r="C4286">
            <v>0</v>
          </cell>
        </row>
        <row r="4287">
          <cell r="A4287" t="e">
            <v>#N/A</v>
          </cell>
          <cell r="C4287">
            <v>0</v>
          </cell>
        </row>
        <row r="4288">
          <cell r="A4288" t="e">
            <v>#N/A</v>
          </cell>
          <cell r="C4288">
            <v>0</v>
          </cell>
        </row>
        <row r="4289">
          <cell r="A4289" t="e">
            <v>#N/A</v>
          </cell>
          <cell r="C4289">
            <v>0</v>
          </cell>
        </row>
        <row r="4290">
          <cell r="A4290" t="e">
            <v>#N/A</v>
          </cell>
          <cell r="C4290">
            <v>0</v>
          </cell>
        </row>
        <row r="4291">
          <cell r="A4291" t="e">
            <v>#N/A</v>
          </cell>
          <cell r="C4291">
            <v>0</v>
          </cell>
        </row>
        <row r="4292">
          <cell r="A4292" t="e">
            <v>#N/A</v>
          </cell>
          <cell r="C4292">
            <v>0</v>
          </cell>
        </row>
        <row r="4293">
          <cell r="A4293" t="e">
            <v>#N/A</v>
          </cell>
          <cell r="C4293">
            <v>0</v>
          </cell>
        </row>
        <row r="4294">
          <cell r="A4294" t="e">
            <v>#N/A</v>
          </cell>
          <cell r="C4294">
            <v>0</v>
          </cell>
        </row>
        <row r="4295">
          <cell r="A4295" t="e">
            <v>#N/A</v>
          </cell>
          <cell r="C4295">
            <v>0</v>
          </cell>
        </row>
        <row r="4296">
          <cell r="A4296" t="e">
            <v>#N/A</v>
          </cell>
          <cell r="C4296">
            <v>0</v>
          </cell>
        </row>
        <row r="4297">
          <cell r="A4297" t="e">
            <v>#N/A</v>
          </cell>
          <cell r="C4297">
            <v>0</v>
          </cell>
        </row>
        <row r="4298">
          <cell r="A4298" t="e">
            <v>#N/A</v>
          </cell>
          <cell r="C4298">
            <v>0</v>
          </cell>
        </row>
        <row r="4299">
          <cell r="A4299" t="e">
            <v>#N/A</v>
          </cell>
          <cell r="C4299">
            <v>0</v>
          </cell>
        </row>
        <row r="4300">
          <cell r="A4300" t="e">
            <v>#N/A</v>
          </cell>
          <cell r="C4300">
            <v>0</v>
          </cell>
        </row>
        <row r="4301">
          <cell r="A4301" t="e">
            <v>#N/A</v>
          </cell>
          <cell r="C4301">
            <v>0</v>
          </cell>
        </row>
        <row r="4302">
          <cell r="A4302" t="e">
            <v>#N/A</v>
          </cell>
          <cell r="C4302">
            <v>0</v>
          </cell>
        </row>
        <row r="4303">
          <cell r="A4303" t="e">
            <v>#N/A</v>
          </cell>
          <cell r="C4303">
            <v>0</v>
          </cell>
        </row>
        <row r="4304">
          <cell r="A4304" t="e">
            <v>#N/A</v>
          </cell>
          <cell r="C4304">
            <v>0</v>
          </cell>
        </row>
        <row r="4305">
          <cell r="A4305" t="e">
            <v>#N/A</v>
          </cell>
          <cell r="C4305">
            <v>0</v>
          </cell>
        </row>
        <row r="4306">
          <cell r="A4306" t="e">
            <v>#N/A</v>
          </cell>
          <cell r="C4306">
            <v>0</v>
          </cell>
        </row>
        <row r="4307">
          <cell r="A4307" t="e">
            <v>#N/A</v>
          </cell>
          <cell r="C4307">
            <v>0</v>
          </cell>
        </row>
        <row r="4308">
          <cell r="A4308" t="e">
            <v>#N/A</v>
          </cell>
          <cell r="C4308">
            <v>0</v>
          </cell>
        </row>
        <row r="4309">
          <cell r="A4309" t="e">
            <v>#N/A</v>
          </cell>
          <cell r="C4309">
            <v>0</v>
          </cell>
        </row>
        <row r="4310">
          <cell r="A4310" t="e">
            <v>#N/A</v>
          </cell>
          <cell r="C4310">
            <v>0</v>
          </cell>
        </row>
        <row r="4311">
          <cell r="A4311" t="e">
            <v>#N/A</v>
          </cell>
          <cell r="C4311">
            <v>0</v>
          </cell>
        </row>
        <row r="4312">
          <cell r="A4312" t="e">
            <v>#N/A</v>
          </cell>
          <cell r="C4312">
            <v>0</v>
          </cell>
        </row>
        <row r="4313">
          <cell r="A4313" t="e">
            <v>#N/A</v>
          </cell>
          <cell r="C4313">
            <v>0</v>
          </cell>
        </row>
        <row r="4314">
          <cell r="A4314" t="e">
            <v>#N/A</v>
          </cell>
          <cell r="C4314">
            <v>0</v>
          </cell>
        </row>
        <row r="4315">
          <cell r="A4315" t="e">
            <v>#N/A</v>
          </cell>
          <cell r="C4315">
            <v>0</v>
          </cell>
        </row>
        <row r="4316">
          <cell r="A4316" t="e">
            <v>#N/A</v>
          </cell>
          <cell r="C4316">
            <v>0</v>
          </cell>
        </row>
        <row r="4317">
          <cell r="A4317" t="e">
            <v>#N/A</v>
          </cell>
          <cell r="C4317">
            <v>0</v>
          </cell>
        </row>
        <row r="4318">
          <cell r="A4318" t="e">
            <v>#N/A</v>
          </cell>
          <cell r="C4318">
            <v>0</v>
          </cell>
        </row>
        <row r="4319">
          <cell r="A4319" t="e">
            <v>#N/A</v>
          </cell>
          <cell r="C4319">
            <v>0</v>
          </cell>
        </row>
        <row r="4320">
          <cell r="A4320" t="e">
            <v>#N/A</v>
          </cell>
          <cell r="C4320">
            <v>0</v>
          </cell>
        </row>
        <row r="4321">
          <cell r="A4321" t="e">
            <v>#N/A</v>
          </cell>
          <cell r="C4321">
            <v>0</v>
          </cell>
        </row>
        <row r="4322">
          <cell r="A4322" t="e">
            <v>#N/A</v>
          </cell>
          <cell r="C4322">
            <v>0</v>
          </cell>
        </row>
        <row r="4323">
          <cell r="A4323" t="e">
            <v>#N/A</v>
          </cell>
          <cell r="C4323">
            <v>0</v>
          </cell>
        </row>
        <row r="4324">
          <cell r="A4324" t="e">
            <v>#N/A</v>
          </cell>
          <cell r="C4324">
            <v>0</v>
          </cell>
        </row>
        <row r="4325">
          <cell r="A4325" t="e">
            <v>#N/A</v>
          </cell>
          <cell r="C4325">
            <v>0</v>
          </cell>
        </row>
        <row r="4326">
          <cell r="A4326" t="e">
            <v>#N/A</v>
          </cell>
          <cell r="C4326">
            <v>0</v>
          </cell>
        </row>
        <row r="4327">
          <cell r="A4327" t="e">
            <v>#N/A</v>
          </cell>
          <cell r="C4327">
            <v>0</v>
          </cell>
        </row>
        <row r="4328">
          <cell r="A4328" t="e">
            <v>#N/A</v>
          </cell>
          <cell r="C4328">
            <v>0</v>
          </cell>
        </row>
        <row r="4329">
          <cell r="A4329" t="e">
            <v>#N/A</v>
          </cell>
          <cell r="C4329">
            <v>0</v>
          </cell>
        </row>
        <row r="4330">
          <cell r="A4330" t="e">
            <v>#N/A</v>
          </cell>
          <cell r="C4330">
            <v>0</v>
          </cell>
        </row>
        <row r="4331">
          <cell r="A4331" t="e">
            <v>#N/A</v>
          </cell>
          <cell r="C4331">
            <v>0</v>
          </cell>
        </row>
        <row r="4332">
          <cell r="A4332" t="e">
            <v>#N/A</v>
          </cell>
          <cell r="C4332">
            <v>0</v>
          </cell>
        </row>
        <row r="4333">
          <cell r="A4333" t="e">
            <v>#N/A</v>
          </cell>
          <cell r="C4333">
            <v>0</v>
          </cell>
        </row>
        <row r="4334">
          <cell r="A4334" t="e">
            <v>#N/A</v>
          </cell>
          <cell r="C4334">
            <v>0</v>
          </cell>
        </row>
        <row r="4335">
          <cell r="A4335" t="e">
            <v>#N/A</v>
          </cell>
          <cell r="C4335">
            <v>0</v>
          </cell>
        </row>
        <row r="4336">
          <cell r="A4336" t="e">
            <v>#N/A</v>
          </cell>
          <cell r="C4336">
            <v>0</v>
          </cell>
        </row>
        <row r="4337">
          <cell r="A4337" t="e">
            <v>#N/A</v>
          </cell>
          <cell r="C4337">
            <v>0</v>
          </cell>
        </row>
        <row r="4338">
          <cell r="A4338" t="e">
            <v>#N/A</v>
          </cell>
          <cell r="C4338">
            <v>0</v>
          </cell>
        </row>
        <row r="4339">
          <cell r="A4339" t="e">
            <v>#N/A</v>
          </cell>
          <cell r="C4339">
            <v>0</v>
          </cell>
        </row>
        <row r="4340">
          <cell r="A4340" t="e">
            <v>#N/A</v>
          </cell>
          <cell r="C4340">
            <v>0</v>
          </cell>
        </row>
        <row r="4341">
          <cell r="A4341" t="e">
            <v>#N/A</v>
          </cell>
          <cell r="C4341">
            <v>0</v>
          </cell>
        </row>
        <row r="4342">
          <cell r="A4342" t="e">
            <v>#N/A</v>
          </cell>
          <cell r="C4342">
            <v>0</v>
          </cell>
        </row>
        <row r="4343">
          <cell r="A4343" t="e">
            <v>#N/A</v>
          </cell>
          <cell r="C4343">
            <v>0</v>
          </cell>
        </row>
        <row r="4344">
          <cell r="A4344" t="e">
            <v>#N/A</v>
          </cell>
          <cell r="C4344">
            <v>0</v>
          </cell>
        </row>
        <row r="4345">
          <cell r="A4345" t="e">
            <v>#N/A</v>
          </cell>
          <cell r="C4345">
            <v>0</v>
          </cell>
        </row>
        <row r="4346">
          <cell r="A4346" t="e">
            <v>#N/A</v>
          </cell>
          <cell r="C4346">
            <v>0</v>
          </cell>
        </row>
        <row r="4347">
          <cell r="A4347" t="e">
            <v>#N/A</v>
          </cell>
          <cell r="C4347">
            <v>0</v>
          </cell>
        </row>
        <row r="4348">
          <cell r="A4348" t="e">
            <v>#N/A</v>
          </cell>
          <cell r="C4348">
            <v>0</v>
          </cell>
        </row>
        <row r="4349">
          <cell r="A4349" t="e">
            <v>#N/A</v>
          </cell>
          <cell r="C4349">
            <v>0</v>
          </cell>
        </row>
        <row r="4350">
          <cell r="A4350" t="e">
            <v>#N/A</v>
          </cell>
          <cell r="C4350">
            <v>0</v>
          </cell>
        </row>
        <row r="4351">
          <cell r="A4351" t="e">
            <v>#N/A</v>
          </cell>
          <cell r="C4351">
            <v>0</v>
          </cell>
        </row>
        <row r="4352">
          <cell r="A4352" t="e">
            <v>#N/A</v>
          </cell>
          <cell r="C4352">
            <v>0</v>
          </cell>
        </row>
        <row r="4353">
          <cell r="A4353" t="e">
            <v>#N/A</v>
          </cell>
          <cell r="C4353">
            <v>0</v>
          </cell>
        </row>
        <row r="4354">
          <cell r="A4354" t="e">
            <v>#N/A</v>
          </cell>
          <cell r="C4354">
            <v>0</v>
          </cell>
        </row>
        <row r="4355">
          <cell r="A4355" t="e">
            <v>#N/A</v>
          </cell>
          <cell r="C4355">
            <v>0</v>
          </cell>
        </row>
        <row r="4356">
          <cell r="A4356" t="e">
            <v>#N/A</v>
          </cell>
          <cell r="C4356">
            <v>0</v>
          </cell>
        </row>
        <row r="4357">
          <cell r="A4357" t="e">
            <v>#N/A</v>
          </cell>
          <cell r="C4357">
            <v>0</v>
          </cell>
        </row>
        <row r="4358">
          <cell r="A4358" t="e">
            <v>#N/A</v>
          </cell>
          <cell r="C4358">
            <v>0</v>
          </cell>
        </row>
        <row r="4359">
          <cell r="A4359" t="e">
            <v>#N/A</v>
          </cell>
          <cell r="C4359">
            <v>0</v>
          </cell>
        </row>
        <row r="4360">
          <cell r="A4360" t="e">
            <v>#N/A</v>
          </cell>
          <cell r="C4360">
            <v>0</v>
          </cell>
        </row>
        <row r="4361">
          <cell r="A4361" t="e">
            <v>#N/A</v>
          </cell>
          <cell r="C4361">
            <v>0</v>
          </cell>
        </row>
        <row r="4362">
          <cell r="A4362" t="e">
            <v>#N/A</v>
          </cell>
          <cell r="C4362">
            <v>0</v>
          </cell>
        </row>
        <row r="4363">
          <cell r="A4363" t="e">
            <v>#N/A</v>
          </cell>
          <cell r="C4363">
            <v>0</v>
          </cell>
        </row>
        <row r="4364">
          <cell r="A4364" t="e">
            <v>#N/A</v>
          </cell>
          <cell r="C4364">
            <v>0</v>
          </cell>
        </row>
        <row r="4365">
          <cell r="A4365" t="e">
            <v>#N/A</v>
          </cell>
          <cell r="C4365">
            <v>0</v>
          </cell>
        </row>
        <row r="4366">
          <cell r="A4366" t="e">
            <v>#N/A</v>
          </cell>
          <cell r="C4366">
            <v>0</v>
          </cell>
        </row>
        <row r="4367">
          <cell r="A4367" t="e">
            <v>#N/A</v>
          </cell>
          <cell r="C4367">
            <v>0</v>
          </cell>
        </row>
        <row r="4368">
          <cell r="A4368" t="e">
            <v>#N/A</v>
          </cell>
          <cell r="C4368">
            <v>0</v>
          </cell>
        </row>
        <row r="4369">
          <cell r="A4369" t="e">
            <v>#N/A</v>
          </cell>
          <cell r="C4369">
            <v>0</v>
          </cell>
        </row>
        <row r="4370">
          <cell r="A4370" t="e">
            <v>#N/A</v>
          </cell>
          <cell r="C4370">
            <v>0</v>
          </cell>
        </row>
        <row r="4371">
          <cell r="A4371" t="e">
            <v>#N/A</v>
          </cell>
          <cell r="C4371">
            <v>0</v>
          </cell>
        </row>
        <row r="4372">
          <cell r="A4372" t="e">
            <v>#N/A</v>
          </cell>
          <cell r="C4372">
            <v>0</v>
          </cell>
        </row>
        <row r="4373">
          <cell r="A4373" t="e">
            <v>#N/A</v>
          </cell>
          <cell r="C4373">
            <v>0</v>
          </cell>
        </row>
        <row r="4374">
          <cell r="A4374" t="e">
            <v>#N/A</v>
          </cell>
          <cell r="C4374">
            <v>0</v>
          </cell>
        </row>
        <row r="4375">
          <cell r="A4375" t="e">
            <v>#N/A</v>
          </cell>
          <cell r="C4375">
            <v>0</v>
          </cell>
        </row>
        <row r="4376">
          <cell r="A4376" t="e">
            <v>#N/A</v>
          </cell>
          <cell r="C4376">
            <v>0</v>
          </cell>
        </row>
        <row r="4377">
          <cell r="A4377" t="e">
            <v>#N/A</v>
          </cell>
          <cell r="C4377">
            <v>0</v>
          </cell>
        </row>
        <row r="4378">
          <cell r="A4378" t="e">
            <v>#N/A</v>
          </cell>
          <cell r="C4378">
            <v>0</v>
          </cell>
        </row>
        <row r="4379">
          <cell r="A4379" t="e">
            <v>#N/A</v>
          </cell>
          <cell r="C4379">
            <v>0</v>
          </cell>
        </row>
        <row r="4380">
          <cell r="A4380" t="e">
            <v>#N/A</v>
          </cell>
          <cell r="C4380">
            <v>0</v>
          </cell>
        </row>
        <row r="4381">
          <cell r="A4381" t="e">
            <v>#N/A</v>
          </cell>
          <cell r="C4381">
            <v>0</v>
          </cell>
        </row>
        <row r="4382">
          <cell r="A4382" t="e">
            <v>#N/A</v>
          </cell>
          <cell r="C4382">
            <v>0</v>
          </cell>
        </row>
        <row r="4383">
          <cell r="A4383" t="e">
            <v>#N/A</v>
          </cell>
          <cell r="C4383">
            <v>0</v>
          </cell>
        </row>
        <row r="4384">
          <cell r="A4384" t="e">
            <v>#N/A</v>
          </cell>
          <cell r="C4384">
            <v>0</v>
          </cell>
        </row>
        <row r="4385">
          <cell r="A4385" t="e">
            <v>#N/A</v>
          </cell>
          <cell r="C4385">
            <v>0</v>
          </cell>
        </row>
        <row r="4386">
          <cell r="A4386" t="e">
            <v>#N/A</v>
          </cell>
          <cell r="C4386">
            <v>0</v>
          </cell>
        </row>
        <row r="4387">
          <cell r="A4387" t="e">
            <v>#N/A</v>
          </cell>
          <cell r="C4387">
            <v>0</v>
          </cell>
        </row>
        <row r="4388">
          <cell r="A4388" t="e">
            <v>#N/A</v>
          </cell>
          <cell r="C4388">
            <v>0</v>
          </cell>
        </row>
        <row r="4389">
          <cell r="A4389" t="e">
            <v>#N/A</v>
          </cell>
          <cell r="C4389">
            <v>0</v>
          </cell>
        </row>
        <row r="4390">
          <cell r="A4390" t="e">
            <v>#N/A</v>
          </cell>
          <cell r="C4390">
            <v>0</v>
          </cell>
        </row>
        <row r="4391">
          <cell r="A4391" t="e">
            <v>#N/A</v>
          </cell>
          <cell r="C4391">
            <v>0</v>
          </cell>
        </row>
        <row r="4392">
          <cell r="A4392" t="e">
            <v>#N/A</v>
          </cell>
          <cell r="C4392">
            <v>0</v>
          </cell>
        </row>
        <row r="4393">
          <cell r="A4393" t="e">
            <v>#N/A</v>
          </cell>
          <cell r="C4393">
            <v>0</v>
          </cell>
        </row>
        <row r="4394">
          <cell r="A4394" t="e">
            <v>#N/A</v>
          </cell>
          <cell r="C4394">
            <v>0</v>
          </cell>
        </row>
        <row r="4395">
          <cell r="A4395" t="e">
            <v>#N/A</v>
          </cell>
          <cell r="C4395">
            <v>0</v>
          </cell>
        </row>
        <row r="4396">
          <cell r="A4396" t="e">
            <v>#N/A</v>
          </cell>
          <cell r="C4396">
            <v>0</v>
          </cell>
        </row>
        <row r="4397">
          <cell r="A4397" t="e">
            <v>#N/A</v>
          </cell>
          <cell r="C4397">
            <v>0</v>
          </cell>
        </row>
        <row r="4398">
          <cell r="A4398" t="e">
            <v>#N/A</v>
          </cell>
          <cell r="C4398">
            <v>0</v>
          </cell>
        </row>
        <row r="4399">
          <cell r="A4399" t="e">
            <v>#N/A</v>
          </cell>
          <cell r="C4399">
            <v>0</v>
          </cell>
        </row>
        <row r="4400">
          <cell r="A4400" t="e">
            <v>#N/A</v>
          </cell>
          <cell r="C4400">
            <v>0</v>
          </cell>
        </row>
        <row r="4401">
          <cell r="A4401" t="e">
            <v>#N/A</v>
          </cell>
          <cell r="C4401">
            <v>0</v>
          </cell>
        </row>
        <row r="4402">
          <cell r="A4402" t="e">
            <v>#N/A</v>
          </cell>
          <cell r="C4402">
            <v>0</v>
          </cell>
        </row>
        <row r="4403">
          <cell r="A4403" t="e">
            <v>#N/A</v>
          </cell>
          <cell r="C4403">
            <v>0</v>
          </cell>
        </row>
        <row r="4404">
          <cell r="A4404" t="e">
            <v>#N/A</v>
          </cell>
          <cell r="C4404">
            <v>0</v>
          </cell>
        </row>
        <row r="4405">
          <cell r="A4405" t="e">
            <v>#N/A</v>
          </cell>
          <cell r="C4405">
            <v>0</v>
          </cell>
        </row>
        <row r="4406">
          <cell r="A4406" t="e">
            <v>#N/A</v>
          </cell>
          <cell r="C4406">
            <v>0</v>
          </cell>
        </row>
        <row r="4407">
          <cell r="A4407" t="e">
            <v>#N/A</v>
          </cell>
          <cell r="C4407">
            <v>0</v>
          </cell>
        </row>
        <row r="4408">
          <cell r="A4408" t="e">
            <v>#N/A</v>
          </cell>
          <cell r="C4408">
            <v>0</v>
          </cell>
        </row>
        <row r="4409">
          <cell r="A4409" t="e">
            <v>#N/A</v>
          </cell>
          <cell r="C4409">
            <v>0</v>
          </cell>
        </row>
        <row r="4410">
          <cell r="A4410" t="e">
            <v>#N/A</v>
          </cell>
          <cell r="C4410">
            <v>0</v>
          </cell>
        </row>
        <row r="4411">
          <cell r="A4411" t="e">
            <v>#N/A</v>
          </cell>
          <cell r="C4411">
            <v>0</v>
          </cell>
        </row>
        <row r="4412">
          <cell r="A4412" t="e">
            <v>#N/A</v>
          </cell>
          <cell r="C4412">
            <v>0</v>
          </cell>
        </row>
        <row r="4413">
          <cell r="A4413" t="e">
            <v>#N/A</v>
          </cell>
          <cell r="C4413">
            <v>0</v>
          </cell>
        </row>
        <row r="4414">
          <cell r="A4414" t="e">
            <v>#N/A</v>
          </cell>
          <cell r="C4414">
            <v>0</v>
          </cell>
        </row>
        <row r="4415">
          <cell r="A4415" t="e">
            <v>#N/A</v>
          </cell>
          <cell r="C4415">
            <v>0</v>
          </cell>
        </row>
        <row r="4416">
          <cell r="A4416" t="e">
            <v>#N/A</v>
          </cell>
          <cell r="C4416">
            <v>0</v>
          </cell>
        </row>
        <row r="4417">
          <cell r="A4417" t="e">
            <v>#N/A</v>
          </cell>
          <cell r="C4417">
            <v>0</v>
          </cell>
        </row>
        <row r="4418">
          <cell r="A4418" t="e">
            <v>#N/A</v>
          </cell>
          <cell r="C4418">
            <v>0</v>
          </cell>
        </row>
        <row r="4419">
          <cell r="A4419" t="e">
            <v>#N/A</v>
          </cell>
          <cell r="C4419">
            <v>0</v>
          </cell>
        </row>
        <row r="4420">
          <cell r="A4420" t="e">
            <v>#N/A</v>
          </cell>
          <cell r="C4420">
            <v>0</v>
          </cell>
        </row>
        <row r="4421">
          <cell r="A4421" t="e">
            <v>#N/A</v>
          </cell>
          <cell r="C4421">
            <v>0</v>
          </cell>
        </row>
        <row r="4422">
          <cell r="A4422" t="e">
            <v>#N/A</v>
          </cell>
          <cell r="C4422">
            <v>0</v>
          </cell>
        </row>
        <row r="4423">
          <cell r="A4423" t="e">
            <v>#N/A</v>
          </cell>
          <cell r="C4423">
            <v>0</v>
          </cell>
        </row>
        <row r="4424">
          <cell r="A4424" t="e">
            <v>#N/A</v>
          </cell>
          <cell r="C4424">
            <v>0</v>
          </cell>
        </row>
        <row r="4425">
          <cell r="A4425" t="e">
            <v>#N/A</v>
          </cell>
          <cell r="C4425">
            <v>0</v>
          </cell>
        </row>
        <row r="4426">
          <cell r="A4426" t="e">
            <v>#N/A</v>
          </cell>
          <cell r="C4426">
            <v>0</v>
          </cell>
        </row>
        <row r="4427">
          <cell r="A4427" t="e">
            <v>#N/A</v>
          </cell>
          <cell r="C4427">
            <v>0</v>
          </cell>
        </row>
        <row r="4428">
          <cell r="A4428" t="e">
            <v>#N/A</v>
          </cell>
          <cell r="C4428">
            <v>0</v>
          </cell>
        </row>
        <row r="4429">
          <cell r="A4429" t="e">
            <v>#N/A</v>
          </cell>
          <cell r="C4429">
            <v>0</v>
          </cell>
        </row>
        <row r="4430">
          <cell r="A4430" t="e">
            <v>#N/A</v>
          </cell>
          <cell r="C4430">
            <v>0</v>
          </cell>
        </row>
        <row r="4431">
          <cell r="A4431" t="e">
            <v>#N/A</v>
          </cell>
          <cell r="C4431">
            <v>0</v>
          </cell>
        </row>
        <row r="4432">
          <cell r="A4432" t="e">
            <v>#N/A</v>
          </cell>
          <cell r="C4432">
            <v>0</v>
          </cell>
        </row>
        <row r="4433">
          <cell r="A4433" t="e">
            <v>#N/A</v>
          </cell>
          <cell r="C4433">
            <v>0</v>
          </cell>
        </row>
        <row r="4434">
          <cell r="A4434" t="e">
            <v>#N/A</v>
          </cell>
          <cell r="C4434">
            <v>0</v>
          </cell>
        </row>
        <row r="4435">
          <cell r="A4435" t="e">
            <v>#N/A</v>
          </cell>
          <cell r="C4435">
            <v>0</v>
          </cell>
        </row>
        <row r="4436">
          <cell r="A4436" t="e">
            <v>#N/A</v>
          </cell>
          <cell r="C4436">
            <v>0</v>
          </cell>
        </row>
        <row r="4437">
          <cell r="A4437" t="e">
            <v>#N/A</v>
          </cell>
          <cell r="C4437">
            <v>0</v>
          </cell>
        </row>
        <row r="4438">
          <cell r="A4438" t="e">
            <v>#N/A</v>
          </cell>
          <cell r="C4438">
            <v>0</v>
          </cell>
        </row>
        <row r="4439">
          <cell r="A4439" t="e">
            <v>#N/A</v>
          </cell>
          <cell r="C4439">
            <v>0</v>
          </cell>
        </row>
        <row r="4440">
          <cell r="A4440" t="e">
            <v>#N/A</v>
          </cell>
          <cell r="C4440">
            <v>0</v>
          </cell>
        </row>
        <row r="4441">
          <cell r="A4441" t="e">
            <v>#N/A</v>
          </cell>
          <cell r="C4441">
            <v>0</v>
          </cell>
        </row>
        <row r="4442">
          <cell r="A4442" t="e">
            <v>#N/A</v>
          </cell>
          <cell r="C4442">
            <v>0</v>
          </cell>
        </row>
        <row r="4443">
          <cell r="A4443" t="e">
            <v>#N/A</v>
          </cell>
          <cell r="C4443">
            <v>0</v>
          </cell>
        </row>
        <row r="4444">
          <cell r="A4444" t="e">
            <v>#N/A</v>
          </cell>
          <cell r="C4444">
            <v>0</v>
          </cell>
        </row>
        <row r="4445">
          <cell r="A4445" t="e">
            <v>#N/A</v>
          </cell>
          <cell r="C4445">
            <v>0</v>
          </cell>
        </row>
        <row r="4446">
          <cell r="A4446" t="e">
            <v>#N/A</v>
          </cell>
          <cell r="C4446">
            <v>0</v>
          </cell>
        </row>
        <row r="4447">
          <cell r="A4447" t="e">
            <v>#N/A</v>
          </cell>
          <cell r="C4447">
            <v>0</v>
          </cell>
        </row>
        <row r="4448">
          <cell r="A4448" t="e">
            <v>#N/A</v>
          </cell>
          <cell r="C4448">
            <v>0</v>
          </cell>
        </row>
        <row r="4449">
          <cell r="A4449" t="e">
            <v>#N/A</v>
          </cell>
          <cell r="C4449">
            <v>0</v>
          </cell>
        </row>
        <row r="4450">
          <cell r="A4450" t="e">
            <v>#N/A</v>
          </cell>
          <cell r="C4450">
            <v>0</v>
          </cell>
        </row>
        <row r="4451">
          <cell r="A4451" t="e">
            <v>#N/A</v>
          </cell>
          <cell r="C4451">
            <v>0</v>
          </cell>
        </row>
        <row r="4452">
          <cell r="A4452" t="e">
            <v>#N/A</v>
          </cell>
          <cell r="C4452">
            <v>0</v>
          </cell>
        </row>
        <row r="4453">
          <cell r="A4453" t="e">
            <v>#N/A</v>
          </cell>
          <cell r="C4453">
            <v>0</v>
          </cell>
        </row>
        <row r="4454">
          <cell r="A4454" t="e">
            <v>#N/A</v>
          </cell>
          <cell r="C4454">
            <v>0</v>
          </cell>
        </row>
        <row r="4455">
          <cell r="A4455" t="e">
            <v>#N/A</v>
          </cell>
          <cell r="C4455">
            <v>0</v>
          </cell>
        </row>
        <row r="4456">
          <cell r="A4456" t="e">
            <v>#N/A</v>
          </cell>
          <cell r="C4456">
            <v>0</v>
          </cell>
        </row>
        <row r="4457">
          <cell r="A4457" t="e">
            <v>#N/A</v>
          </cell>
          <cell r="C4457">
            <v>0</v>
          </cell>
        </row>
        <row r="4458">
          <cell r="A4458" t="e">
            <v>#N/A</v>
          </cell>
          <cell r="C4458">
            <v>0</v>
          </cell>
        </row>
        <row r="4459">
          <cell r="A4459" t="e">
            <v>#N/A</v>
          </cell>
          <cell r="C4459">
            <v>0</v>
          </cell>
        </row>
        <row r="4460">
          <cell r="A4460" t="e">
            <v>#N/A</v>
          </cell>
          <cell r="C4460">
            <v>0</v>
          </cell>
        </row>
        <row r="4461">
          <cell r="A4461" t="e">
            <v>#N/A</v>
          </cell>
          <cell r="C4461">
            <v>0</v>
          </cell>
        </row>
        <row r="4462">
          <cell r="A4462" t="e">
            <v>#N/A</v>
          </cell>
          <cell r="C4462">
            <v>0</v>
          </cell>
        </row>
        <row r="4463">
          <cell r="A4463" t="e">
            <v>#N/A</v>
          </cell>
          <cell r="C4463">
            <v>0</v>
          </cell>
        </row>
        <row r="4464">
          <cell r="A4464" t="e">
            <v>#N/A</v>
          </cell>
          <cell r="C4464">
            <v>0</v>
          </cell>
        </row>
        <row r="4465">
          <cell r="A4465" t="e">
            <v>#N/A</v>
          </cell>
          <cell r="C4465">
            <v>0</v>
          </cell>
        </row>
        <row r="4466">
          <cell r="A4466" t="e">
            <v>#N/A</v>
          </cell>
          <cell r="C4466">
            <v>0</v>
          </cell>
        </row>
        <row r="4467">
          <cell r="A4467" t="e">
            <v>#N/A</v>
          </cell>
          <cell r="C4467">
            <v>0</v>
          </cell>
        </row>
        <row r="4468">
          <cell r="A4468" t="e">
            <v>#N/A</v>
          </cell>
          <cell r="C4468">
            <v>0</v>
          </cell>
        </row>
        <row r="4469">
          <cell r="A4469" t="e">
            <v>#N/A</v>
          </cell>
          <cell r="C4469">
            <v>0</v>
          </cell>
        </row>
        <row r="4470">
          <cell r="A4470" t="e">
            <v>#N/A</v>
          </cell>
          <cell r="C4470">
            <v>0</v>
          </cell>
        </row>
        <row r="4471">
          <cell r="A4471" t="e">
            <v>#N/A</v>
          </cell>
          <cell r="C4471">
            <v>0</v>
          </cell>
        </row>
        <row r="4472">
          <cell r="A4472" t="e">
            <v>#N/A</v>
          </cell>
          <cell r="C4472">
            <v>0</v>
          </cell>
        </row>
        <row r="4473">
          <cell r="A4473" t="e">
            <v>#N/A</v>
          </cell>
          <cell r="C4473">
            <v>0</v>
          </cell>
        </row>
        <row r="4474">
          <cell r="A4474" t="e">
            <v>#N/A</v>
          </cell>
          <cell r="C4474">
            <v>0</v>
          </cell>
        </row>
        <row r="4475">
          <cell r="A4475" t="e">
            <v>#N/A</v>
          </cell>
          <cell r="C4475">
            <v>0</v>
          </cell>
        </row>
        <row r="4476">
          <cell r="A4476" t="e">
            <v>#N/A</v>
          </cell>
          <cell r="C4476">
            <v>0</v>
          </cell>
        </row>
        <row r="4477">
          <cell r="A4477" t="e">
            <v>#N/A</v>
          </cell>
          <cell r="C4477">
            <v>0</v>
          </cell>
        </row>
        <row r="4478">
          <cell r="A4478" t="e">
            <v>#N/A</v>
          </cell>
          <cell r="C4478">
            <v>0</v>
          </cell>
        </row>
        <row r="4479">
          <cell r="A4479" t="e">
            <v>#N/A</v>
          </cell>
          <cell r="C4479">
            <v>0</v>
          </cell>
        </row>
        <row r="4480">
          <cell r="A4480" t="e">
            <v>#N/A</v>
          </cell>
          <cell r="C4480">
            <v>0</v>
          </cell>
        </row>
        <row r="4481">
          <cell r="A4481" t="e">
            <v>#N/A</v>
          </cell>
          <cell r="C4481">
            <v>0</v>
          </cell>
        </row>
        <row r="4482">
          <cell r="A4482" t="e">
            <v>#N/A</v>
          </cell>
          <cell r="C4482">
            <v>0</v>
          </cell>
        </row>
        <row r="4483">
          <cell r="A4483" t="e">
            <v>#N/A</v>
          </cell>
          <cell r="C4483">
            <v>0</v>
          </cell>
        </row>
        <row r="4484">
          <cell r="A4484" t="e">
            <v>#N/A</v>
          </cell>
          <cell r="C4484">
            <v>0</v>
          </cell>
        </row>
        <row r="4485">
          <cell r="A4485" t="e">
            <v>#N/A</v>
          </cell>
          <cell r="C4485">
            <v>0</v>
          </cell>
        </row>
        <row r="4486">
          <cell r="A4486" t="e">
            <v>#N/A</v>
          </cell>
          <cell r="C4486">
            <v>0</v>
          </cell>
        </row>
        <row r="4487">
          <cell r="A4487" t="e">
            <v>#N/A</v>
          </cell>
          <cell r="C4487">
            <v>0</v>
          </cell>
        </row>
        <row r="4488">
          <cell r="A4488" t="e">
            <v>#N/A</v>
          </cell>
          <cell r="C4488">
            <v>0</v>
          </cell>
        </row>
        <row r="4489">
          <cell r="A4489" t="e">
            <v>#N/A</v>
          </cell>
          <cell r="C4489">
            <v>0</v>
          </cell>
        </row>
        <row r="4490">
          <cell r="A4490" t="e">
            <v>#N/A</v>
          </cell>
          <cell r="C4490">
            <v>0</v>
          </cell>
        </row>
        <row r="4491">
          <cell r="A4491" t="e">
            <v>#N/A</v>
          </cell>
          <cell r="C4491">
            <v>0</v>
          </cell>
        </row>
        <row r="4492">
          <cell r="A4492" t="e">
            <v>#N/A</v>
          </cell>
          <cell r="C4492">
            <v>0</v>
          </cell>
        </row>
        <row r="4493">
          <cell r="A4493" t="e">
            <v>#N/A</v>
          </cell>
          <cell r="C4493">
            <v>0</v>
          </cell>
        </row>
        <row r="4494">
          <cell r="A4494" t="e">
            <v>#N/A</v>
          </cell>
          <cell r="C4494">
            <v>0</v>
          </cell>
        </row>
        <row r="4495">
          <cell r="A4495" t="e">
            <v>#N/A</v>
          </cell>
          <cell r="C4495">
            <v>0</v>
          </cell>
        </row>
        <row r="4496">
          <cell r="A4496" t="e">
            <v>#N/A</v>
          </cell>
          <cell r="C4496">
            <v>0</v>
          </cell>
        </row>
        <row r="4497">
          <cell r="A4497" t="e">
            <v>#N/A</v>
          </cell>
          <cell r="C4497">
            <v>0</v>
          </cell>
        </row>
        <row r="4498">
          <cell r="A4498" t="e">
            <v>#N/A</v>
          </cell>
          <cell r="C4498">
            <v>0</v>
          </cell>
        </row>
        <row r="4499">
          <cell r="A4499" t="e">
            <v>#N/A</v>
          </cell>
          <cell r="C4499">
            <v>0</v>
          </cell>
        </row>
        <row r="4500">
          <cell r="A4500" t="e">
            <v>#N/A</v>
          </cell>
          <cell r="C4500">
            <v>0</v>
          </cell>
        </row>
        <row r="4501">
          <cell r="A4501" t="e">
            <v>#N/A</v>
          </cell>
          <cell r="C4501">
            <v>0</v>
          </cell>
        </row>
        <row r="4502">
          <cell r="A4502" t="e">
            <v>#N/A</v>
          </cell>
          <cell r="C4502">
            <v>0</v>
          </cell>
        </row>
        <row r="4503">
          <cell r="A4503" t="e">
            <v>#N/A</v>
          </cell>
          <cell r="C4503">
            <v>0</v>
          </cell>
        </row>
        <row r="4504">
          <cell r="A4504" t="e">
            <v>#N/A</v>
          </cell>
          <cell r="C4504">
            <v>0</v>
          </cell>
        </row>
        <row r="4505">
          <cell r="A4505" t="e">
            <v>#N/A</v>
          </cell>
          <cell r="C4505">
            <v>0</v>
          </cell>
        </row>
        <row r="4506">
          <cell r="A4506" t="e">
            <v>#N/A</v>
          </cell>
          <cell r="C4506">
            <v>0</v>
          </cell>
        </row>
        <row r="4507">
          <cell r="A4507" t="e">
            <v>#N/A</v>
          </cell>
          <cell r="C4507">
            <v>0</v>
          </cell>
        </row>
        <row r="4508">
          <cell r="A4508" t="e">
            <v>#N/A</v>
          </cell>
          <cell r="C4508">
            <v>0</v>
          </cell>
        </row>
        <row r="4509">
          <cell r="A4509" t="e">
            <v>#N/A</v>
          </cell>
          <cell r="C4509">
            <v>0</v>
          </cell>
        </row>
        <row r="4510">
          <cell r="A4510" t="e">
            <v>#N/A</v>
          </cell>
          <cell r="C4510">
            <v>0</v>
          </cell>
        </row>
        <row r="4511">
          <cell r="A4511" t="e">
            <v>#N/A</v>
          </cell>
          <cell r="C4511">
            <v>0</v>
          </cell>
        </row>
        <row r="4512">
          <cell r="A4512" t="e">
            <v>#N/A</v>
          </cell>
          <cell r="C4512">
            <v>0</v>
          </cell>
        </row>
        <row r="4513">
          <cell r="A4513" t="e">
            <v>#N/A</v>
          </cell>
          <cell r="C4513">
            <v>0</v>
          </cell>
        </row>
        <row r="4514">
          <cell r="A4514" t="e">
            <v>#N/A</v>
          </cell>
          <cell r="C4514">
            <v>0</v>
          </cell>
        </row>
        <row r="4515">
          <cell r="A4515" t="e">
            <v>#N/A</v>
          </cell>
          <cell r="C4515">
            <v>0</v>
          </cell>
        </row>
        <row r="4516">
          <cell r="A4516" t="e">
            <v>#N/A</v>
          </cell>
          <cell r="C4516">
            <v>0</v>
          </cell>
        </row>
        <row r="4517">
          <cell r="A4517" t="e">
            <v>#N/A</v>
          </cell>
          <cell r="C4517">
            <v>0</v>
          </cell>
        </row>
        <row r="4518">
          <cell r="A4518" t="e">
            <v>#N/A</v>
          </cell>
          <cell r="C4518">
            <v>0</v>
          </cell>
        </row>
        <row r="4519">
          <cell r="A4519" t="e">
            <v>#N/A</v>
          </cell>
          <cell r="C4519">
            <v>0</v>
          </cell>
        </row>
        <row r="4520">
          <cell r="A4520" t="e">
            <v>#N/A</v>
          </cell>
          <cell r="C4520">
            <v>0</v>
          </cell>
        </row>
        <row r="4521">
          <cell r="A4521" t="e">
            <v>#N/A</v>
          </cell>
          <cell r="C4521">
            <v>0</v>
          </cell>
        </row>
        <row r="4522">
          <cell r="A4522" t="e">
            <v>#N/A</v>
          </cell>
          <cell r="C4522">
            <v>0</v>
          </cell>
        </row>
        <row r="4523">
          <cell r="A4523" t="e">
            <v>#N/A</v>
          </cell>
          <cell r="C4523">
            <v>0</v>
          </cell>
        </row>
        <row r="4524">
          <cell r="A4524" t="e">
            <v>#N/A</v>
          </cell>
          <cell r="C4524">
            <v>0</v>
          </cell>
        </row>
        <row r="4525">
          <cell r="A4525" t="e">
            <v>#N/A</v>
          </cell>
          <cell r="C4525">
            <v>0</v>
          </cell>
        </row>
        <row r="4526">
          <cell r="A4526" t="e">
            <v>#N/A</v>
          </cell>
          <cell r="C4526">
            <v>0</v>
          </cell>
        </row>
        <row r="4527">
          <cell r="A4527" t="e">
            <v>#N/A</v>
          </cell>
          <cell r="C4527">
            <v>0</v>
          </cell>
        </row>
        <row r="4528">
          <cell r="A4528" t="e">
            <v>#N/A</v>
          </cell>
          <cell r="C4528">
            <v>0</v>
          </cell>
        </row>
        <row r="4529">
          <cell r="A4529" t="e">
            <v>#N/A</v>
          </cell>
          <cell r="C4529">
            <v>0</v>
          </cell>
        </row>
        <row r="4530">
          <cell r="A4530" t="e">
            <v>#N/A</v>
          </cell>
          <cell r="C4530">
            <v>0</v>
          </cell>
        </row>
        <row r="4531">
          <cell r="A4531" t="e">
            <v>#N/A</v>
          </cell>
          <cell r="C4531">
            <v>0</v>
          </cell>
        </row>
        <row r="4532">
          <cell r="A4532" t="e">
            <v>#N/A</v>
          </cell>
          <cell r="C4532">
            <v>0</v>
          </cell>
        </row>
        <row r="4533">
          <cell r="A4533" t="e">
            <v>#N/A</v>
          </cell>
          <cell r="C4533">
            <v>0</v>
          </cell>
        </row>
        <row r="4534">
          <cell r="A4534" t="e">
            <v>#N/A</v>
          </cell>
          <cell r="C4534">
            <v>0</v>
          </cell>
        </row>
        <row r="4535">
          <cell r="A4535" t="e">
            <v>#N/A</v>
          </cell>
          <cell r="C4535">
            <v>0</v>
          </cell>
        </row>
        <row r="4536">
          <cell r="A4536" t="e">
            <v>#N/A</v>
          </cell>
          <cell r="C4536">
            <v>0</v>
          </cell>
        </row>
        <row r="4537">
          <cell r="A4537" t="e">
            <v>#N/A</v>
          </cell>
          <cell r="C4537">
            <v>0</v>
          </cell>
        </row>
        <row r="4538">
          <cell r="A4538" t="e">
            <v>#N/A</v>
          </cell>
          <cell r="C4538">
            <v>0</v>
          </cell>
        </row>
        <row r="4539">
          <cell r="A4539" t="e">
            <v>#N/A</v>
          </cell>
          <cell r="C4539">
            <v>0</v>
          </cell>
        </row>
        <row r="4540">
          <cell r="A4540" t="e">
            <v>#N/A</v>
          </cell>
          <cell r="C4540">
            <v>0</v>
          </cell>
        </row>
        <row r="4541">
          <cell r="A4541" t="e">
            <v>#N/A</v>
          </cell>
          <cell r="C4541">
            <v>0</v>
          </cell>
        </row>
        <row r="4542">
          <cell r="A4542" t="e">
            <v>#N/A</v>
          </cell>
          <cell r="C4542">
            <v>0</v>
          </cell>
        </row>
        <row r="4543">
          <cell r="A4543" t="e">
            <v>#N/A</v>
          </cell>
          <cell r="C4543">
            <v>0</v>
          </cell>
        </row>
        <row r="4544">
          <cell r="A4544" t="e">
            <v>#N/A</v>
          </cell>
          <cell r="C4544">
            <v>0</v>
          </cell>
        </row>
        <row r="4545">
          <cell r="A4545" t="e">
            <v>#N/A</v>
          </cell>
          <cell r="C4545">
            <v>0</v>
          </cell>
        </row>
        <row r="4546">
          <cell r="A4546" t="e">
            <v>#N/A</v>
          </cell>
          <cell r="C4546">
            <v>0</v>
          </cell>
        </row>
        <row r="4547">
          <cell r="A4547" t="e">
            <v>#N/A</v>
          </cell>
          <cell r="C4547">
            <v>0</v>
          </cell>
        </row>
        <row r="4548">
          <cell r="A4548" t="e">
            <v>#N/A</v>
          </cell>
          <cell r="C4548">
            <v>0</v>
          </cell>
        </row>
        <row r="4549">
          <cell r="A4549" t="e">
            <v>#N/A</v>
          </cell>
          <cell r="C4549">
            <v>0</v>
          </cell>
        </row>
        <row r="4550">
          <cell r="A4550" t="e">
            <v>#N/A</v>
          </cell>
          <cell r="C4550">
            <v>0</v>
          </cell>
        </row>
        <row r="4551">
          <cell r="A4551" t="e">
            <v>#N/A</v>
          </cell>
          <cell r="C4551">
            <v>0</v>
          </cell>
        </row>
        <row r="4552">
          <cell r="A4552" t="e">
            <v>#N/A</v>
          </cell>
          <cell r="C4552">
            <v>0</v>
          </cell>
        </row>
        <row r="4553">
          <cell r="A4553" t="e">
            <v>#N/A</v>
          </cell>
          <cell r="C4553">
            <v>0</v>
          </cell>
        </row>
        <row r="4554">
          <cell r="A4554" t="e">
            <v>#N/A</v>
          </cell>
          <cell r="C4554">
            <v>0</v>
          </cell>
        </row>
        <row r="4555">
          <cell r="A4555" t="e">
            <v>#N/A</v>
          </cell>
          <cell r="C4555">
            <v>0</v>
          </cell>
        </row>
        <row r="4556">
          <cell r="A4556" t="e">
            <v>#N/A</v>
          </cell>
          <cell r="C4556">
            <v>0</v>
          </cell>
        </row>
        <row r="4557">
          <cell r="A4557" t="e">
            <v>#N/A</v>
          </cell>
          <cell r="C4557">
            <v>0</v>
          </cell>
        </row>
        <row r="4558">
          <cell r="A4558" t="e">
            <v>#N/A</v>
          </cell>
          <cell r="C4558">
            <v>0</v>
          </cell>
        </row>
        <row r="4559">
          <cell r="A4559" t="e">
            <v>#N/A</v>
          </cell>
          <cell r="C4559">
            <v>0</v>
          </cell>
        </row>
        <row r="4560">
          <cell r="A4560" t="e">
            <v>#N/A</v>
          </cell>
          <cell r="C4560">
            <v>0</v>
          </cell>
        </row>
        <row r="4561">
          <cell r="A4561" t="e">
            <v>#N/A</v>
          </cell>
          <cell r="C4561">
            <v>0</v>
          </cell>
        </row>
        <row r="4562">
          <cell r="A4562" t="e">
            <v>#N/A</v>
          </cell>
          <cell r="C4562">
            <v>0</v>
          </cell>
        </row>
        <row r="4563">
          <cell r="A4563" t="e">
            <v>#N/A</v>
          </cell>
          <cell r="C4563">
            <v>0</v>
          </cell>
        </row>
        <row r="4564">
          <cell r="A4564" t="e">
            <v>#N/A</v>
          </cell>
          <cell r="C4564">
            <v>0</v>
          </cell>
        </row>
        <row r="4565">
          <cell r="A4565" t="e">
            <v>#N/A</v>
          </cell>
          <cell r="C4565">
            <v>0</v>
          </cell>
        </row>
        <row r="4566">
          <cell r="A4566" t="e">
            <v>#N/A</v>
          </cell>
          <cell r="C4566">
            <v>0</v>
          </cell>
        </row>
        <row r="4567">
          <cell r="A4567" t="e">
            <v>#N/A</v>
          </cell>
          <cell r="C4567">
            <v>0</v>
          </cell>
        </row>
        <row r="4568">
          <cell r="A4568" t="e">
            <v>#N/A</v>
          </cell>
          <cell r="C4568">
            <v>0</v>
          </cell>
        </row>
        <row r="4569">
          <cell r="A4569" t="e">
            <v>#N/A</v>
          </cell>
          <cell r="C4569">
            <v>0</v>
          </cell>
        </row>
        <row r="4570">
          <cell r="A4570" t="e">
            <v>#N/A</v>
          </cell>
          <cell r="C4570">
            <v>0</v>
          </cell>
        </row>
        <row r="4571">
          <cell r="A4571" t="e">
            <v>#N/A</v>
          </cell>
          <cell r="C4571">
            <v>0</v>
          </cell>
        </row>
        <row r="4572">
          <cell r="A4572" t="e">
            <v>#N/A</v>
          </cell>
          <cell r="C4572">
            <v>0</v>
          </cell>
        </row>
        <row r="4573">
          <cell r="A4573" t="e">
            <v>#N/A</v>
          </cell>
          <cell r="C4573">
            <v>0</v>
          </cell>
        </row>
        <row r="4574">
          <cell r="A4574" t="e">
            <v>#N/A</v>
          </cell>
          <cell r="C4574">
            <v>0</v>
          </cell>
        </row>
        <row r="4575">
          <cell r="A4575" t="e">
            <v>#N/A</v>
          </cell>
          <cell r="C4575">
            <v>0</v>
          </cell>
        </row>
        <row r="4576">
          <cell r="A4576" t="e">
            <v>#N/A</v>
          </cell>
          <cell r="C4576">
            <v>0</v>
          </cell>
        </row>
        <row r="4577">
          <cell r="A4577" t="e">
            <v>#N/A</v>
          </cell>
          <cell r="C4577">
            <v>0</v>
          </cell>
        </row>
        <row r="4578">
          <cell r="A4578" t="e">
            <v>#N/A</v>
          </cell>
          <cell r="C4578">
            <v>0</v>
          </cell>
        </row>
        <row r="4579">
          <cell r="A4579" t="e">
            <v>#N/A</v>
          </cell>
          <cell r="C4579">
            <v>0</v>
          </cell>
        </row>
        <row r="4580">
          <cell r="A4580" t="e">
            <v>#N/A</v>
          </cell>
          <cell r="C4580">
            <v>0</v>
          </cell>
        </row>
        <row r="4581">
          <cell r="A4581" t="e">
            <v>#N/A</v>
          </cell>
          <cell r="C4581">
            <v>0</v>
          </cell>
        </row>
        <row r="4582">
          <cell r="A4582" t="e">
            <v>#N/A</v>
          </cell>
          <cell r="C4582">
            <v>0</v>
          </cell>
        </row>
        <row r="4583">
          <cell r="A4583" t="e">
            <v>#N/A</v>
          </cell>
          <cell r="C4583">
            <v>0</v>
          </cell>
        </row>
        <row r="4584">
          <cell r="A4584" t="e">
            <v>#N/A</v>
          </cell>
          <cell r="C4584">
            <v>0</v>
          </cell>
        </row>
        <row r="4585">
          <cell r="A4585" t="e">
            <v>#N/A</v>
          </cell>
          <cell r="C4585">
            <v>0</v>
          </cell>
        </row>
        <row r="4586">
          <cell r="A4586" t="e">
            <v>#N/A</v>
          </cell>
          <cell r="C4586">
            <v>0</v>
          </cell>
        </row>
        <row r="4587">
          <cell r="A4587" t="e">
            <v>#N/A</v>
          </cell>
          <cell r="C4587">
            <v>0</v>
          </cell>
        </row>
        <row r="4588">
          <cell r="A4588" t="e">
            <v>#N/A</v>
          </cell>
          <cell r="C4588">
            <v>0</v>
          </cell>
        </row>
        <row r="4589">
          <cell r="A4589" t="e">
            <v>#N/A</v>
          </cell>
          <cell r="C4589">
            <v>0</v>
          </cell>
        </row>
        <row r="4590">
          <cell r="A4590" t="e">
            <v>#N/A</v>
          </cell>
          <cell r="C4590">
            <v>0</v>
          </cell>
        </row>
        <row r="4591">
          <cell r="A4591" t="e">
            <v>#N/A</v>
          </cell>
          <cell r="C4591">
            <v>0</v>
          </cell>
        </row>
        <row r="4592">
          <cell r="A4592" t="e">
            <v>#N/A</v>
          </cell>
          <cell r="C4592">
            <v>0</v>
          </cell>
        </row>
        <row r="4593">
          <cell r="A4593" t="e">
            <v>#N/A</v>
          </cell>
          <cell r="C4593">
            <v>0</v>
          </cell>
        </row>
        <row r="4594">
          <cell r="A4594" t="e">
            <v>#N/A</v>
          </cell>
          <cell r="C4594">
            <v>0</v>
          </cell>
        </row>
        <row r="4595">
          <cell r="A4595" t="e">
            <v>#N/A</v>
          </cell>
          <cell r="C4595">
            <v>0</v>
          </cell>
        </row>
        <row r="4596">
          <cell r="A4596" t="e">
            <v>#N/A</v>
          </cell>
          <cell r="C4596">
            <v>0</v>
          </cell>
        </row>
        <row r="4597">
          <cell r="A4597" t="e">
            <v>#N/A</v>
          </cell>
          <cell r="C4597">
            <v>0</v>
          </cell>
        </row>
        <row r="4598">
          <cell r="A4598" t="e">
            <v>#N/A</v>
          </cell>
          <cell r="C4598">
            <v>0</v>
          </cell>
        </row>
        <row r="4599">
          <cell r="A4599" t="e">
            <v>#N/A</v>
          </cell>
          <cell r="C4599">
            <v>0</v>
          </cell>
        </row>
        <row r="4600">
          <cell r="A4600" t="e">
            <v>#N/A</v>
          </cell>
          <cell r="C4600">
            <v>0</v>
          </cell>
        </row>
        <row r="4601">
          <cell r="A4601" t="e">
            <v>#N/A</v>
          </cell>
          <cell r="C4601">
            <v>0</v>
          </cell>
        </row>
        <row r="4602">
          <cell r="A4602" t="e">
            <v>#N/A</v>
          </cell>
          <cell r="C4602">
            <v>0</v>
          </cell>
        </row>
        <row r="4603">
          <cell r="A4603" t="e">
            <v>#N/A</v>
          </cell>
          <cell r="C4603">
            <v>0</v>
          </cell>
        </row>
        <row r="4604">
          <cell r="A4604" t="e">
            <v>#N/A</v>
          </cell>
          <cell r="C4604">
            <v>0</v>
          </cell>
        </row>
        <row r="4605">
          <cell r="A4605" t="e">
            <v>#N/A</v>
          </cell>
          <cell r="C4605">
            <v>0</v>
          </cell>
        </row>
        <row r="4606">
          <cell r="A4606" t="e">
            <v>#N/A</v>
          </cell>
          <cell r="C4606">
            <v>0</v>
          </cell>
        </row>
        <row r="4607">
          <cell r="A4607" t="e">
            <v>#N/A</v>
          </cell>
          <cell r="C4607">
            <v>0</v>
          </cell>
        </row>
        <row r="4608">
          <cell r="A4608" t="e">
            <v>#N/A</v>
          </cell>
          <cell r="C4608">
            <v>0</v>
          </cell>
        </row>
        <row r="4609">
          <cell r="A4609" t="e">
            <v>#N/A</v>
          </cell>
          <cell r="C4609">
            <v>0</v>
          </cell>
        </row>
        <row r="4610">
          <cell r="A4610" t="e">
            <v>#N/A</v>
          </cell>
          <cell r="C4610">
            <v>0</v>
          </cell>
        </row>
        <row r="4611">
          <cell r="A4611" t="e">
            <v>#N/A</v>
          </cell>
          <cell r="C4611">
            <v>0</v>
          </cell>
        </row>
        <row r="4612">
          <cell r="A4612" t="e">
            <v>#N/A</v>
          </cell>
          <cell r="C4612">
            <v>0</v>
          </cell>
        </row>
        <row r="4613">
          <cell r="A4613" t="e">
            <v>#N/A</v>
          </cell>
          <cell r="C4613">
            <v>0</v>
          </cell>
        </row>
        <row r="4614">
          <cell r="A4614" t="e">
            <v>#N/A</v>
          </cell>
          <cell r="C4614">
            <v>0</v>
          </cell>
        </row>
        <row r="4615">
          <cell r="A4615" t="e">
            <v>#N/A</v>
          </cell>
          <cell r="C4615">
            <v>0</v>
          </cell>
        </row>
        <row r="4616">
          <cell r="A4616" t="e">
            <v>#N/A</v>
          </cell>
          <cell r="C4616">
            <v>0</v>
          </cell>
        </row>
        <row r="4617">
          <cell r="A4617" t="e">
            <v>#N/A</v>
          </cell>
          <cell r="C4617">
            <v>0</v>
          </cell>
        </row>
        <row r="4618">
          <cell r="A4618" t="e">
            <v>#N/A</v>
          </cell>
          <cell r="C4618">
            <v>0</v>
          </cell>
        </row>
        <row r="4619">
          <cell r="A4619" t="e">
            <v>#N/A</v>
          </cell>
          <cell r="C4619">
            <v>0</v>
          </cell>
        </row>
        <row r="4620">
          <cell r="A4620" t="e">
            <v>#N/A</v>
          </cell>
          <cell r="C4620">
            <v>0</v>
          </cell>
        </row>
        <row r="4621">
          <cell r="A4621" t="e">
            <v>#N/A</v>
          </cell>
          <cell r="C4621">
            <v>0</v>
          </cell>
        </row>
        <row r="4622">
          <cell r="A4622" t="e">
            <v>#N/A</v>
          </cell>
          <cell r="C4622">
            <v>0</v>
          </cell>
        </row>
        <row r="4623">
          <cell r="A4623" t="e">
            <v>#N/A</v>
          </cell>
          <cell r="C4623">
            <v>0</v>
          </cell>
        </row>
        <row r="4624">
          <cell r="A4624" t="e">
            <v>#N/A</v>
          </cell>
          <cell r="C4624">
            <v>0</v>
          </cell>
        </row>
        <row r="4625">
          <cell r="A4625" t="e">
            <v>#N/A</v>
          </cell>
          <cell r="C4625">
            <v>0</v>
          </cell>
        </row>
        <row r="4626">
          <cell r="A4626" t="e">
            <v>#N/A</v>
          </cell>
          <cell r="C4626">
            <v>0</v>
          </cell>
        </row>
        <row r="4627">
          <cell r="A4627" t="e">
            <v>#N/A</v>
          </cell>
          <cell r="C4627">
            <v>0</v>
          </cell>
        </row>
        <row r="4628">
          <cell r="A4628" t="e">
            <v>#N/A</v>
          </cell>
          <cell r="C4628">
            <v>0</v>
          </cell>
        </row>
        <row r="4629">
          <cell r="A4629" t="e">
            <v>#N/A</v>
          </cell>
          <cell r="C4629">
            <v>0</v>
          </cell>
        </row>
        <row r="4630">
          <cell r="A4630" t="e">
            <v>#N/A</v>
          </cell>
          <cell r="C4630">
            <v>0</v>
          </cell>
        </row>
        <row r="4631">
          <cell r="A4631" t="e">
            <v>#N/A</v>
          </cell>
          <cell r="C4631">
            <v>0</v>
          </cell>
        </row>
        <row r="4632">
          <cell r="A4632" t="e">
            <v>#N/A</v>
          </cell>
          <cell r="C4632">
            <v>0</v>
          </cell>
        </row>
        <row r="4633">
          <cell r="A4633" t="e">
            <v>#N/A</v>
          </cell>
          <cell r="C4633">
            <v>0</v>
          </cell>
        </row>
        <row r="4634">
          <cell r="A4634" t="e">
            <v>#N/A</v>
          </cell>
          <cell r="C4634">
            <v>0</v>
          </cell>
        </row>
        <row r="4635">
          <cell r="A4635" t="e">
            <v>#N/A</v>
          </cell>
          <cell r="C4635">
            <v>0</v>
          </cell>
        </row>
        <row r="4636">
          <cell r="A4636" t="e">
            <v>#N/A</v>
          </cell>
          <cell r="C4636">
            <v>0</v>
          </cell>
        </row>
        <row r="4637">
          <cell r="A4637" t="e">
            <v>#N/A</v>
          </cell>
          <cell r="C4637">
            <v>0</v>
          </cell>
        </row>
        <row r="4638">
          <cell r="A4638" t="e">
            <v>#N/A</v>
          </cell>
          <cell r="C4638">
            <v>0</v>
          </cell>
        </row>
        <row r="4639">
          <cell r="A4639" t="e">
            <v>#N/A</v>
          </cell>
          <cell r="C4639">
            <v>0</v>
          </cell>
        </row>
        <row r="4640">
          <cell r="A4640" t="e">
            <v>#N/A</v>
          </cell>
          <cell r="C4640">
            <v>0</v>
          </cell>
        </row>
        <row r="4641">
          <cell r="A4641" t="e">
            <v>#N/A</v>
          </cell>
          <cell r="C4641">
            <v>0</v>
          </cell>
        </row>
        <row r="4642">
          <cell r="A4642" t="e">
            <v>#N/A</v>
          </cell>
          <cell r="C4642">
            <v>0</v>
          </cell>
        </row>
        <row r="4643">
          <cell r="A4643" t="e">
            <v>#N/A</v>
          </cell>
          <cell r="C4643">
            <v>0</v>
          </cell>
        </row>
        <row r="4644">
          <cell r="A4644" t="e">
            <v>#N/A</v>
          </cell>
          <cell r="C4644">
            <v>0</v>
          </cell>
        </row>
        <row r="4645">
          <cell r="A4645" t="e">
            <v>#N/A</v>
          </cell>
          <cell r="C4645">
            <v>0</v>
          </cell>
        </row>
        <row r="4646">
          <cell r="A4646" t="e">
            <v>#N/A</v>
          </cell>
          <cell r="C4646">
            <v>0</v>
          </cell>
        </row>
        <row r="4647">
          <cell r="A4647" t="e">
            <v>#N/A</v>
          </cell>
          <cell r="C4647">
            <v>0</v>
          </cell>
        </row>
        <row r="4648">
          <cell r="A4648" t="e">
            <v>#N/A</v>
          </cell>
          <cell r="C4648">
            <v>0</v>
          </cell>
        </row>
        <row r="4649">
          <cell r="A4649" t="e">
            <v>#N/A</v>
          </cell>
          <cell r="C4649">
            <v>0</v>
          </cell>
        </row>
        <row r="4650">
          <cell r="A4650" t="e">
            <v>#N/A</v>
          </cell>
          <cell r="C4650">
            <v>0</v>
          </cell>
        </row>
        <row r="4651">
          <cell r="A4651" t="e">
            <v>#N/A</v>
          </cell>
          <cell r="C4651">
            <v>0</v>
          </cell>
        </row>
        <row r="4652">
          <cell r="A4652" t="e">
            <v>#N/A</v>
          </cell>
          <cell r="C4652">
            <v>0</v>
          </cell>
        </row>
        <row r="4653">
          <cell r="A4653" t="e">
            <v>#N/A</v>
          </cell>
          <cell r="C4653">
            <v>0</v>
          </cell>
        </row>
        <row r="4654">
          <cell r="A4654" t="e">
            <v>#N/A</v>
          </cell>
          <cell r="C4654">
            <v>0</v>
          </cell>
        </row>
        <row r="4655">
          <cell r="A4655" t="e">
            <v>#N/A</v>
          </cell>
          <cell r="C4655">
            <v>0</v>
          </cell>
        </row>
        <row r="4656">
          <cell r="A4656" t="e">
            <v>#N/A</v>
          </cell>
          <cell r="C4656">
            <v>0</v>
          </cell>
        </row>
        <row r="4657">
          <cell r="A4657" t="e">
            <v>#N/A</v>
          </cell>
          <cell r="C4657">
            <v>0</v>
          </cell>
        </row>
        <row r="4658">
          <cell r="A4658" t="e">
            <v>#N/A</v>
          </cell>
          <cell r="C4658">
            <v>0</v>
          </cell>
        </row>
        <row r="4659">
          <cell r="A4659" t="e">
            <v>#N/A</v>
          </cell>
          <cell r="C4659">
            <v>0</v>
          </cell>
        </row>
        <row r="4660">
          <cell r="A4660" t="e">
            <v>#N/A</v>
          </cell>
          <cell r="C4660">
            <v>0</v>
          </cell>
        </row>
        <row r="4661">
          <cell r="A4661" t="e">
            <v>#N/A</v>
          </cell>
          <cell r="C4661">
            <v>0</v>
          </cell>
        </row>
        <row r="4662">
          <cell r="A4662" t="e">
            <v>#N/A</v>
          </cell>
          <cell r="C4662">
            <v>0</v>
          </cell>
        </row>
        <row r="4663">
          <cell r="A4663" t="e">
            <v>#N/A</v>
          </cell>
          <cell r="C4663">
            <v>0</v>
          </cell>
        </row>
        <row r="4664">
          <cell r="A4664" t="e">
            <v>#N/A</v>
          </cell>
          <cell r="C4664">
            <v>0</v>
          </cell>
        </row>
        <row r="4665">
          <cell r="A4665" t="e">
            <v>#N/A</v>
          </cell>
          <cell r="C4665">
            <v>0</v>
          </cell>
        </row>
        <row r="4666">
          <cell r="A4666" t="e">
            <v>#N/A</v>
          </cell>
          <cell r="C4666">
            <v>0</v>
          </cell>
        </row>
        <row r="4667">
          <cell r="A4667" t="e">
            <v>#N/A</v>
          </cell>
          <cell r="C4667">
            <v>0</v>
          </cell>
        </row>
        <row r="4668">
          <cell r="A4668" t="e">
            <v>#N/A</v>
          </cell>
          <cell r="C4668">
            <v>0</v>
          </cell>
        </row>
        <row r="4669">
          <cell r="A4669" t="e">
            <v>#N/A</v>
          </cell>
          <cell r="C4669">
            <v>0</v>
          </cell>
        </row>
        <row r="4670">
          <cell r="A4670" t="e">
            <v>#N/A</v>
          </cell>
          <cell r="C4670">
            <v>0</v>
          </cell>
        </row>
        <row r="4671">
          <cell r="A4671" t="e">
            <v>#N/A</v>
          </cell>
          <cell r="C4671">
            <v>0</v>
          </cell>
        </row>
        <row r="4672">
          <cell r="A4672" t="e">
            <v>#N/A</v>
          </cell>
          <cell r="C4672">
            <v>0</v>
          </cell>
        </row>
        <row r="4673">
          <cell r="A4673" t="e">
            <v>#N/A</v>
          </cell>
          <cell r="C4673">
            <v>0</v>
          </cell>
        </row>
        <row r="4674">
          <cell r="A4674" t="e">
            <v>#N/A</v>
          </cell>
          <cell r="C4674">
            <v>0</v>
          </cell>
        </row>
        <row r="4675">
          <cell r="A4675" t="e">
            <v>#N/A</v>
          </cell>
          <cell r="C4675">
            <v>0</v>
          </cell>
        </row>
        <row r="4676">
          <cell r="A4676" t="e">
            <v>#N/A</v>
          </cell>
          <cell r="C4676">
            <v>0</v>
          </cell>
        </row>
        <row r="4677">
          <cell r="A4677" t="e">
            <v>#N/A</v>
          </cell>
          <cell r="C4677">
            <v>0</v>
          </cell>
        </row>
        <row r="4678">
          <cell r="A4678" t="e">
            <v>#N/A</v>
          </cell>
          <cell r="C4678">
            <v>0</v>
          </cell>
        </row>
        <row r="4679">
          <cell r="A4679" t="e">
            <v>#N/A</v>
          </cell>
          <cell r="C4679">
            <v>0</v>
          </cell>
        </row>
        <row r="4680">
          <cell r="A4680" t="e">
            <v>#N/A</v>
          </cell>
          <cell r="C4680">
            <v>0</v>
          </cell>
        </row>
        <row r="4681">
          <cell r="A4681" t="e">
            <v>#N/A</v>
          </cell>
          <cell r="C4681">
            <v>0</v>
          </cell>
        </row>
        <row r="4682">
          <cell r="A4682" t="e">
            <v>#N/A</v>
          </cell>
          <cell r="C4682">
            <v>0</v>
          </cell>
        </row>
        <row r="4683">
          <cell r="A4683" t="e">
            <v>#N/A</v>
          </cell>
          <cell r="C4683">
            <v>0</v>
          </cell>
        </row>
        <row r="4684">
          <cell r="A4684" t="e">
            <v>#N/A</v>
          </cell>
          <cell r="C4684">
            <v>0</v>
          </cell>
        </row>
        <row r="4685">
          <cell r="A4685" t="e">
            <v>#N/A</v>
          </cell>
          <cell r="C4685">
            <v>0</v>
          </cell>
        </row>
        <row r="4686">
          <cell r="A4686" t="e">
            <v>#N/A</v>
          </cell>
          <cell r="C4686">
            <v>0</v>
          </cell>
        </row>
        <row r="4687">
          <cell r="A4687" t="e">
            <v>#N/A</v>
          </cell>
          <cell r="C4687">
            <v>0</v>
          </cell>
        </row>
        <row r="4688">
          <cell r="A4688" t="e">
            <v>#N/A</v>
          </cell>
          <cell r="C4688">
            <v>0</v>
          </cell>
        </row>
        <row r="4689">
          <cell r="A4689" t="e">
            <v>#N/A</v>
          </cell>
          <cell r="C4689">
            <v>0</v>
          </cell>
        </row>
        <row r="4690">
          <cell r="A4690" t="e">
            <v>#N/A</v>
          </cell>
          <cell r="C4690">
            <v>0</v>
          </cell>
        </row>
        <row r="4691">
          <cell r="A4691" t="e">
            <v>#N/A</v>
          </cell>
          <cell r="C4691">
            <v>0</v>
          </cell>
        </row>
        <row r="4692">
          <cell r="A4692" t="e">
            <v>#N/A</v>
          </cell>
          <cell r="C4692">
            <v>0</v>
          </cell>
        </row>
        <row r="4693">
          <cell r="A4693" t="e">
            <v>#N/A</v>
          </cell>
          <cell r="C4693">
            <v>0</v>
          </cell>
        </row>
        <row r="4694">
          <cell r="A4694" t="e">
            <v>#N/A</v>
          </cell>
          <cell r="C4694">
            <v>0</v>
          </cell>
        </row>
        <row r="4695">
          <cell r="A4695" t="e">
            <v>#N/A</v>
          </cell>
          <cell r="C4695">
            <v>0</v>
          </cell>
        </row>
        <row r="4696">
          <cell r="A4696" t="e">
            <v>#N/A</v>
          </cell>
          <cell r="C4696">
            <v>0</v>
          </cell>
        </row>
        <row r="4697">
          <cell r="A4697" t="e">
            <v>#N/A</v>
          </cell>
          <cell r="C4697">
            <v>0</v>
          </cell>
        </row>
        <row r="4698">
          <cell r="A4698" t="e">
            <v>#N/A</v>
          </cell>
          <cell r="C4698">
            <v>0</v>
          </cell>
        </row>
        <row r="4699">
          <cell r="A4699" t="e">
            <v>#N/A</v>
          </cell>
          <cell r="C4699">
            <v>0</v>
          </cell>
        </row>
        <row r="4700">
          <cell r="A4700" t="e">
            <v>#N/A</v>
          </cell>
          <cell r="C4700">
            <v>0</v>
          </cell>
        </row>
        <row r="4701">
          <cell r="A4701" t="e">
            <v>#N/A</v>
          </cell>
          <cell r="C4701">
            <v>0</v>
          </cell>
        </row>
        <row r="4702">
          <cell r="A4702" t="e">
            <v>#N/A</v>
          </cell>
          <cell r="C4702">
            <v>0</v>
          </cell>
        </row>
        <row r="4703">
          <cell r="A4703" t="e">
            <v>#N/A</v>
          </cell>
          <cell r="C4703">
            <v>0</v>
          </cell>
        </row>
        <row r="4704">
          <cell r="A4704" t="e">
            <v>#N/A</v>
          </cell>
          <cell r="C4704">
            <v>0</v>
          </cell>
        </row>
        <row r="4705">
          <cell r="A4705" t="e">
            <v>#N/A</v>
          </cell>
          <cell r="C4705">
            <v>0</v>
          </cell>
        </row>
        <row r="4706">
          <cell r="A4706" t="e">
            <v>#N/A</v>
          </cell>
          <cell r="C4706">
            <v>0</v>
          </cell>
        </row>
        <row r="4707">
          <cell r="A4707" t="e">
            <v>#N/A</v>
          </cell>
          <cell r="C4707">
            <v>0</v>
          </cell>
        </row>
        <row r="4708">
          <cell r="A4708" t="e">
            <v>#N/A</v>
          </cell>
          <cell r="C4708">
            <v>0</v>
          </cell>
        </row>
        <row r="4709">
          <cell r="A4709" t="e">
            <v>#N/A</v>
          </cell>
          <cell r="C4709">
            <v>0</v>
          </cell>
        </row>
        <row r="4710">
          <cell r="A4710" t="e">
            <v>#N/A</v>
          </cell>
          <cell r="C4710">
            <v>0</v>
          </cell>
        </row>
        <row r="4711">
          <cell r="A4711" t="e">
            <v>#N/A</v>
          </cell>
          <cell r="C4711">
            <v>0</v>
          </cell>
        </row>
        <row r="4712">
          <cell r="A4712" t="e">
            <v>#N/A</v>
          </cell>
          <cell r="C4712">
            <v>0</v>
          </cell>
        </row>
        <row r="4713">
          <cell r="A4713" t="e">
            <v>#N/A</v>
          </cell>
          <cell r="C4713">
            <v>0</v>
          </cell>
        </row>
        <row r="4714">
          <cell r="A4714" t="e">
            <v>#N/A</v>
          </cell>
          <cell r="C4714">
            <v>0</v>
          </cell>
        </row>
        <row r="4715">
          <cell r="A4715" t="e">
            <v>#N/A</v>
          </cell>
          <cell r="C4715">
            <v>0</v>
          </cell>
        </row>
        <row r="4716">
          <cell r="A4716" t="e">
            <v>#N/A</v>
          </cell>
          <cell r="C4716">
            <v>0</v>
          </cell>
        </row>
        <row r="4717">
          <cell r="A4717" t="e">
            <v>#N/A</v>
          </cell>
          <cell r="C4717">
            <v>0</v>
          </cell>
        </row>
        <row r="4718">
          <cell r="A4718" t="e">
            <v>#N/A</v>
          </cell>
          <cell r="C4718">
            <v>0</v>
          </cell>
        </row>
        <row r="4719">
          <cell r="A4719" t="e">
            <v>#N/A</v>
          </cell>
          <cell r="C4719">
            <v>0</v>
          </cell>
        </row>
        <row r="4720">
          <cell r="A4720" t="e">
            <v>#N/A</v>
          </cell>
          <cell r="C4720">
            <v>0</v>
          </cell>
        </row>
        <row r="4721">
          <cell r="A4721" t="e">
            <v>#N/A</v>
          </cell>
          <cell r="C4721">
            <v>0</v>
          </cell>
        </row>
        <row r="4722">
          <cell r="A4722" t="e">
            <v>#N/A</v>
          </cell>
          <cell r="C4722">
            <v>0</v>
          </cell>
        </row>
        <row r="4723">
          <cell r="A4723" t="e">
            <v>#N/A</v>
          </cell>
          <cell r="C4723">
            <v>0</v>
          </cell>
        </row>
        <row r="4724">
          <cell r="A4724" t="e">
            <v>#N/A</v>
          </cell>
          <cell r="C4724">
            <v>0</v>
          </cell>
        </row>
        <row r="4725">
          <cell r="A4725" t="e">
            <v>#N/A</v>
          </cell>
          <cell r="C4725">
            <v>0</v>
          </cell>
        </row>
        <row r="4726">
          <cell r="A4726" t="e">
            <v>#N/A</v>
          </cell>
          <cell r="C4726">
            <v>0</v>
          </cell>
        </row>
        <row r="4727">
          <cell r="A4727" t="e">
            <v>#N/A</v>
          </cell>
          <cell r="C4727">
            <v>0</v>
          </cell>
        </row>
        <row r="4728">
          <cell r="A4728" t="e">
            <v>#N/A</v>
          </cell>
          <cell r="C4728">
            <v>0</v>
          </cell>
        </row>
        <row r="4729">
          <cell r="A4729" t="e">
            <v>#N/A</v>
          </cell>
          <cell r="C4729">
            <v>0</v>
          </cell>
        </row>
        <row r="4730">
          <cell r="A4730" t="e">
            <v>#N/A</v>
          </cell>
          <cell r="C4730">
            <v>0</v>
          </cell>
        </row>
        <row r="4731">
          <cell r="A4731" t="e">
            <v>#N/A</v>
          </cell>
          <cell r="C4731">
            <v>0</v>
          </cell>
        </row>
        <row r="4732">
          <cell r="A4732" t="e">
            <v>#N/A</v>
          </cell>
          <cell r="C4732">
            <v>0</v>
          </cell>
        </row>
        <row r="4733">
          <cell r="A4733" t="e">
            <v>#N/A</v>
          </cell>
          <cell r="C4733">
            <v>0</v>
          </cell>
        </row>
        <row r="4734">
          <cell r="A4734" t="e">
            <v>#N/A</v>
          </cell>
          <cell r="C4734">
            <v>0</v>
          </cell>
        </row>
        <row r="4735">
          <cell r="A4735" t="e">
            <v>#N/A</v>
          </cell>
          <cell r="C4735">
            <v>0</v>
          </cell>
        </row>
        <row r="4736">
          <cell r="A4736" t="e">
            <v>#N/A</v>
          </cell>
          <cell r="C4736">
            <v>0</v>
          </cell>
        </row>
        <row r="4737">
          <cell r="A4737" t="e">
            <v>#N/A</v>
          </cell>
          <cell r="C4737">
            <v>0</v>
          </cell>
        </row>
        <row r="4738">
          <cell r="A4738" t="e">
            <v>#N/A</v>
          </cell>
          <cell r="C4738">
            <v>0</v>
          </cell>
        </row>
        <row r="4739">
          <cell r="A4739" t="e">
            <v>#N/A</v>
          </cell>
          <cell r="C4739">
            <v>0</v>
          </cell>
        </row>
        <row r="4740">
          <cell r="A4740" t="e">
            <v>#N/A</v>
          </cell>
          <cell r="C4740">
            <v>0</v>
          </cell>
        </row>
        <row r="4741">
          <cell r="A4741" t="e">
            <v>#N/A</v>
          </cell>
          <cell r="C4741">
            <v>0</v>
          </cell>
        </row>
        <row r="4742">
          <cell r="A4742" t="e">
            <v>#N/A</v>
          </cell>
          <cell r="C4742">
            <v>0</v>
          </cell>
        </row>
        <row r="4743">
          <cell r="A4743" t="e">
            <v>#N/A</v>
          </cell>
          <cell r="C4743">
            <v>0</v>
          </cell>
        </row>
        <row r="4744">
          <cell r="A4744" t="e">
            <v>#N/A</v>
          </cell>
          <cell r="C4744">
            <v>0</v>
          </cell>
        </row>
        <row r="4745">
          <cell r="A4745" t="e">
            <v>#N/A</v>
          </cell>
          <cell r="C4745">
            <v>0</v>
          </cell>
        </row>
        <row r="4746">
          <cell r="A4746" t="e">
            <v>#N/A</v>
          </cell>
          <cell r="C4746">
            <v>0</v>
          </cell>
        </row>
        <row r="4747">
          <cell r="A4747" t="e">
            <v>#N/A</v>
          </cell>
          <cell r="C4747">
            <v>0</v>
          </cell>
        </row>
        <row r="4748">
          <cell r="A4748" t="e">
            <v>#N/A</v>
          </cell>
          <cell r="C4748">
            <v>0</v>
          </cell>
        </row>
        <row r="4749">
          <cell r="A4749" t="e">
            <v>#N/A</v>
          </cell>
          <cell r="C4749">
            <v>0</v>
          </cell>
        </row>
        <row r="4750">
          <cell r="A4750" t="e">
            <v>#N/A</v>
          </cell>
          <cell r="C4750">
            <v>0</v>
          </cell>
        </row>
        <row r="4751">
          <cell r="A4751" t="e">
            <v>#N/A</v>
          </cell>
          <cell r="C4751">
            <v>0</v>
          </cell>
        </row>
        <row r="4752">
          <cell r="A4752" t="e">
            <v>#N/A</v>
          </cell>
          <cell r="C4752">
            <v>0</v>
          </cell>
        </row>
        <row r="4753">
          <cell r="A4753" t="e">
            <v>#N/A</v>
          </cell>
          <cell r="C4753">
            <v>0</v>
          </cell>
        </row>
        <row r="4754">
          <cell r="A4754" t="e">
            <v>#N/A</v>
          </cell>
          <cell r="C4754">
            <v>0</v>
          </cell>
        </row>
        <row r="4755">
          <cell r="A4755" t="e">
            <v>#N/A</v>
          </cell>
          <cell r="C4755">
            <v>0</v>
          </cell>
        </row>
        <row r="4756">
          <cell r="A4756" t="e">
            <v>#N/A</v>
          </cell>
          <cell r="C4756">
            <v>0</v>
          </cell>
        </row>
        <row r="4757">
          <cell r="A4757" t="e">
            <v>#N/A</v>
          </cell>
          <cell r="C4757">
            <v>0</v>
          </cell>
        </row>
        <row r="4758">
          <cell r="A4758" t="e">
            <v>#N/A</v>
          </cell>
          <cell r="C4758">
            <v>0</v>
          </cell>
        </row>
        <row r="4759">
          <cell r="A4759" t="e">
            <v>#N/A</v>
          </cell>
          <cell r="C4759">
            <v>0</v>
          </cell>
        </row>
        <row r="4760">
          <cell r="A4760" t="e">
            <v>#N/A</v>
          </cell>
          <cell r="C4760">
            <v>0</v>
          </cell>
        </row>
        <row r="4761">
          <cell r="A4761" t="e">
            <v>#N/A</v>
          </cell>
          <cell r="C4761">
            <v>0</v>
          </cell>
        </row>
        <row r="4762">
          <cell r="A4762" t="e">
            <v>#N/A</v>
          </cell>
          <cell r="C4762">
            <v>0</v>
          </cell>
        </row>
        <row r="4763">
          <cell r="A4763" t="e">
            <v>#N/A</v>
          </cell>
          <cell r="C4763">
            <v>0</v>
          </cell>
        </row>
        <row r="4764">
          <cell r="A4764" t="e">
            <v>#N/A</v>
          </cell>
          <cell r="C4764">
            <v>0</v>
          </cell>
        </row>
        <row r="4765">
          <cell r="A4765" t="e">
            <v>#N/A</v>
          </cell>
          <cell r="C4765">
            <v>0</v>
          </cell>
        </row>
        <row r="4766">
          <cell r="A4766" t="e">
            <v>#N/A</v>
          </cell>
          <cell r="C4766">
            <v>0</v>
          </cell>
        </row>
        <row r="4767">
          <cell r="A4767" t="e">
            <v>#N/A</v>
          </cell>
          <cell r="C4767">
            <v>0</v>
          </cell>
        </row>
        <row r="4768">
          <cell r="A4768" t="e">
            <v>#N/A</v>
          </cell>
          <cell r="C4768">
            <v>0</v>
          </cell>
        </row>
        <row r="4769">
          <cell r="A4769" t="e">
            <v>#N/A</v>
          </cell>
          <cell r="C4769">
            <v>0</v>
          </cell>
        </row>
        <row r="4770">
          <cell r="A4770" t="e">
            <v>#N/A</v>
          </cell>
          <cell r="C4770">
            <v>0</v>
          </cell>
        </row>
        <row r="4771">
          <cell r="A4771" t="e">
            <v>#N/A</v>
          </cell>
          <cell r="C4771">
            <v>0</v>
          </cell>
        </row>
        <row r="4772">
          <cell r="A4772" t="e">
            <v>#N/A</v>
          </cell>
          <cell r="C4772">
            <v>0</v>
          </cell>
        </row>
        <row r="4773">
          <cell r="A4773" t="e">
            <v>#N/A</v>
          </cell>
          <cell r="C4773">
            <v>0</v>
          </cell>
        </row>
        <row r="4774">
          <cell r="A4774" t="e">
            <v>#N/A</v>
          </cell>
          <cell r="C4774">
            <v>0</v>
          </cell>
        </row>
        <row r="4775">
          <cell r="A4775" t="e">
            <v>#N/A</v>
          </cell>
          <cell r="C4775">
            <v>0</v>
          </cell>
        </row>
        <row r="4776">
          <cell r="A4776" t="e">
            <v>#N/A</v>
          </cell>
          <cell r="C4776">
            <v>0</v>
          </cell>
        </row>
        <row r="4777">
          <cell r="A4777" t="e">
            <v>#N/A</v>
          </cell>
          <cell r="C4777">
            <v>0</v>
          </cell>
        </row>
        <row r="4778">
          <cell r="A4778" t="e">
            <v>#N/A</v>
          </cell>
          <cell r="C4778">
            <v>0</v>
          </cell>
        </row>
        <row r="4779">
          <cell r="A4779" t="e">
            <v>#N/A</v>
          </cell>
          <cell r="C4779">
            <v>0</v>
          </cell>
        </row>
        <row r="4780">
          <cell r="A4780" t="e">
            <v>#N/A</v>
          </cell>
          <cell r="C4780">
            <v>0</v>
          </cell>
        </row>
        <row r="4781">
          <cell r="A4781" t="e">
            <v>#N/A</v>
          </cell>
          <cell r="C4781">
            <v>0</v>
          </cell>
        </row>
        <row r="4782">
          <cell r="A4782" t="e">
            <v>#N/A</v>
          </cell>
          <cell r="C4782">
            <v>0</v>
          </cell>
        </row>
        <row r="4783">
          <cell r="A4783" t="e">
            <v>#N/A</v>
          </cell>
          <cell r="C4783">
            <v>0</v>
          </cell>
        </row>
        <row r="4784">
          <cell r="A4784" t="e">
            <v>#N/A</v>
          </cell>
          <cell r="C4784">
            <v>0</v>
          </cell>
        </row>
        <row r="4785">
          <cell r="A4785" t="e">
            <v>#N/A</v>
          </cell>
          <cell r="C4785">
            <v>0</v>
          </cell>
        </row>
        <row r="4786">
          <cell r="A4786" t="e">
            <v>#N/A</v>
          </cell>
          <cell r="C4786">
            <v>0</v>
          </cell>
        </row>
        <row r="4787">
          <cell r="A4787" t="e">
            <v>#N/A</v>
          </cell>
          <cell r="C4787">
            <v>0</v>
          </cell>
        </row>
        <row r="4788">
          <cell r="A4788" t="e">
            <v>#N/A</v>
          </cell>
          <cell r="C4788">
            <v>0</v>
          </cell>
        </row>
        <row r="4789">
          <cell r="A4789" t="e">
            <v>#N/A</v>
          </cell>
          <cell r="C4789">
            <v>0</v>
          </cell>
        </row>
        <row r="4790">
          <cell r="A4790" t="e">
            <v>#N/A</v>
          </cell>
          <cell r="C4790">
            <v>0</v>
          </cell>
        </row>
        <row r="4791">
          <cell r="A4791" t="e">
            <v>#N/A</v>
          </cell>
          <cell r="C4791">
            <v>0</v>
          </cell>
        </row>
        <row r="4792">
          <cell r="A4792" t="e">
            <v>#N/A</v>
          </cell>
          <cell r="C4792">
            <v>0</v>
          </cell>
        </row>
        <row r="4793">
          <cell r="A4793" t="e">
            <v>#N/A</v>
          </cell>
          <cell r="C4793">
            <v>0</v>
          </cell>
        </row>
        <row r="4794">
          <cell r="A4794" t="e">
            <v>#N/A</v>
          </cell>
          <cell r="C4794">
            <v>0</v>
          </cell>
        </row>
        <row r="4795">
          <cell r="A4795" t="e">
            <v>#N/A</v>
          </cell>
          <cell r="C4795">
            <v>0</v>
          </cell>
        </row>
        <row r="4796">
          <cell r="A4796" t="e">
            <v>#N/A</v>
          </cell>
          <cell r="C4796">
            <v>0</v>
          </cell>
        </row>
        <row r="4797">
          <cell r="A4797" t="e">
            <v>#N/A</v>
          </cell>
          <cell r="C4797">
            <v>0</v>
          </cell>
        </row>
        <row r="4798">
          <cell r="A4798" t="e">
            <v>#N/A</v>
          </cell>
          <cell r="C4798">
            <v>0</v>
          </cell>
        </row>
        <row r="4799">
          <cell r="A4799" t="e">
            <v>#N/A</v>
          </cell>
          <cell r="C4799">
            <v>0</v>
          </cell>
        </row>
        <row r="4800">
          <cell r="A4800" t="e">
            <v>#N/A</v>
          </cell>
          <cell r="C4800">
            <v>0</v>
          </cell>
        </row>
        <row r="4801">
          <cell r="A4801" t="e">
            <v>#N/A</v>
          </cell>
          <cell r="C4801">
            <v>0</v>
          </cell>
        </row>
        <row r="4802">
          <cell r="A4802" t="e">
            <v>#N/A</v>
          </cell>
          <cell r="C4802">
            <v>0</v>
          </cell>
        </row>
        <row r="4803">
          <cell r="A4803" t="e">
            <v>#N/A</v>
          </cell>
          <cell r="C4803">
            <v>0</v>
          </cell>
        </row>
        <row r="4804">
          <cell r="A4804" t="e">
            <v>#N/A</v>
          </cell>
          <cell r="C4804">
            <v>0</v>
          </cell>
        </row>
        <row r="4805">
          <cell r="A4805" t="e">
            <v>#N/A</v>
          </cell>
          <cell r="C4805">
            <v>0</v>
          </cell>
        </row>
        <row r="4806">
          <cell r="A4806" t="e">
            <v>#N/A</v>
          </cell>
          <cell r="C4806">
            <v>0</v>
          </cell>
        </row>
        <row r="4807">
          <cell r="A4807" t="e">
            <v>#N/A</v>
          </cell>
          <cell r="C4807">
            <v>0</v>
          </cell>
        </row>
        <row r="4808">
          <cell r="A4808" t="e">
            <v>#N/A</v>
          </cell>
          <cell r="C4808">
            <v>0</v>
          </cell>
        </row>
        <row r="4809">
          <cell r="A4809" t="e">
            <v>#N/A</v>
          </cell>
          <cell r="C4809">
            <v>0</v>
          </cell>
        </row>
        <row r="4810">
          <cell r="A4810" t="e">
            <v>#N/A</v>
          </cell>
          <cell r="C4810">
            <v>0</v>
          </cell>
        </row>
        <row r="4811">
          <cell r="A4811" t="e">
            <v>#N/A</v>
          </cell>
          <cell r="C4811">
            <v>0</v>
          </cell>
        </row>
        <row r="4812">
          <cell r="A4812" t="e">
            <v>#N/A</v>
          </cell>
          <cell r="C4812">
            <v>0</v>
          </cell>
        </row>
        <row r="4813">
          <cell r="A4813" t="e">
            <v>#N/A</v>
          </cell>
          <cell r="C4813">
            <v>0</v>
          </cell>
        </row>
        <row r="4814">
          <cell r="A4814" t="e">
            <v>#N/A</v>
          </cell>
          <cell r="C4814">
            <v>0</v>
          </cell>
        </row>
        <row r="4815">
          <cell r="A4815" t="e">
            <v>#N/A</v>
          </cell>
          <cell r="C4815">
            <v>0</v>
          </cell>
        </row>
        <row r="4816">
          <cell r="A4816" t="e">
            <v>#N/A</v>
          </cell>
          <cell r="C4816">
            <v>0</v>
          </cell>
        </row>
        <row r="4817">
          <cell r="A4817" t="e">
            <v>#N/A</v>
          </cell>
          <cell r="C4817">
            <v>0</v>
          </cell>
        </row>
        <row r="4818">
          <cell r="A4818" t="e">
            <v>#N/A</v>
          </cell>
          <cell r="C4818">
            <v>0</v>
          </cell>
        </row>
        <row r="4819">
          <cell r="A4819" t="e">
            <v>#N/A</v>
          </cell>
          <cell r="C4819">
            <v>0</v>
          </cell>
        </row>
        <row r="4820">
          <cell r="A4820" t="e">
            <v>#N/A</v>
          </cell>
          <cell r="C4820">
            <v>0</v>
          </cell>
        </row>
        <row r="4821">
          <cell r="A4821" t="e">
            <v>#N/A</v>
          </cell>
          <cell r="C4821">
            <v>0</v>
          </cell>
        </row>
        <row r="4822">
          <cell r="A4822" t="e">
            <v>#N/A</v>
          </cell>
          <cell r="C4822">
            <v>0</v>
          </cell>
        </row>
        <row r="4823">
          <cell r="A4823" t="e">
            <v>#N/A</v>
          </cell>
          <cell r="C4823">
            <v>0</v>
          </cell>
        </row>
        <row r="4824">
          <cell r="A4824" t="e">
            <v>#N/A</v>
          </cell>
          <cell r="C4824">
            <v>0</v>
          </cell>
        </row>
        <row r="4825">
          <cell r="A4825" t="e">
            <v>#N/A</v>
          </cell>
          <cell r="C4825">
            <v>0</v>
          </cell>
        </row>
        <row r="4826">
          <cell r="A4826" t="e">
            <v>#N/A</v>
          </cell>
          <cell r="C4826">
            <v>0</v>
          </cell>
        </row>
        <row r="4827">
          <cell r="A4827" t="e">
            <v>#N/A</v>
          </cell>
          <cell r="C4827">
            <v>0</v>
          </cell>
        </row>
        <row r="4828">
          <cell r="A4828" t="e">
            <v>#N/A</v>
          </cell>
          <cell r="C4828">
            <v>0</v>
          </cell>
        </row>
        <row r="4829">
          <cell r="A4829" t="e">
            <v>#N/A</v>
          </cell>
          <cell r="C4829">
            <v>0</v>
          </cell>
        </row>
        <row r="4830">
          <cell r="A4830" t="e">
            <v>#N/A</v>
          </cell>
          <cell r="C4830">
            <v>0</v>
          </cell>
        </row>
        <row r="4831">
          <cell r="A4831" t="e">
            <v>#N/A</v>
          </cell>
          <cell r="C4831">
            <v>0</v>
          </cell>
        </row>
        <row r="4832">
          <cell r="A4832" t="e">
            <v>#N/A</v>
          </cell>
          <cell r="C4832">
            <v>0</v>
          </cell>
        </row>
        <row r="4833">
          <cell r="A4833" t="e">
            <v>#N/A</v>
          </cell>
          <cell r="C4833">
            <v>0</v>
          </cell>
        </row>
        <row r="4834">
          <cell r="A4834" t="e">
            <v>#N/A</v>
          </cell>
          <cell r="C4834">
            <v>0</v>
          </cell>
        </row>
        <row r="4835">
          <cell r="A4835" t="e">
            <v>#N/A</v>
          </cell>
          <cell r="C4835">
            <v>0</v>
          </cell>
        </row>
        <row r="4836">
          <cell r="A4836" t="e">
            <v>#N/A</v>
          </cell>
          <cell r="C4836">
            <v>0</v>
          </cell>
        </row>
        <row r="4837">
          <cell r="A4837" t="e">
            <v>#N/A</v>
          </cell>
          <cell r="C4837">
            <v>0</v>
          </cell>
        </row>
        <row r="4838">
          <cell r="A4838" t="e">
            <v>#N/A</v>
          </cell>
          <cell r="C4838">
            <v>0</v>
          </cell>
        </row>
        <row r="4839">
          <cell r="A4839" t="e">
            <v>#N/A</v>
          </cell>
          <cell r="C4839">
            <v>0</v>
          </cell>
        </row>
        <row r="4840">
          <cell r="A4840" t="e">
            <v>#N/A</v>
          </cell>
          <cell r="C4840">
            <v>0</v>
          </cell>
        </row>
        <row r="4841">
          <cell r="A4841" t="e">
            <v>#N/A</v>
          </cell>
          <cell r="C4841">
            <v>0</v>
          </cell>
        </row>
        <row r="4842">
          <cell r="A4842" t="e">
            <v>#N/A</v>
          </cell>
          <cell r="C4842">
            <v>0</v>
          </cell>
        </row>
        <row r="4843">
          <cell r="A4843" t="e">
            <v>#N/A</v>
          </cell>
          <cell r="C4843">
            <v>0</v>
          </cell>
        </row>
        <row r="4844">
          <cell r="A4844" t="e">
            <v>#N/A</v>
          </cell>
          <cell r="C4844">
            <v>0</v>
          </cell>
        </row>
        <row r="4845">
          <cell r="A4845" t="e">
            <v>#N/A</v>
          </cell>
          <cell r="C4845">
            <v>0</v>
          </cell>
        </row>
        <row r="4846">
          <cell r="A4846" t="e">
            <v>#N/A</v>
          </cell>
          <cell r="C4846">
            <v>0</v>
          </cell>
        </row>
        <row r="4847">
          <cell r="A4847" t="e">
            <v>#N/A</v>
          </cell>
          <cell r="C4847">
            <v>0</v>
          </cell>
        </row>
        <row r="4848">
          <cell r="A4848" t="e">
            <v>#N/A</v>
          </cell>
          <cell r="C4848">
            <v>0</v>
          </cell>
        </row>
        <row r="4849">
          <cell r="A4849" t="e">
            <v>#N/A</v>
          </cell>
          <cell r="C4849">
            <v>0</v>
          </cell>
        </row>
        <row r="4850">
          <cell r="A4850" t="e">
            <v>#N/A</v>
          </cell>
          <cell r="C4850">
            <v>0</v>
          </cell>
        </row>
        <row r="4851">
          <cell r="A4851" t="e">
            <v>#N/A</v>
          </cell>
          <cell r="C4851">
            <v>0</v>
          </cell>
        </row>
        <row r="4852">
          <cell r="A4852" t="e">
            <v>#N/A</v>
          </cell>
          <cell r="C4852">
            <v>0</v>
          </cell>
        </row>
        <row r="4853">
          <cell r="A4853" t="e">
            <v>#N/A</v>
          </cell>
          <cell r="C4853">
            <v>0</v>
          </cell>
        </row>
        <row r="4854">
          <cell r="A4854" t="e">
            <v>#N/A</v>
          </cell>
          <cell r="C4854">
            <v>0</v>
          </cell>
        </row>
        <row r="4855">
          <cell r="A4855" t="e">
            <v>#N/A</v>
          </cell>
          <cell r="C4855">
            <v>0</v>
          </cell>
        </row>
        <row r="4856">
          <cell r="A4856" t="e">
            <v>#N/A</v>
          </cell>
          <cell r="C4856">
            <v>0</v>
          </cell>
        </row>
        <row r="4857">
          <cell r="A4857" t="e">
            <v>#N/A</v>
          </cell>
          <cell r="C4857">
            <v>0</v>
          </cell>
        </row>
        <row r="4858">
          <cell r="A4858" t="e">
            <v>#N/A</v>
          </cell>
          <cell r="C4858">
            <v>0</v>
          </cell>
        </row>
        <row r="4859">
          <cell r="A4859" t="e">
            <v>#N/A</v>
          </cell>
          <cell r="C4859">
            <v>0</v>
          </cell>
        </row>
        <row r="4860">
          <cell r="A4860" t="e">
            <v>#N/A</v>
          </cell>
          <cell r="C4860">
            <v>0</v>
          </cell>
        </row>
        <row r="4861">
          <cell r="A4861" t="e">
            <v>#N/A</v>
          </cell>
          <cell r="C4861">
            <v>0</v>
          </cell>
        </row>
        <row r="4862">
          <cell r="A4862" t="e">
            <v>#N/A</v>
          </cell>
          <cell r="C4862">
            <v>0</v>
          </cell>
        </row>
        <row r="4863">
          <cell r="A4863" t="e">
            <v>#N/A</v>
          </cell>
          <cell r="C4863">
            <v>0</v>
          </cell>
        </row>
        <row r="4864">
          <cell r="A4864" t="e">
            <v>#N/A</v>
          </cell>
          <cell r="C4864">
            <v>0</v>
          </cell>
        </row>
        <row r="4865">
          <cell r="A4865" t="e">
            <v>#N/A</v>
          </cell>
          <cell r="C4865">
            <v>0</v>
          </cell>
        </row>
        <row r="4866">
          <cell r="A4866" t="e">
            <v>#N/A</v>
          </cell>
          <cell r="C4866">
            <v>0</v>
          </cell>
        </row>
        <row r="4867">
          <cell r="A4867" t="e">
            <v>#N/A</v>
          </cell>
          <cell r="C4867">
            <v>0</v>
          </cell>
        </row>
        <row r="4868">
          <cell r="A4868" t="e">
            <v>#N/A</v>
          </cell>
          <cell r="C4868">
            <v>0</v>
          </cell>
        </row>
        <row r="4869">
          <cell r="A4869" t="e">
            <v>#N/A</v>
          </cell>
          <cell r="C4869">
            <v>0</v>
          </cell>
        </row>
        <row r="4870">
          <cell r="A4870" t="e">
            <v>#N/A</v>
          </cell>
          <cell r="C4870">
            <v>0</v>
          </cell>
        </row>
        <row r="4871">
          <cell r="A4871" t="e">
            <v>#N/A</v>
          </cell>
          <cell r="C4871">
            <v>0</v>
          </cell>
        </row>
        <row r="4872">
          <cell r="A4872" t="e">
            <v>#N/A</v>
          </cell>
          <cell r="C4872">
            <v>0</v>
          </cell>
        </row>
        <row r="4873">
          <cell r="A4873" t="e">
            <v>#N/A</v>
          </cell>
          <cell r="C4873">
            <v>0</v>
          </cell>
        </row>
        <row r="4874">
          <cell r="A4874" t="e">
            <v>#N/A</v>
          </cell>
          <cell r="C4874">
            <v>0</v>
          </cell>
        </row>
        <row r="4875">
          <cell r="A4875" t="e">
            <v>#N/A</v>
          </cell>
          <cell r="C4875">
            <v>0</v>
          </cell>
        </row>
        <row r="4876">
          <cell r="A4876" t="e">
            <v>#N/A</v>
          </cell>
          <cell r="C4876">
            <v>0</v>
          </cell>
        </row>
        <row r="4877">
          <cell r="A4877" t="e">
            <v>#N/A</v>
          </cell>
          <cell r="C4877">
            <v>0</v>
          </cell>
        </row>
        <row r="4878">
          <cell r="A4878" t="e">
            <v>#N/A</v>
          </cell>
          <cell r="C4878">
            <v>0</v>
          </cell>
        </row>
        <row r="4879">
          <cell r="A4879" t="e">
            <v>#N/A</v>
          </cell>
          <cell r="C4879">
            <v>0</v>
          </cell>
        </row>
        <row r="4880">
          <cell r="A4880" t="e">
            <v>#N/A</v>
          </cell>
          <cell r="C4880">
            <v>0</v>
          </cell>
        </row>
        <row r="4881">
          <cell r="A4881" t="e">
            <v>#N/A</v>
          </cell>
          <cell r="C4881">
            <v>0</v>
          </cell>
        </row>
        <row r="4882">
          <cell r="A4882" t="e">
            <v>#N/A</v>
          </cell>
          <cell r="C4882">
            <v>0</v>
          </cell>
        </row>
        <row r="4883">
          <cell r="A4883" t="e">
            <v>#N/A</v>
          </cell>
          <cell r="C4883">
            <v>0</v>
          </cell>
        </row>
        <row r="4884">
          <cell r="A4884" t="e">
            <v>#N/A</v>
          </cell>
          <cell r="C4884">
            <v>0</v>
          </cell>
        </row>
        <row r="4885">
          <cell r="A4885" t="e">
            <v>#N/A</v>
          </cell>
          <cell r="C4885">
            <v>0</v>
          </cell>
        </row>
        <row r="4886">
          <cell r="A4886" t="e">
            <v>#N/A</v>
          </cell>
          <cell r="C4886">
            <v>0</v>
          </cell>
        </row>
        <row r="4887">
          <cell r="A4887" t="e">
            <v>#N/A</v>
          </cell>
          <cell r="C4887">
            <v>0</v>
          </cell>
        </row>
        <row r="4888">
          <cell r="A4888" t="e">
            <v>#N/A</v>
          </cell>
          <cell r="C4888">
            <v>0</v>
          </cell>
        </row>
        <row r="4889">
          <cell r="A4889" t="e">
            <v>#N/A</v>
          </cell>
          <cell r="C4889">
            <v>0</v>
          </cell>
        </row>
        <row r="4890">
          <cell r="A4890" t="e">
            <v>#N/A</v>
          </cell>
          <cell r="C4890">
            <v>0</v>
          </cell>
        </row>
        <row r="4891">
          <cell r="A4891" t="e">
            <v>#N/A</v>
          </cell>
          <cell r="C4891">
            <v>0</v>
          </cell>
        </row>
        <row r="4892">
          <cell r="A4892" t="e">
            <v>#N/A</v>
          </cell>
          <cell r="C4892">
            <v>0</v>
          </cell>
        </row>
        <row r="4893">
          <cell r="A4893" t="e">
            <v>#N/A</v>
          </cell>
          <cell r="C4893">
            <v>0</v>
          </cell>
        </row>
        <row r="4894">
          <cell r="A4894" t="e">
            <v>#N/A</v>
          </cell>
          <cell r="C4894">
            <v>0</v>
          </cell>
        </row>
        <row r="4895">
          <cell r="A4895" t="e">
            <v>#N/A</v>
          </cell>
          <cell r="C4895">
            <v>0</v>
          </cell>
        </row>
        <row r="4896">
          <cell r="A4896" t="e">
            <v>#N/A</v>
          </cell>
          <cell r="C4896">
            <v>0</v>
          </cell>
        </row>
        <row r="4897">
          <cell r="A4897" t="e">
            <v>#N/A</v>
          </cell>
          <cell r="C4897">
            <v>0</v>
          </cell>
        </row>
        <row r="4898">
          <cell r="A4898" t="e">
            <v>#N/A</v>
          </cell>
          <cell r="C4898">
            <v>0</v>
          </cell>
        </row>
        <row r="4899">
          <cell r="A4899" t="e">
            <v>#N/A</v>
          </cell>
          <cell r="C4899">
            <v>0</v>
          </cell>
        </row>
        <row r="4900">
          <cell r="A4900" t="e">
            <v>#N/A</v>
          </cell>
          <cell r="C4900">
            <v>0</v>
          </cell>
        </row>
        <row r="4901">
          <cell r="A4901" t="e">
            <v>#N/A</v>
          </cell>
          <cell r="C4901">
            <v>0</v>
          </cell>
        </row>
        <row r="4902">
          <cell r="A4902" t="e">
            <v>#N/A</v>
          </cell>
          <cell r="C4902">
            <v>0</v>
          </cell>
        </row>
        <row r="4903">
          <cell r="A4903" t="e">
            <v>#N/A</v>
          </cell>
          <cell r="C4903">
            <v>0</v>
          </cell>
        </row>
        <row r="4904">
          <cell r="A4904" t="e">
            <v>#N/A</v>
          </cell>
          <cell r="C4904">
            <v>0</v>
          </cell>
        </row>
        <row r="4905">
          <cell r="A4905" t="e">
            <v>#N/A</v>
          </cell>
          <cell r="C4905">
            <v>0</v>
          </cell>
        </row>
        <row r="4906">
          <cell r="A4906" t="e">
            <v>#N/A</v>
          </cell>
          <cell r="C4906">
            <v>0</v>
          </cell>
        </row>
        <row r="4907">
          <cell r="A4907" t="e">
            <v>#N/A</v>
          </cell>
          <cell r="C4907">
            <v>0</v>
          </cell>
        </row>
        <row r="4908">
          <cell r="A4908" t="e">
            <v>#N/A</v>
          </cell>
          <cell r="C4908">
            <v>0</v>
          </cell>
        </row>
        <row r="4909">
          <cell r="A4909" t="e">
            <v>#N/A</v>
          </cell>
          <cell r="C4909">
            <v>0</v>
          </cell>
        </row>
        <row r="4910">
          <cell r="A4910" t="e">
            <v>#N/A</v>
          </cell>
          <cell r="C4910">
            <v>0</v>
          </cell>
        </row>
        <row r="4911">
          <cell r="A4911" t="e">
            <v>#N/A</v>
          </cell>
          <cell r="C4911">
            <v>0</v>
          </cell>
        </row>
        <row r="4912">
          <cell r="A4912" t="e">
            <v>#N/A</v>
          </cell>
          <cell r="C4912">
            <v>0</v>
          </cell>
        </row>
        <row r="4913">
          <cell r="A4913" t="e">
            <v>#N/A</v>
          </cell>
          <cell r="C4913">
            <v>0</v>
          </cell>
        </row>
        <row r="4914">
          <cell r="A4914" t="e">
            <v>#N/A</v>
          </cell>
          <cell r="C4914">
            <v>0</v>
          </cell>
        </row>
        <row r="4915">
          <cell r="A4915" t="e">
            <v>#N/A</v>
          </cell>
          <cell r="C4915">
            <v>0</v>
          </cell>
        </row>
        <row r="4916">
          <cell r="A4916" t="e">
            <v>#N/A</v>
          </cell>
          <cell r="C4916">
            <v>0</v>
          </cell>
        </row>
        <row r="4917">
          <cell r="A4917" t="e">
            <v>#N/A</v>
          </cell>
          <cell r="C4917">
            <v>0</v>
          </cell>
        </row>
        <row r="4918">
          <cell r="A4918" t="e">
            <v>#N/A</v>
          </cell>
          <cell r="C4918">
            <v>0</v>
          </cell>
        </row>
        <row r="4919">
          <cell r="A4919" t="e">
            <v>#N/A</v>
          </cell>
          <cell r="C4919">
            <v>0</v>
          </cell>
        </row>
        <row r="4920">
          <cell r="A4920" t="e">
            <v>#N/A</v>
          </cell>
          <cell r="C4920">
            <v>0</v>
          </cell>
        </row>
        <row r="4921">
          <cell r="A4921" t="e">
            <v>#N/A</v>
          </cell>
          <cell r="C4921">
            <v>0</v>
          </cell>
        </row>
        <row r="4922">
          <cell r="A4922" t="e">
            <v>#N/A</v>
          </cell>
          <cell r="C4922">
            <v>0</v>
          </cell>
        </row>
        <row r="4923">
          <cell r="A4923" t="e">
            <v>#N/A</v>
          </cell>
          <cell r="C4923">
            <v>0</v>
          </cell>
        </row>
        <row r="4924">
          <cell r="A4924" t="e">
            <v>#N/A</v>
          </cell>
          <cell r="C4924">
            <v>0</v>
          </cell>
        </row>
        <row r="4925">
          <cell r="A4925" t="e">
            <v>#N/A</v>
          </cell>
          <cell r="C4925">
            <v>0</v>
          </cell>
        </row>
        <row r="4926">
          <cell r="A4926" t="e">
            <v>#N/A</v>
          </cell>
          <cell r="C4926">
            <v>0</v>
          </cell>
        </row>
        <row r="4927">
          <cell r="A4927" t="e">
            <v>#N/A</v>
          </cell>
          <cell r="C4927">
            <v>0</v>
          </cell>
        </row>
        <row r="4928">
          <cell r="A4928" t="e">
            <v>#N/A</v>
          </cell>
          <cell r="C4928">
            <v>0</v>
          </cell>
        </row>
        <row r="4929">
          <cell r="A4929" t="e">
            <v>#N/A</v>
          </cell>
          <cell r="C4929">
            <v>0</v>
          </cell>
        </row>
        <row r="4930">
          <cell r="A4930" t="e">
            <v>#N/A</v>
          </cell>
          <cell r="C4930">
            <v>0</v>
          </cell>
        </row>
        <row r="4931">
          <cell r="A4931" t="e">
            <v>#N/A</v>
          </cell>
          <cell r="C4931">
            <v>0</v>
          </cell>
        </row>
        <row r="4932">
          <cell r="A4932" t="e">
            <v>#N/A</v>
          </cell>
          <cell r="C4932">
            <v>0</v>
          </cell>
        </row>
        <row r="4933">
          <cell r="A4933" t="e">
            <v>#N/A</v>
          </cell>
          <cell r="C4933">
            <v>0</v>
          </cell>
        </row>
        <row r="4934">
          <cell r="A4934" t="e">
            <v>#N/A</v>
          </cell>
          <cell r="C4934">
            <v>0</v>
          </cell>
        </row>
        <row r="4935">
          <cell r="A4935" t="e">
            <v>#N/A</v>
          </cell>
          <cell r="C4935">
            <v>0</v>
          </cell>
        </row>
        <row r="4936">
          <cell r="A4936" t="e">
            <v>#N/A</v>
          </cell>
          <cell r="C4936">
            <v>0</v>
          </cell>
        </row>
        <row r="4937">
          <cell r="A4937" t="e">
            <v>#N/A</v>
          </cell>
          <cell r="C4937">
            <v>0</v>
          </cell>
        </row>
        <row r="4938">
          <cell r="A4938" t="e">
            <v>#N/A</v>
          </cell>
          <cell r="C4938">
            <v>0</v>
          </cell>
        </row>
        <row r="4939">
          <cell r="A4939" t="e">
            <v>#N/A</v>
          </cell>
          <cell r="C4939">
            <v>0</v>
          </cell>
        </row>
        <row r="4940">
          <cell r="A4940" t="e">
            <v>#N/A</v>
          </cell>
          <cell r="C4940">
            <v>0</v>
          </cell>
        </row>
        <row r="4941">
          <cell r="A4941" t="e">
            <v>#N/A</v>
          </cell>
          <cell r="C4941">
            <v>0</v>
          </cell>
        </row>
        <row r="4942">
          <cell r="A4942" t="e">
            <v>#N/A</v>
          </cell>
          <cell r="C4942">
            <v>0</v>
          </cell>
        </row>
        <row r="4943">
          <cell r="A4943" t="e">
            <v>#N/A</v>
          </cell>
          <cell r="C4943">
            <v>0</v>
          </cell>
        </row>
        <row r="4944">
          <cell r="A4944" t="e">
            <v>#N/A</v>
          </cell>
          <cell r="C4944">
            <v>0</v>
          </cell>
        </row>
        <row r="4945">
          <cell r="A4945" t="e">
            <v>#N/A</v>
          </cell>
          <cell r="C4945">
            <v>0</v>
          </cell>
        </row>
        <row r="4946">
          <cell r="A4946" t="e">
            <v>#N/A</v>
          </cell>
          <cell r="C4946">
            <v>0</v>
          </cell>
        </row>
        <row r="4947">
          <cell r="A4947" t="e">
            <v>#N/A</v>
          </cell>
          <cell r="C4947">
            <v>0</v>
          </cell>
        </row>
        <row r="4948">
          <cell r="A4948" t="e">
            <v>#N/A</v>
          </cell>
          <cell r="C4948">
            <v>0</v>
          </cell>
        </row>
        <row r="4949">
          <cell r="A4949" t="e">
            <v>#N/A</v>
          </cell>
          <cell r="C4949">
            <v>0</v>
          </cell>
        </row>
        <row r="4950">
          <cell r="A4950" t="e">
            <v>#N/A</v>
          </cell>
          <cell r="C4950">
            <v>0</v>
          </cell>
        </row>
        <row r="4951">
          <cell r="A4951" t="e">
            <v>#N/A</v>
          </cell>
          <cell r="C4951">
            <v>0</v>
          </cell>
        </row>
        <row r="4952">
          <cell r="A4952" t="e">
            <v>#N/A</v>
          </cell>
          <cell r="C4952">
            <v>0</v>
          </cell>
        </row>
        <row r="4953">
          <cell r="A4953" t="e">
            <v>#N/A</v>
          </cell>
          <cell r="C4953">
            <v>0</v>
          </cell>
        </row>
        <row r="4954">
          <cell r="A4954" t="e">
            <v>#N/A</v>
          </cell>
          <cell r="C4954">
            <v>0</v>
          </cell>
        </row>
        <row r="4955">
          <cell r="A4955" t="e">
            <v>#N/A</v>
          </cell>
          <cell r="C4955">
            <v>0</v>
          </cell>
        </row>
        <row r="4956">
          <cell r="A4956" t="e">
            <v>#N/A</v>
          </cell>
          <cell r="C4956">
            <v>0</v>
          </cell>
        </row>
        <row r="4957">
          <cell r="A4957" t="e">
            <v>#N/A</v>
          </cell>
          <cell r="C4957">
            <v>0</v>
          </cell>
        </row>
        <row r="4958">
          <cell r="A4958" t="e">
            <v>#N/A</v>
          </cell>
          <cell r="C4958">
            <v>0</v>
          </cell>
        </row>
        <row r="4959">
          <cell r="A4959" t="e">
            <v>#N/A</v>
          </cell>
          <cell r="C4959">
            <v>0</v>
          </cell>
        </row>
        <row r="4960">
          <cell r="A4960" t="e">
            <v>#N/A</v>
          </cell>
          <cell r="C4960">
            <v>0</v>
          </cell>
        </row>
        <row r="4961">
          <cell r="A4961" t="e">
            <v>#N/A</v>
          </cell>
          <cell r="C4961">
            <v>0</v>
          </cell>
        </row>
        <row r="4962">
          <cell r="A4962" t="e">
            <v>#N/A</v>
          </cell>
          <cell r="C4962">
            <v>0</v>
          </cell>
        </row>
        <row r="4963">
          <cell r="A4963" t="e">
            <v>#N/A</v>
          </cell>
          <cell r="C4963">
            <v>0</v>
          </cell>
        </row>
        <row r="4964">
          <cell r="A4964" t="e">
            <v>#N/A</v>
          </cell>
          <cell r="C4964">
            <v>0</v>
          </cell>
        </row>
        <row r="4965">
          <cell r="A4965" t="e">
            <v>#N/A</v>
          </cell>
          <cell r="C4965">
            <v>0</v>
          </cell>
        </row>
        <row r="4966">
          <cell r="A4966" t="e">
            <v>#N/A</v>
          </cell>
          <cell r="C4966">
            <v>0</v>
          </cell>
        </row>
        <row r="4967">
          <cell r="A4967" t="e">
            <v>#N/A</v>
          </cell>
          <cell r="C4967">
            <v>0</v>
          </cell>
        </row>
        <row r="4968">
          <cell r="A4968" t="e">
            <v>#N/A</v>
          </cell>
          <cell r="C4968">
            <v>0</v>
          </cell>
        </row>
        <row r="4969">
          <cell r="A4969" t="e">
            <v>#N/A</v>
          </cell>
          <cell r="C4969">
            <v>0</v>
          </cell>
        </row>
        <row r="4970">
          <cell r="A4970" t="e">
            <v>#N/A</v>
          </cell>
          <cell r="C4970">
            <v>0</v>
          </cell>
        </row>
        <row r="4971">
          <cell r="A4971" t="e">
            <v>#N/A</v>
          </cell>
          <cell r="C4971">
            <v>0</v>
          </cell>
        </row>
        <row r="4972">
          <cell r="A4972" t="e">
            <v>#N/A</v>
          </cell>
          <cell r="C4972">
            <v>0</v>
          </cell>
        </row>
        <row r="4973">
          <cell r="A4973" t="e">
            <v>#N/A</v>
          </cell>
          <cell r="C4973">
            <v>0</v>
          </cell>
        </row>
        <row r="4974">
          <cell r="A4974" t="e">
            <v>#N/A</v>
          </cell>
          <cell r="C4974">
            <v>0</v>
          </cell>
        </row>
        <row r="4975">
          <cell r="A4975" t="e">
            <v>#N/A</v>
          </cell>
          <cell r="C4975">
            <v>0</v>
          </cell>
        </row>
        <row r="4976">
          <cell r="A4976" t="e">
            <v>#N/A</v>
          </cell>
          <cell r="C4976">
            <v>0</v>
          </cell>
        </row>
        <row r="4977">
          <cell r="A4977" t="e">
            <v>#N/A</v>
          </cell>
          <cell r="C4977">
            <v>0</v>
          </cell>
        </row>
        <row r="4978">
          <cell r="A4978" t="e">
            <v>#N/A</v>
          </cell>
          <cell r="C4978">
            <v>0</v>
          </cell>
        </row>
        <row r="4979">
          <cell r="A4979" t="e">
            <v>#N/A</v>
          </cell>
          <cell r="C4979">
            <v>0</v>
          </cell>
        </row>
        <row r="4980">
          <cell r="A4980" t="e">
            <v>#N/A</v>
          </cell>
          <cell r="C4980">
            <v>0</v>
          </cell>
        </row>
        <row r="4981">
          <cell r="A4981" t="e">
            <v>#N/A</v>
          </cell>
          <cell r="C4981">
            <v>0</v>
          </cell>
        </row>
        <row r="4982">
          <cell r="A4982" t="e">
            <v>#N/A</v>
          </cell>
          <cell r="C4982">
            <v>0</v>
          </cell>
        </row>
        <row r="4983">
          <cell r="A4983" t="e">
            <v>#N/A</v>
          </cell>
          <cell r="C4983">
            <v>0</v>
          </cell>
        </row>
        <row r="4984">
          <cell r="A4984" t="e">
            <v>#N/A</v>
          </cell>
          <cell r="C4984">
            <v>0</v>
          </cell>
        </row>
        <row r="4985">
          <cell r="A4985" t="e">
            <v>#N/A</v>
          </cell>
          <cell r="C4985">
            <v>0</v>
          </cell>
        </row>
        <row r="4986">
          <cell r="A4986" t="e">
            <v>#N/A</v>
          </cell>
          <cell r="C4986">
            <v>0</v>
          </cell>
        </row>
        <row r="4987">
          <cell r="A4987" t="e">
            <v>#N/A</v>
          </cell>
          <cell r="C4987">
            <v>0</v>
          </cell>
        </row>
        <row r="4988">
          <cell r="A4988" t="e">
            <v>#N/A</v>
          </cell>
          <cell r="C4988">
            <v>0</v>
          </cell>
        </row>
        <row r="4989">
          <cell r="A4989" t="e">
            <v>#N/A</v>
          </cell>
          <cell r="C4989">
            <v>0</v>
          </cell>
        </row>
        <row r="4990">
          <cell r="A4990" t="e">
            <v>#N/A</v>
          </cell>
          <cell r="C4990">
            <v>0</v>
          </cell>
        </row>
        <row r="4991">
          <cell r="A4991" t="e">
            <v>#N/A</v>
          </cell>
          <cell r="C4991">
            <v>0</v>
          </cell>
        </row>
        <row r="4992">
          <cell r="A4992" t="e">
            <v>#N/A</v>
          </cell>
          <cell r="C4992">
            <v>0</v>
          </cell>
        </row>
        <row r="4993">
          <cell r="A4993" t="e">
            <v>#N/A</v>
          </cell>
          <cell r="C4993">
            <v>0</v>
          </cell>
        </row>
        <row r="4994">
          <cell r="A4994" t="e">
            <v>#N/A</v>
          </cell>
          <cell r="C4994">
            <v>0</v>
          </cell>
        </row>
        <row r="4995">
          <cell r="A4995" t="e">
            <v>#N/A</v>
          </cell>
          <cell r="C4995">
            <v>0</v>
          </cell>
        </row>
        <row r="4996">
          <cell r="A4996" t="e">
            <v>#N/A</v>
          </cell>
          <cell r="C4996">
            <v>0</v>
          </cell>
        </row>
        <row r="4997">
          <cell r="A4997" t="e">
            <v>#N/A</v>
          </cell>
          <cell r="C4997">
            <v>0</v>
          </cell>
        </row>
        <row r="4998">
          <cell r="A4998" t="e">
            <v>#N/A</v>
          </cell>
          <cell r="C4998">
            <v>0</v>
          </cell>
        </row>
        <row r="4999">
          <cell r="A4999" t="e">
            <v>#N/A</v>
          </cell>
          <cell r="C4999">
            <v>0</v>
          </cell>
        </row>
        <row r="5000">
          <cell r="A5000" t="e">
            <v>#N/A</v>
          </cell>
          <cell r="C5000">
            <v>0</v>
          </cell>
        </row>
        <row r="5001">
          <cell r="A5001" t="e">
            <v>#N/A</v>
          </cell>
          <cell r="C5001">
            <v>0</v>
          </cell>
        </row>
        <row r="5002">
          <cell r="A5002" t="e">
            <v>#N/A</v>
          </cell>
          <cell r="C5002">
            <v>0</v>
          </cell>
        </row>
        <row r="5003">
          <cell r="A5003" t="e">
            <v>#N/A</v>
          </cell>
          <cell r="C5003">
            <v>0</v>
          </cell>
        </row>
        <row r="5004">
          <cell r="A5004" t="e">
            <v>#N/A</v>
          </cell>
          <cell r="C5004">
            <v>0</v>
          </cell>
        </row>
        <row r="5005">
          <cell r="A5005" t="e">
            <v>#N/A</v>
          </cell>
          <cell r="C5005">
            <v>0</v>
          </cell>
        </row>
        <row r="5006">
          <cell r="A5006" t="e">
            <v>#N/A</v>
          </cell>
          <cell r="C5006">
            <v>0</v>
          </cell>
        </row>
        <row r="5007">
          <cell r="A5007" t="e">
            <v>#N/A</v>
          </cell>
          <cell r="C5007">
            <v>0</v>
          </cell>
        </row>
        <row r="5008">
          <cell r="A5008" t="e">
            <v>#N/A</v>
          </cell>
          <cell r="C5008">
            <v>0</v>
          </cell>
        </row>
        <row r="5009">
          <cell r="A5009" t="e">
            <v>#N/A</v>
          </cell>
          <cell r="C5009">
            <v>0</v>
          </cell>
        </row>
        <row r="5010">
          <cell r="A5010" t="e">
            <v>#N/A</v>
          </cell>
          <cell r="C5010">
            <v>0</v>
          </cell>
        </row>
        <row r="5011">
          <cell r="A5011" t="e">
            <v>#N/A</v>
          </cell>
          <cell r="C5011">
            <v>0</v>
          </cell>
        </row>
        <row r="5012">
          <cell r="A5012" t="e">
            <v>#N/A</v>
          </cell>
          <cell r="C5012">
            <v>0</v>
          </cell>
        </row>
        <row r="5013">
          <cell r="A5013" t="e">
            <v>#N/A</v>
          </cell>
          <cell r="C5013">
            <v>0</v>
          </cell>
        </row>
        <row r="5014">
          <cell r="A5014" t="e">
            <v>#N/A</v>
          </cell>
          <cell r="C5014">
            <v>0</v>
          </cell>
        </row>
        <row r="5015">
          <cell r="A5015" t="e">
            <v>#N/A</v>
          </cell>
          <cell r="C5015">
            <v>0</v>
          </cell>
        </row>
        <row r="5016">
          <cell r="A5016" t="e">
            <v>#N/A</v>
          </cell>
          <cell r="C5016">
            <v>0</v>
          </cell>
        </row>
        <row r="5017">
          <cell r="A5017" t="e">
            <v>#N/A</v>
          </cell>
          <cell r="C5017">
            <v>0</v>
          </cell>
        </row>
        <row r="5018">
          <cell r="A5018" t="e">
            <v>#N/A</v>
          </cell>
          <cell r="C5018">
            <v>0</v>
          </cell>
        </row>
        <row r="5019">
          <cell r="A5019" t="e">
            <v>#N/A</v>
          </cell>
          <cell r="C5019">
            <v>0</v>
          </cell>
        </row>
        <row r="5020">
          <cell r="A5020" t="e">
            <v>#N/A</v>
          </cell>
          <cell r="C5020">
            <v>0</v>
          </cell>
        </row>
        <row r="5021">
          <cell r="A5021" t="e">
            <v>#N/A</v>
          </cell>
          <cell r="C5021">
            <v>0</v>
          </cell>
        </row>
        <row r="5022">
          <cell r="A5022" t="e">
            <v>#N/A</v>
          </cell>
          <cell r="C5022">
            <v>0</v>
          </cell>
        </row>
        <row r="5023">
          <cell r="A5023" t="e">
            <v>#N/A</v>
          </cell>
          <cell r="C5023">
            <v>0</v>
          </cell>
        </row>
        <row r="5024">
          <cell r="A5024" t="e">
            <v>#N/A</v>
          </cell>
          <cell r="C5024">
            <v>0</v>
          </cell>
        </row>
        <row r="5025">
          <cell r="A5025" t="e">
            <v>#N/A</v>
          </cell>
          <cell r="C5025">
            <v>0</v>
          </cell>
        </row>
        <row r="5026">
          <cell r="A5026" t="e">
            <v>#N/A</v>
          </cell>
          <cell r="C5026">
            <v>0</v>
          </cell>
        </row>
        <row r="5027">
          <cell r="A5027" t="e">
            <v>#N/A</v>
          </cell>
          <cell r="C5027">
            <v>0</v>
          </cell>
        </row>
        <row r="5028">
          <cell r="A5028" t="e">
            <v>#N/A</v>
          </cell>
          <cell r="C5028">
            <v>0</v>
          </cell>
        </row>
        <row r="5029">
          <cell r="A5029" t="e">
            <v>#N/A</v>
          </cell>
          <cell r="C5029">
            <v>0</v>
          </cell>
        </row>
        <row r="5030">
          <cell r="A5030" t="e">
            <v>#N/A</v>
          </cell>
          <cell r="C5030">
            <v>0</v>
          </cell>
        </row>
        <row r="5031">
          <cell r="A5031" t="e">
            <v>#N/A</v>
          </cell>
          <cell r="C5031">
            <v>0</v>
          </cell>
        </row>
        <row r="5032">
          <cell r="A5032" t="e">
            <v>#N/A</v>
          </cell>
          <cell r="C5032">
            <v>0</v>
          </cell>
        </row>
        <row r="5033">
          <cell r="A5033" t="e">
            <v>#N/A</v>
          </cell>
          <cell r="C5033">
            <v>0</v>
          </cell>
        </row>
        <row r="5034">
          <cell r="A5034" t="e">
            <v>#N/A</v>
          </cell>
          <cell r="C5034">
            <v>0</v>
          </cell>
        </row>
        <row r="5035">
          <cell r="A5035" t="e">
            <v>#N/A</v>
          </cell>
          <cell r="C5035">
            <v>0</v>
          </cell>
        </row>
        <row r="5036">
          <cell r="A5036" t="e">
            <v>#N/A</v>
          </cell>
          <cell r="C5036">
            <v>0</v>
          </cell>
        </row>
        <row r="5037">
          <cell r="A5037" t="e">
            <v>#N/A</v>
          </cell>
          <cell r="C5037">
            <v>0</v>
          </cell>
        </row>
        <row r="5038">
          <cell r="A5038" t="e">
            <v>#N/A</v>
          </cell>
          <cell r="C5038">
            <v>0</v>
          </cell>
        </row>
        <row r="5039">
          <cell r="A5039" t="e">
            <v>#N/A</v>
          </cell>
          <cell r="C5039">
            <v>0</v>
          </cell>
        </row>
        <row r="5040">
          <cell r="A5040" t="e">
            <v>#N/A</v>
          </cell>
          <cell r="C5040">
            <v>0</v>
          </cell>
        </row>
        <row r="5041">
          <cell r="A5041" t="e">
            <v>#N/A</v>
          </cell>
          <cell r="C5041">
            <v>0</v>
          </cell>
        </row>
        <row r="5042">
          <cell r="A5042" t="e">
            <v>#N/A</v>
          </cell>
          <cell r="C5042">
            <v>0</v>
          </cell>
        </row>
        <row r="5043">
          <cell r="A5043" t="e">
            <v>#N/A</v>
          </cell>
          <cell r="C5043">
            <v>0</v>
          </cell>
        </row>
        <row r="5044">
          <cell r="A5044" t="e">
            <v>#N/A</v>
          </cell>
          <cell r="C5044">
            <v>0</v>
          </cell>
        </row>
        <row r="5045">
          <cell r="A5045" t="e">
            <v>#N/A</v>
          </cell>
          <cell r="C5045">
            <v>0</v>
          </cell>
        </row>
        <row r="5046">
          <cell r="A5046" t="e">
            <v>#N/A</v>
          </cell>
          <cell r="C5046">
            <v>0</v>
          </cell>
        </row>
        <row r="5047">
          <cell r="A5047" t="e">
            <v>#N/A</v>
          </cell>
          <cell r="C5047">
            <v>0</v>
          </cell>
        </row>
        <row r="5048">
          <cell r="A5048" t="e">
            <v>#N/A</v>
          </cell>
          <cell r="C5048">
            <v>0</v>
          </cell>
        </row>
        <row r="5049">
          <cell r="A5049" t="e">
            <v>#N/A</v>
          </cell>
          <cell r="C5049">
            <v>0</v>
          </cell>
        </row>
        <row r="5050">
          <cell r="A5050" t="e">
            <v>#N/A</v>
          </cell>
          <cell r="C5050">
            <v>0</v>
          </cell>
        </row>
        <row r="5051">
          <cell r="A5051" t="e">
            <v>#N/A</v>
          </cell>
          <cell r="C5051">
            <v>0</v>
          </cell>
        </row>
        <row r="5052">
          <cell r="A5052" t="e">
            <v>#N/A</v>
          </cell>
          <cell r="C5052">
            <v>0</v>
          </cell>
        </row>
        <row r="5053">
          <cell r="A5053" t="e">
            <v>#N/A</v>
          </cell>
          <cell r="C5053">
            <v>0</v>
          </cell>
        </row>
        <row r="5054">
          <cell r="A5054" t="e">
            <v>#N/A</v>
          </cell>
          <cell r="C5054">
            <v>0</v>
          </cell>
        </row>
        <row r="5055">
          <cell r="A5055" t="e">
            <v>#N/A</v>
          </cell>
          <cell r="C5055">
            <v>0</v>
          </cell>
        </row>
        <row r="5056">
          <cell r="A5056" t="e">
            <v>#N/A</v>
          </cell>
          <cell r="C5056">
            <v>0</v>
          </cell>
        </row>
        <row r="5057">
          <cell r="A5057" t="e">
            <v>#N/A</v>
          </cell>
          <cell r="C5057">
            <v>0</v>
          </cell>
        </row>
        <row r="5058">
          <cell r="A5058" t="e">
            <v>#N/A</v>
          </cell>
          <cell r="C5058">
            <v>0</v>
          </cell>
        </row>
        <row r="5059">
          <cell r="A5059" t="e">
            <v>#N/A</v>
          </cell>
          <cell r="C5059">
            <v>0</v>
          </cell>
        </row>
        <row r="5060">
          <cell r="A5060" t="e">
            <v>#N/A</v>
          </cell>
          <cell r="C5060">
            <v>0</v>
          </cell>
        </row>
        <row r="5061">
          <cell r="A5061" t="e">
            <v>#N/A</v>
          </cell>
          <cell r="C5061">
            <v>0</v>
          </cell>
        </row>
        <row r="5062">
          <cell r="A5062" t="e">
            <v>#N/A</v>
          </cell>
          <cell r="C5062">
            <v>0</v>
          </cell>
        </row>
        <row r="5063">
          <cell r="A5063" t="e">
            <v>#N/A</v>
          </cell>
          <cell r="C5063">
            <v>0</v>
          </cell>
        </row>
        <row r="5064">
          <cell r="A5064" t="e">
            <v>#N/A</v>
          </cell>
          <cell r="C5064">
            <v>0</v>
          </cell>
        </row>
        <row r="5065">
          <cell r="A5065" t="e">
            <v>#N/A</v>
          </cell>
          <cell r="C5065">
            <v>0</v>
          </cell>
        </row>
        <row r="5066">
          <cell r="A5066" t="e">
            <v>#N/A</v>
          </cell>
          <cell r="C5066">
            <v>0</v>
          </cell>
        </row>
        <row r="5067">
          <cell r="A5067" t="e">
            <v>#N/A</v>
          </cell>
          <cell r="C5067">
            <v>0</v>
          </cell>
        </row>
        <row r="5068">
          <cell r="A5068" t="e">
            <v>#N/A</v>
          </cell>
          <cell r="C5068">
            <v>0</v>
          </cell>
        </row>
        <row r="5069">
          <cell r="A5069" t="e">
            <v>#N/A</v>
          </cell>
          <cell r="C5069">
            <v>0</v>
          </cell>
        </row>
        <row r="5070">
          <cell r="A5070" t="e">
            <v>#N/A</v>
          </cell>
          <cell r="C5070">
            <v>0</v>
          </cell>
        </row>
        <row r="5071">
          <cell r="A5071" t="e">
            <v>#N/A</v>
          </cell>
          <cell r="C5071">
            <v>0</v>
          </cell>
        </row>
        <row r="5072">
          <cell r="A5072" t="e">
            <v>#N/A</v>
          </cell>
          <cell r="C5072">
            <v>0</v>
          </cell>
        </row>
        <row r="5073">
          <cell r="A5073" t="e">
            <v>#N/A</v>
          </cell>
          <cell r="C5073">
            <v>0</v>
          </cell>
        </row>
        <row r="5074">
          <cell r="A5074" t="e">
            <v>#N/A</v>
          </cell>
          <cell r="C5074">
            <v>0</v>
          </cell>
        </row>
        <row r="5075">
          <cell r="A5075" t="e">
            <v>#N/A</v>
          </cell>
          <cell r="C5075">
            <v>0</v>
          </cell>
        </row>
        <row r="5076">
          <cell r="A5076" t="e">
            <v>#N/A</v>
          </cell>
          <cell r="C5076">
            <v>0</v>
          </cell>
        </row>
        <row r="5077">
          <cell r="A5077" t="e">
            <v>#N/A</v>
          </cell>
          <cell r="C5077">
            <v>0</v>
          </cell>
        </row>
        <row r="5078">
          <cell r="A5078" t="e">
            <v>#N/A</v>
          </cell>
          <cell r="C5078">
            <v>0</v>
          </cell>
        </row>
        <row r="5079">
          <cell r="A5079" t="e">
            <v>#N/A</v>
          </cell>
          <cell r="C5079">
            <v>0</v>
          </cell>
        </row>
        <row r="5080">
          <cell r="A5080" t="e">
            <v>#N/A</v>
          </cell>
          <cell r="C5080">
            <v>0</v>
          </cell>
        </row>
        <row r="5081">
          <cell r="A5081" t="e">
            <v>#N/A</v>
          </cell>
          <cell r="C5081">
            <v>0</v>
          </cell>
        </row>
        <row r="5082">
          <cell r="A5082" t="e">
            <v>#N/A</v>
          </cell>
          <cell r="C5082">
            <v>0</v>
          </cell>
        </row>
        <row r="5083">
          <cell r="A5083" t="e">
            <v>#N/A</v>
          </cell>
          <cell r="C5083">
            <v>0</v>
          </cell>
        </row>
        <row r="5084">
          <cell r="A5084" t="e">
            <v>#N/A</v>
          </cell>
          <cell r="C5084">
            <v>0</v>
          </cell>
        </row>
        <row r="5085">
          <cell r="A5085" t="e">
            <v>#N/A</v>
          </cell>
          <cell r="C5085">
            <v>0</v>
          </cell>
        </row>
        <row r="5086">
          <cell r="A5086" t="e">
            <v>#N/A</v>
          </cell>
          <cell r="C5086">
            <v>0</v>
          </cell>
        </row>
        <row r="5087">
          <cell r="A5087" t="e">
            <v>#N/A</v>
          </cell>
          <cell r="C5087">
            <v>0</v>
          </cell>
        </row>
        <row r="5088">
          <cell r="A5088" t="e">
            <v>#N/A</v>
          </cell>
          <cell r="C5088">
            <v>0</v>
          </cell>
        </row>
        <row r="5089">
          <cell r="A5089" t="e">
            <v>#N/A</v>
          </cell>
          <cell r="C5089">
            <v>0</v>
          </cell>
        </row>
        <row r="5090">
          <cell r="A5090" t="e">
            <v>#N/A</v>
          </cell>
          <cell r="C5090">
            <v>0</v>
          </cell>
        </row>
        <row r="5091">
          <cell r="A5091" t="e">
            <v>#N/A</v>
          </cell>
          <cell r="C5091">
            <v>0</v>
          </cell>
        </row>
        <row r="5092">
          <cell r="A5092" t="e">
            <v>#N/A</v>
          </cell>
          <cell r="C5092">
            <v>0</v>
          </cell>
        </row>
        <row r="5093">
          <cell r="A5093" t="e">
            <v>#N/A</v>
          </cell>
          <cell r="C5093">
            <v>0</v>
          </cell>
        </row>
        <row r="5094">
          <cell r="A5094" t="e">
            <v>#N/A</v>
          </cell>
          <cell r="C5094">
            <v>0</v>
          </cell>
        </row>
        <row r="5095">
          <cell r="A5095" t="e">
            <v>#N/A</v>
          </cell>
          <cell r="C5095">
            <v>0</v>
          </cell>
        </row>
        <row r="5096">
          <cell r="A5096" t="e">
            <v>#N/A</v>
          </cell>
          <cell r="C5096">
            <v>0</v>
          </cell>
        </row>
        <row r="5097">
          <cell r="A5097" t="e">
            <v>#N/A</v>
          </cell>
          <cell r="C5097">
            <v>0</v>
          </cell>
        </row>
        <row r="5098">
          <cell r="A5098" t="e">
            <v>#N/A</v>
          </cell>
          <cell r="C5098">
            <v>0</v>
          </cell>
        </row>
        <row r="5099">
          <cell r="A5099" t="e">
            <v>#N/A</v>
          </cell>
          <cell r="C5099">
            <v>0</v>
          </cell>
        </row>
        <row r="5100">
          <cell r="A5100" t="e">
            <v>#N/A</v>
          </cell>
          <cell r="C5100">
            <v>0</v>
          </cell>
        </row>
        <row r="5101">
          <cell r="A5101" t="e">
            <v>#N/A</v>
          </cell>
          <cell r="C5101">
            <v>0</v>
          </cell>
        </row>
        <row r="5102">
          <cell r="A5102" t="e">
            <v>#N/A</v>
          </cell>
          <cell r="C5102">
            <v>0</v>
          </cell>
        </row>
        <row r="5103">
          <cell r="A5103" t="e">
            <v>#N/A</v>
          </cell>
          <cell r="C5103">
            <v>0</v>
          </cell>
        </row>
        <row r="5104">
          <cell r="A5104" t="e">
            <v>#N/A</v>
          </cell>
          <cell r="C5104">
            <v>0</v>
          </cell>
        </row>
        <row r="5105">
          <cell r="A5105" t="e">
            <v>#N/A</v>
          </cell>
          <cell r="C5105">
            <v>0</v>
          </cell>
        </row>
        <row r="5106">
          <cell r="A5106" t="e">
            <v>#N/A</v>
          </cell>
          <cell r="C5106">
            <v>0</v>
          </cell>
        </row>
        <row r="5107">
          <cell r="A5107" t="e">
            <v>#N/A</v>
          </cell>
          <cell r="C5107">
            <v>0</v>
          </cell>
        </row>
        <row r="5108">
          <cell r="A5108" t="e">
            <v>#N/A</v>
          </cell>
          <cell r="C5108">
            <v>0</v>
          </cell>
        </row>
        <row r="5109">
          <cell r="A5109" t="e">
            <v>#N/A</v>
          </cell>
          <cell r="C5109">
            <v>0</v>
          </cell>
        </row>
        <row r="5110">
          <cell r="A5110" t="e">
            <v>#N/A</v>
          </cell>
          <cell r="C5110">
            <v>0</v>
          </cell>
        </row>
        <row r="5111">
          <cell r="A5111" t="e">
            <v>#N/A</v>
          </cell>
          <cell r="C5111">
            <v>0</v>
          </cell>
        </row>
        <row r="5112">
          <cell r="A5112" t="e">
            <v>#N/A</v>
          </cell>
          <cell r="C5112">
            <v>0</v>
          </cell>
        </row>
        <row r="5113">
          <cell r="A5113" t="e">
            <v>#N/A</v>
          </cell>
          <cell r="C5113">
            <v>0</v>
          </cell>
        </row>
        <row r="5114">
          <cell r="A5114" t="e">
            <v>#N/A</v>
          </cell>
          <cell r="C5114">
            <v>0</v>
          </cell>
        </row>
        <row r="5115">
          <cell r="A5115" t="e">
            <v>#N/A</v>
          </cell>
          <cell r="C5115">
            <v>0</v>
          </cell>
        </row>
        <row r="5116">
          <cell r="A5116" t="e">
            <v>#N/A</v>
          </cell>
          <cell r="C5116">
            <v>0</v>
          </cell>
        </row>
        <row r="5117">
          <cell r="A5117" t="e">
            <v>#N/A</v>
          </cell>
          <cell r="C5117">
            <v>0</v>
          </cell>
        </row>
        <row r="5118">
          <cell r="A5118" t="e">
            <v>#N/A</v>
          </cell>
          <cell r="C5118">
            <v>0</v>
          </cell>
        </row>
        <row r="5119">
          <cell r="A5119" t="e">
            <v>#N/A</v>
          </cell>
          <cell r="C5119">
            <v>0</v>
          </cell>
        </row>
        <row r="5120">
          <cell r="A5120" t="e">
            <v>#N/A</v>
          </cell>
          <cell r="C5120">
            <v>0</v>
          </cell>
        </row>
        <row r="5121">
          <cell r="A5121" t="e">
            <v>#N/A</v>
          </cell>
          <cell r="C5121">
            <v>0</v>
          </cell>
        </row>
        <row r="5122">
          <cell r="A5122" t="e">
            <v>#N/A</v>
          </cell>
          <cell r="C5122">
            <v>0</v>
          </cell>
        </row>
        <row r="5123">
          <cell r="A5123" t="e">
            <v>#N/A</v>
          </cell>
          <cell r="C5123">
            <v>0</v>
          </cell>
        </row>
        <row r="5124">
          <cell r="A5124" t="e">
            <v>#N/A</v>
          </cell>
          <cell r="C5124">
            <v>0</v>
          </cell>
        </row>
        <row r="5125">
          <cell r="A5125" t="e">
            <v>#N/A</v>
          </cell>
          <cell r="C5125">
            <v>0</v>
          </cell>
        </row>
        <row r="5126">
          <cell r="A5126" t="e">
            <v>#N/A</v>
          </cell>
          <cell r="C5126">
            <v>0</v>
          </cell>
        </row>
        <row r="5127">
          <cell r="A5127" t="e">
            <v>#N/A</v>
          </cell>
          <cell r="C5127">
            <v>0</v>
          </cell>
        </row>
        <row r="5128">
          <cell r="A5128" t="e">
            <v>#N/A</v>
          </cell>
          <cell r="C5128">
            <v>0</v>
          </cell>
        </row>
        <row r="5129">
          <cell r="A5129" t="e">
            <v>#N/A</v>
          </cell>
          <cell r="C5129">
            <v>0</v>
          </cell>
        </row>
        <row r="5130">
          <cell r="A5130" t="e">
            <v>#N/A</v>
          </cell>
          <cell r="C5130">
            <v>0</v>
          </cell>
        </row>
        <row r="5131">
          <cell r="A5131" t="e">
            <v>#N/A</v>
          </cell>
          <cell r="C5131">
            <v>0</v>
          </cell>
        </row>
        <row r="5132">
          <cell r="A5132" t="e">
            <v>#N/A</v>
          </cell>
          <cell r="C5132">
            <v>0</v>
          </cell>
        </row>
        <row r="5133">
          <cell r="A5133" t="e">
            <v>#N/A</v>
          </cell>
          <cell r="C5133">
            <v>0</v>
          </cell>
        </row>
        <row r="5134">
          <cell r="A5134" t="e">
            <v>#N/A</v>
          </cell>
          <cell r="C5134">
            <v>0</v>
          </cell>
        </row>
        <row r="5135">
          <cell r="A5135" t="e">
            <v>#N/A</v>
          </cell>
          <cell r="C5135">
            <v>0</v>
          </cell>
        </row>
        <row r="5136">
          <cell r="A5136" t="e">
            <v>#N/A</v>
          </cell>
          <cell r="C5136">
            <v>0</v>
          </cell>
        </row>
        <row r="5137">
          <cell r="A5137" t="e">
            <v>#N/A</v>
          </cell>
          <cell r="C5137">
            <v>0</v>
          </cell>
        </row>
        <row r="5138">
          <cell r="A5138" t="e">
            <v>#N/A</v>
          </cell>
          <cell r="C5138">
            <v>0</v>
          </cell>
        </row>
        <row r="5139">
          <cell r="A5139" t="e">
            <v>#N/A</v>
          </cell>
          <cell r="C5139">
            <v>0</v>
          </cell>
        </row>
        <row r="5140">
          <cell r="A5140" t="e">
            <v>#N/A</v>
          </cell>
          <cell r="C5140">
            <v>0</v>
          </cell>
        </row>
        <row r="5141">
          <cell r="A5141" t="e">
            <v>#N/A</v>
          </cell>
          <cell r="C5141">
            <v>0</v>
          </cell>
        </row>
        <row r="5142">
          <cell r="A5142" t="e">
            <v>#N/A</v>
          </cell>
          <cell r="C5142">
            <v>0</v>
          </cell>
        </row>
        <row r="5143">
          <cell r="A5143" t="e">
            <v>#N/A</v>
          </cell>
          <cell r="C5143">
            <v>0</v>
          </cell>
        </row>
        <row r="5144">
          <cell r="A5144" t="e">
            <v>#N/A</v>
          </cell>
          <cell r="C5144">
            <v>0</v>
          </cell>
        </row>
        <row r="5145">
          <cell r="A5145" t="e">
            <v>#N/A</v>
          </cell>
          <cell r="C5145">
            <v>0</v>
          </cell>
        </row>
        <row r="5146">
          <cell r="A5146" t="e">
            <v>#N/A</v>
          </cell>
          <cell r="C5146">
            <v>0</v>
          </cell>
        </row>
        <row r="5147">
          <cell r="A5147" t="e">
            <v>#N/A</v>
          </cell>
          <cell r="C5147">
            <v>0</v>
          </cell>
        </row>
        <row r="5148">
          <cell r="A5148" t="e">
            <v>#N/A</v>
          </cell>
          <cell r="C5148">
            <v>0</v>
          </cell>
        </row>
        <row r="5149">
          <cell r="A5149" t="e">
            <v>#N/A</v>
          </cell>
          <cell r="C5149">
            <v>0</v>
          </cell>
        </row>
        <row r="5150">
          <cell r="A5150" t="e">
            <v>#N/A</v>
          </cell>
          <cell r="C5150">
            <v>0</v>
          </cell>
        </row>
        <row r="5151">
          <cell r="A5151" t="e">
            <v>#N/A</v>
          </cell>
          <cell r="C5151">
            <v>0</v>
          </cell>
        </row>
        <row r="5152">
          <cell r="A5152" t="e">
            <v>#N/A</v>
          </cell>
          <cell r="C5152">
            <v>0</v>
          </cell>
        </row>
        <row r="5153">
          <cell r="A5153" t="e">
            <v>#N/A</v>
          </cell>
          <cell r="C5153">
            <v>0</v>
          </cell>
        </row>
        <row r="5154">
          <cell r="A5154" t="e">
            <v>#N/A</v>
          </cell>
          <cell r="C5154">
            <v>0</v>
          </cell>
        </row>
        <row r="5155">
          <cell r="A5155" t="e">
            <v>#N/A</v>
          </cell>
          <cell r="C5155">
            <v>0</v>
          </cell>
        </row>
        <row r="5156">
          <cell r="A5156" t="e">
            <v>#N/A</v>
          </cell>
          <cell r="C5156">
            <v>0</v>
          </cell>
        </row>
        <row r="5157">
          <cell r="A5157" t="e">
            <v>#N/A</v>
          </cell>
          <cell r="C5157">
            <v>0</v>
          </cell>
        </row>
        <row r="5158">
          <cell r="A5158" t="e">
            <v>#N/A</v>
          </cell>
          <cell r="C5158">
            <v>0</v>
          </cell>
        </row>
        <row r="5159">
          <cell r="A5159" t="e">
            <v>#N/A</v>
          </cell>
          <cell r="C5159">
            <v>0</v>
          </cell>
        </row>
        <row r="5160">
          <cell r="A5160" t="e">
            <v>#N/A</v>
          </cell>
          <cell r="C5160">
            <v>0</v>
          </cell>
        </row>
        <row r="5161">
          <cell r="A5161" t="e">
            <v>#N/A</v>
          </cell>
          <cell r="C5161">
            <v>0</v>
          </cell>
        </row>
        <row r="5162">
          <cell r="A5162" t="e">
            <v>#N/A</v>
          </cell>
          <cell r="C5162">
            <v>0</v>
          </cell>
        </row>
        <row r="5163">
          <cell r="A5163" t="e">
            <v>#N/A</v>
          </cell>
          <cell r="C5163">
            <v>0</v>
          </cell>
        </row>
        <row r="5164">
          <cell r="A5164" t="e">
            <v>#N/A</v>
          </cell>
          <cell r="C5164">
            <v>0</v>
          </cell>
        </row>
        <row r="5165">
          <cell r="A5165" t="e">
            <v>#N/A</v>
          </cell>
          <cell r="C5165">
            <v>0</v>
          </cell>
        </row>
        <row r="5166">
          <cell r="A5166" t="e">
            <v>#N/A</v>
          </cell>
          <cell r="C5166">
            <v>0</v>
          </cell>
        </row>
        <row r="5167">
          <cell r="A5167" t="e">
            <v>#N/A</v>
          </cell>
          <cell r="C5167">
            <v>0</v>
          </cell>
        </row>
        <row r="5168">
          <cell r="A5168" t="e">
            <v>#N/A</v>
          </cell>
          <cell r="C5168">
            <v>0</v>
          </cell>
        </row>
        <row r="5169">
          <cell r="A5169" t="e">
            <v>#N/A</v>
          </cell>
          <cell r="C5169">
            <v>0</v>
          </cell>
        </row>
        <row r="5170">
          <cell r="A5170" t="e">
            <v>#N/A</v>
          </cell>
          <cell r="C5170">
            <v>0</v>
          </cell>
        </row>
        <row r="5171">
          <cell r="A5171" t="e">
            <v>#N/A</v>
          </cell>
          <cell r="C5171">
            <v>0</v>
          </cell>
        </row>
        <row r="5172">
          <cell r="A5172" t="e">
            <v>#N/A</v>
          </cell>
          <cell r="C5172">
            <v>0</v>
          </cell>
        </row>
        <row r="5173">
          <cell r="A5173" t="e">
            <v>#N/A</v>
          </cell>
          <cell r="C5173">
            <v>0</v>
          </cell>
        </row>
        <row r="5174">
          <cell r="A5174" t="e">
            <v>#N/A</v>
          </cell>
          <cell r="C5174">
            <v>0</v>
          </cell>
        </row>
        <row r="5175">
          <cell r="A5175" t="e">
            <v>#N/A</v>
          </cell>
          <cell r="C5175">
            <v>0</v>
          </cell>
        </row>
        <row r="5176">
          <cell r="A5176" t="e">
            <v>#N/A</v>
          </cell>
          <cell r="C5176">
            <v>0</v>
          </cell>
        </row>
        <row r="5177">
          <cell r="A5177" t="e">
            <v>#N/A</v>
          </cell>
          <cell r="C5177">
            <v>0</v>
          </cell>
        </row>
        <row r="5178">
          <cell r="A5178" t="e">
            <v>#N/A</v>
          </cell>
          <cell r="C5178">
            <v>0</v>
          </cell>
        </row>
        <row r="5179">
          <cell r="A5179" t="e">
            <v>#N/A</v>
          </cell>
          <cell r="C5179">
            <v>0</v>
          </cell>
        </row>
        <row r="5180">
          <cell r="A5180" t="e">
            <v>#N/A</v>
          </cell>
          <cell r="C5180">
            <v>0</v>
          </cell>
        </row>
        <row r="5181">
          <cell r="A5181" t="e">
            <v>#N/A</v>
          </cell>
          <cell r="C5181">
            <v>0</v>
          </cell>
        </row>
        <row r="5182">
          <cell r="A5182" t="e">
            <v>#N/A</v>
          </cell>
          <cell r="C5182">
            <v>0</v>
          </cell>
        </row>
        <row r="5183">
          <cell r="A5183" t="e">
            <v>#N/A</v>
          </cell>
          <cell r="C5183">
            <v>0</v>
          </cell>
        </row>
        <row r="5184">
          <cell r="A5184" t="e">
            <v>#N/A</v>
          </cell>
          <cell r="C5184">
            <v>0</v>
          </cell>
        </row>
        <row r="5185">
          <cell r="A5185" t="e">
            <v>#N/A</v>
          </cell>
          <cell r="C5185">
            <v>0</v>
          </cell>
        </row>
        <row r="5186">
          <cell r="A5186" t="e">
            <v>#N/A</v>
          </cell>
          <cell r="C5186">
            <v>0</v>
          </cell>
        </row>
        <row r="5187">
          <cell r="A5187" t="e">
            <v>#N/A</v>
          </cell>
          <cell r="C5187">
            <v>0</v>
          </cell>
        </row>
        <row r="5188">
          <cell r="A5188" t="e">
            <v>#N/A</v>
          </cell>
          <cell r="C5188">
            <v>0</v>
          </cell>
        </row>
        <row r="5189">
          <cell r="A5189" t="e">
            <v>#N/A</v>
          </cell>
          <cell r="C5189">
            <v>0</v>
          </cell>
        </row>
        <row r="5190">
          <cell r="A5190" t="e">
            <v>#N/A</v>
          </cell>
          <cell r="C5190">
            <v>0</v>
          </cell>
        </row>
        <row r="5191">
          <cell r="A5191" t="e">
            <v>#N/A</v>
          </cell>
          <cell r="C5191">
            <v>0</v>
          </cell>
        </row>
        <row r="5192">
          <cell r="A5192" t="e">
            <v>#N/A</v>
          </cell>
          <cell r="C5192">
            <v>0</v>
          </cell>
        </row>
        <row r="5193">
          <cell r="A5193" t="e">
            <v>#N/A</v>
          </cell>
          <cell r="C5193">
            <v>0</v>
          </cell>
        </row>
        <row r="5194">
          <cell r="A5194" t="e">
            <v>#N/A</v>
          </cell>
          <cell r="C5194">
            <v>0</v>
          </cell>
        </row>
        <row r="5195">
          <cell r="A5195" t="e">
            <v>#N/A</v>
          </cell>
          <cell r="C5195">
            <v>0</v>
          </cell>
        </row>
        <row r="5196">
          <cell r="A5196" t="e">
            <v>#N/A</v>
          </cell>
          <cell r="C5196">
            <v>0</v>
          </cell>
        </row>
        <row r="5197">
          <cell r="A5197" t="e">
            <v>#N/A</v>
          </cell>
          <cell r="C5197">
            <v>0</v>
          </cell>
        </row>
        <row r="5198">
          <cell r="A5198" t="e">
            <v>#N/A</v>
          </cell>
          <cell r="C5198">
            <v>0</v>
          </cell>
        </row>
        <row r="5199">
          <cell r="A5199" t="e">
            <v>#N/A</v>
          </cell>
          <cell r="C5199">
            <v>0</v>
          </cell>
        </row>
        <row r="5200">
          <cell r="A5200" t="e">
            <v>#N/A</v>
          </cell>
          <cell r="C5200">
            <v>0</v>
          </cell>
        </row>
        <row r="5201">
          <cell r="A5201" t="e">
            <v>#N/A</v>
          </cell>
          <cell r="C5201">
            <v>0</v>
          </cell>
        </row>
        <row r="5202">
          <cell r="A5202" t="e">
            <v>#N/A</v>
          </cell>
          <cell r="C5202">
            <v>0</v>
          </cell>
        </row>
        <row r="5203">
          <cell r="A5203" t="e">
            <v>#N/A</v>
          </cell>
          <cell r="C5203">
            <v>0</v>
          </cell>
        </row>
        <row r="5204">
          <cell r="A5204" t="e">
            <v>#N/A</v>
          </cell>
          <cell r="C5204">
            <v>0</v>
          </cell>
        </row>
        <row r="5205">
          <cell r="A5205" t="e">
            <v>#N/A</v>
          </cell>
          <cell r="C5205">
            <v>0</v>
          </cell>
        </row>
        <row r="5206">
          <cell r="A5206" t="e">
            <v>#N/A</v>
          </cell>
          <cell r="C5206">
            <v>0</v>
          </cell>
        </row>
        <row r="5207">
          <cell r="A5207" t="e">
            <v>#N/A</v>
          </cell>
          <cell r="C5207">
            <v>0</v>
          </cell>
        </row>
        <row r="5208">
          <cell r="A5208" t="e">
            <v>#N/A</v>
          </cell>
          <cell r="C5208">
            <v>0</v>
          </cell>
        </row>
        <row r="5209">
          <cell r="A5209" t="e">
            <v>#N/A</v>
          </cell>
          <cell r="C5209">
            <v>0</v>
          </cell>
        </row>
        <row r="5210">
          <cell r="A5210" t="e">
            <v>#N/A</v>
          </cell>
          <cell r="C5210">
            <v>0</v>
          </cell>
        </row>
        <row r="5211">
          <cell r="A5211" t="e">
            <v>#N/A</v>
          </cell>
          <cell r="C5211">
            <v>0</v>
          </cell>
        </row>
        <row r="5212">
          <cell r="A5212" t="e">
            <v>#N/A</v>
          </cell>
          <cell r="C5212">
            <v>0</v>
          </cell>
        </row>
        <row r="5213">
          <cell r="A5213" t="e">
            <v>#N/A</v>
          </cell>
          <cell r="C5213">
            <v>0</v>
          </cell>
        </row>
        <row r="5214">
          <cell r="A5214" t="e">
            <v>#N/A</v>
          </cell>
          <cell r="C5214">
            <v>0</v>
          </cell>
        </row>
        <row r="5215">
          <cell r="A5215" t="e">
            <v>#N/A</v>
          </cell>
          <cell r="C5215">
            <v>0</v>
          </cell>
        </row>
        <row r="5216">
          <cell r="A5216" t="e">
            <v>#N/A</v>
          </cell>
          <cell r="C5216">
            <v>0</v>
          </cell>
        </row>
        <row r="5217">
          <cell r="A5217" t="e">
            <v>#N/A</v>
          </cell>
          <cell r="C5217">
            <v>0</v>
          </cell>
        </row>
        <row r="5218">
          <cell r="A5218" t="e">
            <v>#N/A</v>
          </cell>
          <cell r="C5218">
            <v>0</v>
          </cell>
        </row>
        <row r="5219">
          <cell r="A5219" t="e">
            <v>#N/A</v>
          </cell>
          <cell r="C5219">
            <v>0</v>
          </cell>
        </row>
        <row r="5220">
          <cell r="A5220" t="e">
            <v>#N/A</v>
          </cell>
          <cell r="C5220">
            <v>0</v>
          </cell>
        </row>
        <row r="5221">
          <cell r="A5221" t="e">
            <v>#N/A</v>
          </cell>
          <cell r="C5221">
            <v>0</v>
          </cell>
        </row>
        <row r="5222">
          <cell r="A5222" t="e">
            <v>#N/A</v>
          </cell>
          <cell r="C5222">
            <v>0</v>
          </cell>
        </row>
        <row r="5223">
          <cell r="A5223" t="e">
            <v>#N/A</v>
          </cell>
          <cell r="C5223">
            <v>0</v>
          </cell>
        </row>
        <row r="5224">
          <cell r="A5224" t="e">
            <v>#N/A</v>
          </cell>
          <cell r="C5224">
            <v>0</v>
          </cell>
        </row>
        <row r="5225">
          <cell r="A5225" t="e">
            <v>#N/A</v>
          </cell>
          <cell r="C5225">
            <v>0</v>
          </cell>
        </row>
        <row r="5226">
          <cell r="A5226" t="e">
            <v>#N/A</v>
          </cell>
          <cell r="C5226">
            <v>0</v>
          </cell>
        </row>
        <row r="5227">
          <cell r="A5227" t="e">
            <v>#N/A</v>
          </cell>
          <cell r="C5227">
            <v>0</v>
          </cell>
        </row>
        <row r="5228">
          <cell r="A5228" t="e">
            <v>#N/A</v>
          </cell>
          <cell r="C5228">
            <v>0</v>
          </cell>
        </row>
        <row r="5229">
          <cell r="A5229" t="e">
            <v>#N/A</v>
          </cell>
          <cell r="C5229">
            <v>0</v>
          </cell>
        </row>
        <row r="5230">
          <cell r="A5230" t="e">
            <v>#N/A</v>
          </cell>
          <cell r="C5230">
            <v>0</v>
          </cell>
        </row>
        <row r="5231">
          <cell r="A5231" t="e">
            <v>#N/A</v>
          </cell>
          <cell r="C5231">
            <v>0</v>
          </cell>
        </row>
        <row r="5232">
          <cell r="A5232" t="e">
            <v>#N/A</v>
          </cell>
          <cell r="C5232">
            <v>0</v>
          </cell>
        </row>
        <row r="5233">
          <cell r="A5233" t="e">
            <v>#N/A</v>
          </cell>
          <cell r="C5233">
            <v>0</v>
          </cell>
        </row>
        <row r="5234">
          <cell r="A5234" t="e">
            <v>#N/A</v>
          </cell>
          <cell r="C5234">
            <v>0</v>
          </cell>
        </row>
        <row r="5235">
          <cell r="A5235" t="e">
            <v>#N/A</v>
          </cell>
          <cell r="C5235">
            <v>0</v>
          </cell>
        </row>
        <row r="5236">
          <cell r="A5236" t="e">
            <v>#N/A</v>
          </cell>
          <cell r="C5236">
            <v>0</v>
          </cell>
        </row>
        <row r="5237">
          <cell r="A5237" t="e">
            <v>#N/A</v>
          </cell>
          <cell r="C5237">
            <v>0</v>
          </cell>
        </row>
        <row r="5238">
          <cell r="A5238" t="e">
            <v>#N/A</v>
          </cell>
          <cell r="C5238">
            <v>0</v>
          </cell>
        </row>
        <row r="5239">
          <cell r="A5239" t="e">
            <v>#N/A</v>
          </cell>
          <cell r="C5239">
            <v>0</v>
          </cell>
        </row>
        <row r="5240">
          <cell r="A5240" t="e">
            <v>#N/A</v>
          </cell>
          <cell r="C5240">
            <v>0</v>
          </cell>
        </row>
        <row r="5241">
          <cell r="A5241" t="e">
            <v>#N/A</v>
          </cell>
          <cell r="C5241">
            <v>0</v>
          </cell>
        </row>
        <row r="5242">
          <cell r="A5242" t="e">
            <v>#N/A</v>
          </cell>
          <cell r="C5242">
            <v>0</v>
          </cell>
        </row>
        <row r="5243">
          <cell r="A5243" t="e">
            <v>#N/A</v>
          </cell>
          <cell r="C5243">
            <v>0</v>
          </cell>
        </row>
        <row r="5244">
          <cell r="A5244" t="e">
            <v>#N/A</v>
          </cell>
          <cell r="C5244">
            <v>0</v>
          </cell>
        </row>
        <row r="5245">
          <cell r="A5245" t="e">
            <v>#N/A</v>
          </cell>
          <cell r="C5245">
            <v>0</v>
          </cell>
        </row>
        <row r="5246">
          <cell r="A5246" t="e">
            <v>#N/A</v>
          </cell>
          <cell r="C5246">
            <v>0</v>
          </cell>
        </row>
        <row r="5247">
          <cell r="A5247" t="e">
            <v>#N/A</v>
          </cell>
          <cell r="C5247">
            <v>0</v>
          </cell>
        </row>
        <row r="5248">
          <cell r="A5248" t="e">
            <v>#N/A</v>
          </cell>
          <cell r="C5248">
            <v>0</v>
          </cell>
        </row>
        <row r="5249">
          <cell r="A5249" t="e">
            <v>#N/A</v>
          </cell>
          <cell r="C5249">
            <v>0</v>
          </cell>
        </row>
        <row r="5250">
          <cell r="A5250" t="e">
            <v>#N/A</v>
          </cell>
          <cell r="C5250">
            <v>0</v>
          </cell>
        </row>
        <row r="5251">
          <cell r="A5251" t="e">
            <v>#N/A</v>
          </cell>
          <cell r="C5251">
            <v>0</v>
          </cell>
        </row>
        <row r="5252">
          <cell r="A5252" t="e">
            <v>#N/A</v>
          </cell>
          <cell r="C5252">
            <v>0</v>
          </cell>
        </row>
        <row r="5253">
          <cell r="A5253" t="e">
            <v>#N/A</v>
          </cell>
          <cell r="C5253">
            <v>0</v>
          </cell>
        </row>
        <row r="5254">
          <cell r="A5254" t="e">
            <v>#N/A</v>
          </cell>
          <cell r="C5254">
            <v>0</v>
          </cell>
        </row>
        <row r="5255">
          <cell r="A5255" t="e">
            <v>#N/A</v>
          </cell>
          <cell r="C5255">
            <v>0</v>
          </cell>
        </row>
        <row r="5256">
          <cell r="A5256" t="e">
            <v>#N/A</v>
          </cell>
          <cell r="C5256">
            <v>0</v>
          </cell>
        </row>
        <row r="5257">
          <cell r="A5257" t="e">
            <v>#N/A</v>
          </cell>
          <cell r="C5257">
            <v>0</v>
          </cell>
        </row>
        <row r="5258">
          <cell r="A5258" t="e">
            <v>#N/A</v>
          </cell>
          <cell r="C5258">
            <v>0</v>
          </cell>
        </row>
        <row r="5259">
          <cell r="A5259" t="e">
            <v>#N/A</v>
          </cell>
          <cell r="C5259">
            <v>0</v>
          </cell>
        </row>
        <row r="5260">
          <cell r="A5260" t="e">
            <v>#N/A</v>
          </cell>
          <cell r="C5260">
            <v>0</v>
          </cell>
        </row>
        <row r="5261">
          <cell r="A5261" t="e">
            <v>#N/A</v>
          </cell>
          <cell r="C5261">
            <v>0</v>
          </cell>
        </row>
        <row r="5262">
          <cell r="A5262" t="e">
            <v>#N/A</v>
          </cell>
          <cell r="C5262">
            <v>0</v>
          </cell>
        </row>
        <row r="5263">
          <cell r="A5263" t="e">
            <v>#N/A</v>
          </cell>
          <cell r="C5263">
            <v>0</v>
          </cell>
        </row>
        <row r="5264">
          <cell r="A5264" t="e">
            <v>#N/A</v>
          </cell>
          <cell r="C5264">
            <v>0</v>
          </cell>
        </row>
        <row r="5265">
          <cell r="A5265" t="e">
            <v>#N/A</v>
          </cell>
          <cell r="C5265">
            <v>0</v>
          </cell>
        </row>
        <row r="5266">
          <cell r="A5266" t="e">
            <v>#N/A</v>
          </cell>
          <cell r="C5266">
            <v>0</v>
          </cell>
        </row>
        <row r="5267">
          <cell r="A5267" t="e">
            <v>#N/A</v>
          </cell>
          <cell r="C5267">
            <v>0</v>
          </cell>
        </row>
        <row r="5268">
          <cell r="A5268" t="e">
            <v>#N/A</v>
          </cell>
          <cell r="C5268">
            <v>0</v>
          </cell>
        </row>
        <row r="5269">
          <cell r="A5269" t="e">
            <v>#N/A</v>
          </cell>
          <cell r="C5269">
            <v>0</v>
          </cell>
        </row>
        <row r="5270">
          <cell r="A5270" t="e">
            <v>#N/A</v>
          </cell>
          <cell r="C5270">
            <v>0</v>
          </cell>
        </row>
        <row r="5271">
          <cell r="A5271" t="e">
            <v>#N/A</v>
          </cell>
          <cell r="C5271">
            <v>0</v>
          </cell>
        </row>
        <row r="5272">
          <cell r="A5272" t="e">
            <v>#N/A</v>
          </cell>
          <cell r="C5272">
            <v>0</v>
          </cell>
        </row>
        <row r="5273">
          <cell r="A5273" t="e">
            <v>#N/A</v>
          </cell>
          <cell r="C5273">
            <v>0</v>
          </cell>
        </row>
        <row r="5274">
          <cell r="A5274" t="e">
            <v>#N/A</v>
          </cell>
          <cell r="C5274">
            <v>0</v>
          </cell>
        </row>
        <row r="5275">
          <cell r="A5275" t="e">
            <v>#N/A</v>
          </cell>
          <cell r="C5275">
            <v>0</v>
          </cell>
        </row>
        <row r="5276">
          <cell r="A5276" t="e">
            <v>#N/A</v>
          </cell>
          <cell r="C5276">
            <v>0</v>
          </cell>
        </row>
        <row r="5277">
          <cell r="A5277" t="e">
            <v>#N/A</v>
          </cell>
          <cell r="C5277">
            <v>0</v>
          </cell>
        </row>
        <row r="5278">
          <cell r="A5278" t="e">
            <v>#N/A</v>
          </cell>
          <cell r="C5278">
            <v>0</v>
          </cell>
        </row>
        <row r="5279">
          <cell r="A5279" t="e">
            <v>#N/A</v>
          </cell>
          <cell r="C5279">
            <v>0</v>
          </cell>
        </row>
        <row r="5280">
          <cell r="A5280" t="e">
            <v>#N/A</v>
          </cell>
          <cell r="C5280">
            <v>0</v>
          </cell>
        </row>
        <row r="5281">
          <cell r="A5281" t="e">
            <v>#N/A</v>
          </cell>
          <cell r="C5281">
            <v>0</v>
          </cell>
        </row>
        <row r="5282">
          <cell r="A5282" t="e">
            <v>#N/A</v>
          </cell>
          <cell r="C5282">
            <v>0</v>
          </cell>
        </row>
        <row r="5283">
          <cell r="A5283" t="e">
            <v>#N/A</v>
          </cell>
          <cell r="C5283">
            <v>0</v>
          </cell>
        </row>
        <row r="5284">
          <cell r="A5284" t="e">
            <v>#N/A</v>
          </cell>
          <cell r="C5284">
            <v>0</v>
          </cell>
        </row>
        <row r="5285">
          <cell r="A5285" t="e">
            <v>#N/A</v>
          </cell>
          <cell r="C5285">
            <v>0</v>
          </cell>
        </row>
        <row r="5286">
          <cell r="A5286" t="e">
            <v>#N/A</v>
          </cell>
          <cell r="C5286">
            <v>0</v>
          </cell>
        </row>
        <row r="5287">
          <cell r="A5287" t="e">
            <v>#N/A</v>
          </cell>
          <cell r="C5287">
            <v>0</v>
          </cell>
        </row>
        <row r="5288">
          <cell r="A5288" t="e">
            <v>#N/A</v>
          </cell>
          <cell r="C5288">
            <v>0</v>
          </cell>
        </row>
        <row r="5289">
          <cell r="A5289" t="e">
            <v>#N/A</v>
          </cell>
          <cell r="C5289">
            <v>0</v>
          </cell>
        </row>
        <row r="5290">
          <cell r="A5290" t="e">
            <v>#N/A</v>
          </cell>
          <cell r="C5290">
            <v>0</v>
          </cell>
        </row>
        <row r="5291">
          <cell r="A5291" t="e">
            <v>#N/A</v>
          </cell>
          <cell r="C5291">
            <v>0</v>
          </cell>
        </row>
        <row r="5292">
          <cell r="A5292" t="e">
            <v>#N/A</v>
          </cell>
          <cell r="C5292">
            <v>0</v>
          </cell>
        </row>
        <row r="5293">
          <cell r="A5293" t="e">
            <v>#N/A</v>
          </cell>
          <cell r="C5293">
            <v>0</v>
          </cell>
        </row>
        <row r="5294">
          <cell r="A5294" t="e">
            <v>#N/A</v>
          </cell>
          <cell r="C5294">
            <v>0</v>
          </cell>
        </row>
        <row r="5295">
          <cell r="A5295" t="e">
            <v>#N/A</v>
          </cell>
          <cell r="C5295">
            <v>0</v>
          </cell>
        </row>
        <row r="5296">
          <cell r="A5296" t="e">
            <v>#N/A</v>
          </cell>
          <cell r="C5296">
            <v>0</v>
          </cell>
        </row>
        <row r="5297">
          <cell r="A5297" t="e">
            <v>#N/A</v>
          </cell>
          <cell r="C5297">
            <v>0</v>
          </cell>
        </row>
        <row r="5298">
          <cell r="A5298" t="e">
            <v>#N/A</v>
          </cell>
          <cell r="C5298">
            <v>0</v>
          </cell>
        </row>
        <row r="5299">
          <cell r="A5299" t="e">
            <v>#N/A</v>
          </cell>
          <cell r="C5299">
            <v>0</v>
          </cell>
        </row>
        <row r="5300">
          <cell r="A5300" t="e">
            <v>#N/A</v>
          </cell>
          <cell r="C5300">
            <v>0</v>
          </cell>
        </row>
        <row r="5301">
          <cell r="A5301" t="e">
            <v>#N/A</v>
          </cell>
          <cell r="C5301">
            <v>0</v>
          </cell>
        </row>
        <row r="5302">
          <cell r="A5302" t="e">
            <v>#N/A</v>
          </cell>
          <cell r="C5302">
            <v>0</v>
          </cell>
        </row>
        <row r="5303">
          <cell r="A5303" t="e">
            <v>#N/A</v>
          </cell>
          <cell r="C5303">
            <v>0</v>
          </cell>
        </row>
        <row r="5304">
          <cell r="A5304" t="e">
            <v>#N/A</v>
          </cell>
          <cell r="C5304">
            <v>0</v>
          </cell>
        </row>
        <row r="5305">
          <cell r="A5305" t="e">
            <v>#N/A</v>
          </cell>
          <cell r="C5305">
            <v>0</v>
          </cell>
        </row>
        <row r="5306">
          <cell r="A5306" t="e">
            <v>#N/A</v>
          </cell>
          <cell r="C5306">
            <v>0</v>
          </cell>
        </row>
        <row r="5307">
          <cell r="A5307" t="e">
            <v>#N/A</v>
          </cell>
          <cell r="C5307">
            <v>0</v>
          </cell>
        </row>
        <row r="5308">
          <cell r="A5308" t="e">
            <v>#N/A</v>
          </cell>
          <cell r="C5308">
            <v>0</v>
          </cell>
        </row>
        <row r="5309">
          <cell r="A5309" t="e">
            <v>#N/A</v>
          </cell>
          <cell r="C5309">
            <v>0</v>
          </cell>
        </row>
        <row r="5310">
          <cell r="A5310" t="e">
            <v>#N/A</v>
          </cell>
          <cell r="C5310">
            <v>0</v>
          </cell>
        </row>
        <row r="5311">
          <cell r="A5311" t="e">
            <v>#N/A</v>
          </cell>
          <cell r="C5311">
            <v>0</v>
          </cell>
        </row>
        <row r="5312">
          <cell r="A5312" t="e">
            <v>#N/A</v>
          </cell>
          <cell r="C5312">
            <v>0</v>
          </cell>
        </row>
        <row r="5313">
          <cell r="A5313" t="e">
            <v>#N/A</v>
          </cell>
          <cell r="C5313">
            <v>0</v>
          </cell>
        </row>
        <row r="5314">
          <cell r="A5314" t="e">
            <v>#N/A</v>
          </cell>
          <cell r="C5314">
            <v>0</v>
          </cell>
        </row>
        <row r="5315">
          <cell r="A5315" t="e">
            <v>#N/A</v>
          </cell>
          <cell r="C5315">
            <v>0</v>
          </cell>
        </row>
        <row r="5316">
          <cell r="A5316" t="e">
            <v>#N/A</v>
          </cell>
          <cell r="C5316">
            <v>0</v>
          </cell>
        </row>
        <row r="5317">
          <cell r="A5317" t="e">
            <v>#N/A</v>
          </cell>
          <cell r="C5317">
            <v>0</v>
          </cell>
        </row>
        <row r="5318">
          <cell r="A5318" t="e">
            <v>#N/A</v>
          </cell>
          <cell r="C5318">
            <v>0</v>
          </cell>
        </row>
        <row r="5319">
          <cell r="A5319" t="e">
            <v>#N/A</v>
          </cell>
          <cell r="C5319">
            <v>0</v>
          </cell>
        </row>
        <row r="5320">
          <cell r="A5320" t="e">
            <v>#N/A</v>
          </cell>
          <cell r="C5320">
            <v>0</v>
          </cell>
        </row>
        <row r="5321">
          <cell r="A5321" t="e">
            <v>#N/A</v>
          </cell>
          <cell r="C5321">
            <v>0</v>
          </cell>
        </row>
        <row r="5322">
          <cell r="A5322" t="e">
            <v>#N/A</v>
          </cell>
          <cell r="C5322">
            <v>0</v>
          </cell>
        </row>
        <row r="5323">
          <cell r="A5323" t="e">
            <v>#N/A</v>
          </cell>
          <cell r="C5323">
            <v>0</v>
          </cell>
        </row>
        <row r="5324">
          <cell r="A5324" t="e">
            <v>#N/A</v>
          </cell>
          <cell r="C5324">
            <v>0</v>
          </cell>
        </row>
        <row r="5325">
          <cell r="A5325" t="e">
            <v>#N/A</v>
          </cell>
          <cell r="C5325">
            <v>0</v>
          </cell>
        </row>
        <row r="5326">
          <cell r="A5326" t="e">
            <v>#N/A</v>
          </cell>
          <cell r="C5326">
            <v>0</v>
          </cell>
        </row>
        <row r="5327">
          <cell r="A5327" t="e">
            <v>#N/A</v>
          </cell>
          <cell r="C5327">
            <v>0</v>
          </cell>
        </row>
        <row r="5328">
          <cell r="A5328" t="e">
            <v>#N/A</v>
          </cell>
          <cell r="C5328">
            <v>0</v>
          </cell>
        </row>
        <row r="5329">
          <cell r="A5329" t="e">
            <v>#N/A</v>
          </cell>
          <cell r="C5329">
            <v>0</v>
          </cell>
        </row>
        <row r="5330">
          <cell r="A5330" t="e">
            <v>#N/A</v>
          </cell>
          <cell r="C5330">
            <v>0</v>
          </cell>
        </row>
        <row r="5331">
          <cell r="A5331" t="e">
            <v>#N/A</v>
          </cell>
          <cell r="C5331">
            <v>0</v>
          </cell>
        </row>
        <row r="5332">
          <cell r="A5332" t="e">
            <v>#N/A</v>
          </cell>
          <cell r="C5332">
            <v>0</v>
          </cell>
        </row>
        <row r="5333">
          <cell r="A5333" t="e">
            <v>#N/A</v>
          </cell>
          <cell r="C5333">
            <v>0</v>
          </cell>
        </row>
        <row r="5334">
          <cell r="A5334" t="e">
            <v>#N/A</v>
          </cell>
          <cell r="C5334">
            <v>0</v>
          </cell>
        </row>
        <row r="5335">
          <cell r="A5335" t="e">
            <v>#N/A</v>
          </cell>
          <cell r="C5335">
            <v>0</v>
          </cell>
        </row>
        <row r="5336">
          <cell r="A5336" t="e">
            <v>#N/A</v>
          </cell>
          <cell r="C5336">
            <v>0</v>
          </cell>
        </row>
        <row r="5337">
          <cell r="A5337" t="e">
            <v>#N/A</v>
          </cell>
          <cell r="C5337">
            <v>0</v>
          </cell>
        </row>
        <row r="5338">
          <cell r="A5338" t="e">
            <v>#N/A</v>
          </cell>
          <cell r="C5338">
            <v>0</v>
          </cell>
        </row>
        <row r="5339">
          <cell r="A5339" t="e">
            <v>#N/A</v>
          </cell>
          <cell r="C5339">
            <v>0</v>
          </cell>
        </row>
        <row r="5340">
          <cell r="A5340" t="e">
            <v>#N/A</v>
          </cell>
          <cell r="C5340">
            <v>0</v>
          </cell>
        </row>
        <row r="5341">
          <cell r="A5341" t="e">
            <v>#N/A</v>
          </cell>
          <cell r="C5341">
            <v>0</v>
          </cell>
        </row>
        <row r="5342">
          <cell r="A5342" t="e">
            <v>#N/A</v>
          </cell>
          <cell r="C5342">
            <v>0</v>
          </cell>
        </row>
        <row r="5343">
          <cell r="A5343" t="e">
            <v>#N/A</v>
          </cell>
          <cell r="C5343">
            <v>0</v>
          </cell>
        </row>
        <row r="5344">
          <cell r="A5344" t="e">
            <v>#N/A</v>
          </cell>
          <cell r="C5344">
            <v>0</v>
          </cell>
        </row>
        <row r="5345">
          <cell r="A5345" t="e">
            <v>#N/A</v>
          </cell>
          <cell r="C5345">
            <v>0</v>
          </cell>
        </row>
        <row r="5346">
          <cell r="A5346" t="e">
            <v>#N/A</v>
          </cell>
          <cell r="C5346">
            <v>0</v>
          </cell>
        </row>
        <row r="5347">
          <cell r="A5347" t="e">
            <v>#N/A</v>
          </cell>
          <cell r="C5347">
            <v>0</v>
          </cell>
        </row>
        <row r="5348">
          <cell r="A5348" t="e">
            <v>#N/A</v>
          </cell>
          <cell r="C5348">
            <v>0</v>
          </cell>
        </row>
        <row r="5349">
          <cell r="A5349" t="e">
            <v>#N/A</v>
          </cell>
          <cell r="C5349">
            <v>0</v>
          </cell>
        </row>
        <row r="5350">
          <cell r="A5350" t="e">
            <v>#N/A</v>
          </cell>
          <cell r="C5350">
            <v>0</v>
          </cell>
        </row>
        <row r="5351">
          <cell r="A5351" t="e">
            <v>#N/A</v>
          </cell>
          <cell r="C5351">
            <v>0</v>
          </cell>
        </row>
        <row r="5352">
          <cell r="A5352" t="e">
            <v>#N/A</v>
          </cell>
          <cell r="C5352">
            <v>0</v>
          </cell>
        </row>
        <row r="5353">
          <cell r="A5353" t="e">
            <v>#N/A</v>
          </cell>
          <cell r="C5353">
            <v>0</v>
          </cell>
        </row>
        <row r="5354">
          <cell r="A5354" t="e">
            <v>#N/A</v>
          </cell>
          <cell r="C5354">
            <v>0</v>
          </cell>
        </row>
        <row r="5355">
          <cell r="A5355" t="e">
            <v>#N/A</v>
          </cell>
          <cell r="C5355">
            <v>0</v>
          </cell>
        </row>
        <row r="5356">
          <cell r="A5356" t="e">
            <v>#N/A</v>
          </cell>
          <cell r="C5356">
            <v>0</v>
          </cell>
        </row>
        <row r="5357">
          <cell r="A5357" t="e">
            <v>#N/A</v>
          </cell>
          <cell r="C5357">
            <v>0</v>
          </cell>
        </row>
        <row r="5358">
          <cell r="A5358" t="e">
            <v>#N/A</v>
          </cell>
          <cell r="C5358">
            <v>0</v>
          </cell>
        </row>
        <row r="5359">
          <cell r="A5359" t="e">
            <v>#N/A</v>
          </cell>
          <cell r="C5359">
            <v>0</v>
          </cell>
        </row>
        <row r="5360">
          <cell r="A5360" t="e">
            <v>#N/A</v>
          </cell>
          <cell r="C5360">
            <v>0</v>
          </cell>
        </row>
        <row r="5361">
          <cell r="A5361" t="e">
            <v>#N/A</v>
          </cell>
          <cell r="C5361">
            <v>0</v>
          </cell>
        </row>
        <row r="5362">
          <cell r="A5362" t="e">
            <v>#N/A</v>
          </cell>
          <cell r="C5362">
            <v>0</v>
          </cell>
        </row>
        <row r="5363">
          <cell r="A5363" t="e">
            <v>#N/A</v>
          </cell>
          <cell r="C5363">
            <v>0</v>
          </cell>
        </row>
        <row r="5364">
          <cell r="A5364" t="e">
            <v>#N/A</v>
          </cell>
          <cell r="C5364">
            <v>0</v>
          </cell>
        </row>
        <row r="5365">
          <cell r="A5365" t="e">
            <v>#N/A</v>
          </cell>
          <cell r="C5365">
            <v>0</v>
          </cell>
        </row>
        <row r="5366">
          <cell r="A5366" t="e">
            <v>#N/A</v>
          </cell>
          <cell r="C5366">
            <v>0</v>
          </cell>
        </row>
        <row r="5367">
          <cell r="A5367" t="e">
            <v>#N/A</v>
          </cell>
          <cell r="C5367">
            <v>0</v>
          </cell>
        </row>
        <row r="5368">
          <cell r="A5368" t="e">
            <v>#N/A</v>
          </cell>
          <cell r="C5368">
            <v>0</v>
          </cell>
        </row>
        <row r="5369">
          <cell r="A5369" t="e">
            <v>#N/A</v>
          </cell>
          <cell r="C5369">
            <v>0</v>
          </cell>
        </row>
        <row r="5370">
          <cell r="A5370" t="e">
            <v>#N/A</v>
          </cell>
          <cell r="C5370">
            <v>0</v>
          </cell>
        </row>
        <row r="5371">
          <cell r="A5371" t="e">
            <v>#N/A</v>
          </cell>
          <cell r="C5371">
            <v>0</v>
          </cell>
        </row>
        <row r="5372">
          <cell r="A5372" t="e">
            <v>#N/A</v>
          </cell>
          <cell r="C5372">
            <v>0</v>
          </cell>
        </row>
        <row r="5373">
          <cell r="A5373" t="e">
            <v>#N/A</v>
          </cell>
          <cell r="C5373">
            <v>0</v>
          </cell>
        </row>
        <row r="5374">
          <cell r="A5374" t="e">
            <v>#N/A</v>
          </cell>
          <cell r="C5374">
            <v>0</v>
          </cell>
        </row>
        <row r="5375">
          <cell r="A5375" t="e">
            <v>#N/A</v>
          </cell>
          <cell r="C5375">
            <v>0</v>
          </cell>
        </row>
        <row r="5376">
          <cell r="A5376" t="e">
            <v>#N/A</v>
          </cell>
          <cell r="C5376">
            <v>0</v>
          </cell>
        </row>
        <row r="5377">
          <cell r="A5377" t="e">
            <v>#N/A</v>
          </cell>
          <cell r="C5377">
            <v>0</v>
          </cell>
        </row>
        <row r="5378">
          <cell r="A5378" t="e">
            <v>#N/A</v>
          </cell>
          <cell r="C5378">
            <v>0</v>
          </cell>
        </row>
        <row r="5379">
          <cell r="A5379" t="e">
            <v>#N/A</v>
          </cell>
          <cell r="C5379">
            <v>0</v>
          </cell>
        </row>
        <row r="5380">
          <cell r="A5380" t="e">
            <v>#N/A</v>
          </cell>
          <cell r="C5380">
            <v>0</v>
          </cell>
        </row>
        <row r="5381">
          <cell r="A5381" t="e">
            <v>#N/A</v>
          </cell>
          <cell r="C5381">
            <v>0</v>
          </cell>
        </row>
        <row r="5382">
          <cell r="A5382" t="e">
            <v>#N/A</v>
          </cell>
          <cell r="C5382">
            <v>0</v>
          </cell>
        </row>
        <row r="5383">
          <cell r="A5383" t="e">
            <v>#N/A</v>
          </cell>
          <cell r="C5383">
            <v>0</v>
          </cell>
        </row>
        <row r="5384">
          <cell r="A5384" t="e">
            <v>#N/A</v>
          </cell>
          <cell r="C5384">
            <v>0</v>
          </cell>
        </row>
        <row r="5385">
          <cell r="A5385" t="e">
            <v>#N/A</v>
          </cell>
          <cell r="C5385">
            <v>0</v>
          </cell>
        </row>
        <row r="5386">
          <cell r="A5386" t="e">
            <v>#N/A</v>
          </cell>
          <cell r="C5386">
            <v>0</v>
          </cell>
        </row>
        <row r="5387">
          <cell r="A5387" t="e">
            <v>#N/A</v>
          </cell>
          <cell r="C5387">
            <v>0</v>
          </cell>
        </row>
        <row r="5388">
          <cell r="A5388" t="e">
            <v>#N/A</v>
          </cell>
          <cell r="C5388">
            <v>0</v>
          </cell>
        </row>
        <row r="5389">
          <cell r="A5389" t="e">
            <v>#N/A</v>
          </cell>
          <cell r="C5389">
            <v>0</v>
          </cell>
        </row>
        <row r="5390">
          <cell r="A5390" t="e">
            <v>#N/A</v>
          </cell>
          <cell r="C5390">
            <v>0</v>
          </cell>
        </row>
        <row r="5391">
          <cell r="A5391" t="e">
            <v>#N/A</v>
          </cell>
          <cell r="C5391">
            <v>0</v>
          </cell>
        </row>
        <row r="5392">
          <cell r="A5392" t="e">
            <v>#N/A</v>
          </cell>
          <cell r="C5392">
            <v>0</v>
          </cell>
        </row>
        <row r="5393">
          <cell r="A5393" t="e">
            <v>#N/A</v>
          </cell>
          <cell r="C5393">
            <v>0</v>
          </cell>
        </row>
        <row r="5394">
          <cell r="A5394" t="e">
            <v>#N/A</v>
          </cell>
          <cell r="C5394">
            <v>0</v>
          </cell>
        </row>
        <row r="5395">
          <cell r="A5395" t="e">
            <v>#N/A</v>
          </cell>
          <cell r="C5395">
            <v>0</v>
          </cell>
        </row>
        <row r="5396">
          <cell r="A5396" t="e">
            <v>#N/A</v>
          </cell>
          <cell r="C5396">
            <v>0</v>
          </cell>
        </row>
        <row r="5397">
          <cell r="A5397" t="e">
            <v>#N/A</v>
          </cell>
          <cell r="C5397">
            <v>0</v>
          </cell>
        </row>
        <row r="5398">
          <cell r="A5398" t="e">
            <v>#N/A</v>
          </cell>
          <cell r="C5398">
            <v>0</v>
          </cell>
        </row>
        <row r="5399">
          <cell r="A5399" t="e">
            <v>#N/A</v>
          </cell>
          <cell r="C5399">
            <v>0</v>
          </cell>
        </row>
        <row r="5400">
          <cell r="A5400" t="e">
            <v>#N/A</v>
          </cell>
          <cell r="C5400">
            <v>0</v>
          </cell>
        </row>
        <row r="5401">
          <cell r="A5401" t="e">
            <v>#N/A</v>
          </cell>
          <cell r="C5401">
            <v>0</v>
          </cell>
        </row>
        <row r="5402">
          <cell r="A5402" t="e">
            <v>#N/A</v>
          </cell>
          <cell r="C5402">
            <v>0</v>
          </cell>
        </row>
        <row r="5403">
          <cell r="A5403" t="e">
            <v>#N/A</v>
          </cell>
          <cell r="C5403">
            <v>0</v>
          </cell>
        </row>
        <row r="5404">
          <cell r="A5404" t="e">
            <v>#N/A</v>
          </cell>
          <cell r="C5404">
            <v>0</v>
          </cell>
        </row>
        <row r="5405">
          <cell r="A5405" t="e">
            <v>#N/A</v>
          </cell>
          <cell r="C5405">
            <v>0</v>
          </cell>
        </row>
        <row r="5406">
          <cell r="A5406" t="e">
            <v>#N/A</v>
          </cell>
          <cell r="C5406">
            <v>0</v>
          </cell>
        </row>
        <row r="5407">
          <cell r="A5407" t="e">
            <v>#N/A</v>
          </cell>
          <cell r="C5407">
            <v>0</v>
          </cell>
        </row>
        <row r="5408">
          <cell r="A5408" t="e">
            <v>#N/A</v>
          </cell>
          <cell r="C5408">
            <v>0</v>
          </cell>
        </row>
        <row r="5409">
          <cell r="A5409" t="e">
            <v>#N/A</v>
          </cell>
          <cell r="C5409">
            <v>0</v>
          </cell>
        </row>
        <row r="5410">
          <cell r="A5410" t="e">
            <v>#N/A</v>
          </cell>
          <cell r="C5410">
            <v>0</v>
          </cell>
        </row>
        <row r="5411">
          <cell r="A5411" t="e">
            <v>#N/A</v>
          </cell>
          <cell r="C5411">
            <v>0</v>
          </cell>
        </row>
        <row r="5412">
          <cell r="A5412" t="e">
            <v>#N/A</v>
          </cell>
          <cell r="C5412">
            <v>0</v>
          </cell>
        </row>
        <row r="5413">
          <cell r="A5413" t="e">
            <v>#N/A</v>
          </cell>
          <cell r="C5413">
            <v>0</v>
          </cell>
        </row>
        <row r="5414">
          <cell r="A5414" t="e">
            <v>#N/A</v>
          </cell>
          <cell r="C5414">
            <v>0</v>
          </cell>
        </row>
        <row r="5415">
          <cell r="A5415" t="e">
            <v>#N/A</v>
          </cell>
          <cell r="C5415">
            <v>0</v>
          </cell>
        </row>
        <row r="5416">
          <cell r="A5416" t="e">
            <v>#N/A</v>
          </cell>
          <cell r="C5416">
            <v>0</v>
          </cell>
        </row>
        <row r="5417">
          <cell r="A5417" t="e">
            <v>#N/A</v>
          </cell>
          <cell r="C5417">
            <v>0</v>
          </cell>
        </row>
        <row r="5418">
          <cell r="A5418" t="e">
            <v>#N/A</v>
          </cell>
          <cell r="C5418">
            <v>0</v>
          </cell>
        </row>
        <row r="5419">
          <cell r="A5419" t="e">
            <v>#N/A</v>
          </cell>
          <cell r="C5419">
            <v>0</v>
          </cell>
        </row>
        <row r="5420">
          <cell r="A5420" t="e">
            <v>#N/A</v>
          </cell>
          <cell r="C5420">
            <v>0</v>
          </cell>
        </row>
        <row r="5421">
          <cell r="A5421" t="e">
            <v>#N/A</v>
          </cell>
          <cell r="C5421">
            <v>0</v>
          </cell>
        </row>
        <row r="5422">
          <cell r="A5422" t="e">
            <v>#N/A</v>
          </cell>
          <cell r="C5422">
            <v>0</v>
          </cell>
        </row>
        <row r="5423">
          <cell r="A5423" t="e">
            <v>#N/A</v>
          </cell>
          <cell r="C5423">
            <v>0</v>
          </cell>
        </row>
        <row r="5424">
          <cell r="A5424" t="e">
            <v>#N/A</v>
          </cell>
          <cell r="C5424">
            <v>0</v>
          </cell>
        </row>
        <row r="5425">
          <cell r="A5425" t="e">
            <v>#N/A</v>
          </cell>
          <cell r="C5425">
            <v>0</v>
          </cell>
        </row>
        <row r="5426">
          <cell r="A5426" t="e">
            <v>#N/A</v>
          </cell>
          <cell r="C5426">
            <v>0</v>
          </cell>
        </row>
        <row r="5427">
          <cell r="A5427" t="e">
            <v>#N/A</v>
          </cell>
          <cell r="C5427">
            <v>0</v>
          </cell>
        </row>
        <row r="5428">
          <cell r="A5428" t="e">
            <v>#N/A</v>
          </cell>
          <cell r="C5428">
            <v>0</v>
          </cell>
        </row>
        <row r="5429">
          <cell r="A5429" t="e">
            <v>#N/A</v>
          </cell>
          <cell r="C5429">
            <v>0</v>
          </cell>
        </row>
        <row r="5430">
          <cell r="A5430" t="e">
            <v>#N/A</v>
          </cell>
          <cell r="C5430">
            <v>0</v>
          </cell>
        </row>
        <row r="5431">
          <cell r="A5431" t="e">
            <v>#N/A</v>
          </cell>
          <cell r="C5431">
            <v>0</v>
          </cell>
        </row>
        <row r="5432">
          <cell r="A5432" t="e">
            <v>#N/A</v>
          </cell>
          <cell r="C5432">
            <v>0</v>
          </cell>
        </row>
        <row r="5433">
          <cell r="A5433" t="e">
            <v>#N/A</v>
          </cell>
          <cell r="C5433">
            <v>0</v>
          </cell>
        </row>
        <row r="5434">
          <cell r="A5434" t="e">
            <v>#N/A</v>
          </cell>
          <cell r="C5434">
            <v>0</v>
          </cell>
        </row>
        <row r="5435">
          <cell r="A5435" t="e">
            <v>#N/A</v>
          </cell>
          <cell r="C5435">
            <v>0</v>
          </cell>
        </row>
        <row r="5436">
          <cell r="A5436" t="e">
            <v>#N/A</v>
          </cell>
          <cell r="C5436">
            <v>0</v>
          </cell>
        </row>
        <row r="5437">
          <cell r="A5437" t="e">
            <v>#N/A</v>
          </cell>
          <cell r="C5437">
            <v>0</v>
          </cell>
        </row>
        <row r="5438">
          <cell r="A5438" t="e">
            <v>#N/A</v>
          </cell>
          <cell r="C5438">
            <v>0</v>
          </cell>
        </row>
        <row r="5439">
          <cell r="A5439" t="e">
            <v>#N/A</v>
          </cell>
          <cell r="C5439">
            <v>0</v>
          </cell>
        </row>
        <row r="5440">
          <cell r="A5440" t="e">
            <v>#N/A</v>
          </cell>
          <cell r="C5440">
            <v>0</v>
          </cell>
        </row>
        <row r="5441">
          <cell r="A5441" t="e">
            <v>#N/A</v>
          </cell>
          <cell r="C5441">
            <v>0</v>
          </cell>
        </row>
        <row r="5442">
          <cell r="A5442" t="e">
            <v>#N/A</v>
          </cell>
          <cell r="C5442">
            <v>0</v>
          </cell>
        </row>
        <row r="5443">
          <cell r="A5443" t="e">
            <v>#N/A</v>
          </cell>
          <cell r="C5443">
            <v>0</v>
          </cell>
        </row>
        <row r="5444">
          <cell r="A5444" t="e">
            <v>#N/A</v>
          </cell>
          <cell r="C5444">
            <v>0</v>
          </cell>
        </row>
        <row r="5445">
          <cell r="A5445" t="e">
            <v>#N/A</v>
          </cell>
          <cell r="C5445">
            <v>0</v>
          </cell>
        </row>
        <row r="5446">
          <cell r="A5446" t="e">
            <v>#N/A</v>
          </cell>
          <cell r="C5446">
            <v>0</v>
          </cell>
        </row>
        <row r="5447">
          <cell r="A5447" t="e">
            <v>#N/A</v>
          </cell>
          <cell r="C5447">
            <v>0</v>
          </cell>
        </row>
        <row r="5448">
          <cell r="A5448" t="e">
            <v>#N/A</v>
          </cell>
          <cell r="C5448">
            <v>0</v>
          </cell>
        </row>
        <row r="5449">
          <cell r="A5449" t="e">
            <v>#N/A</v>
          </cell>
          <cell r="C5449">
            <v>0</v>
          </cell>
        </row>
        <row r="5450">
          <cell r="A5450" t="e">
            <v>#N/A</v>
          </cell>
          <cell r="C5450">
            <v>0</v>
          </cell>
        </row>
        <row r="5451">
          <cell r="A5451" t="e">
            <v>#N/A</v>
          </cell>
          <cell r="C5451">
            <v>0</v>
          </cell>
        </row>
        <row r="5452">
          <cell r="A5452" t="e">
            <v>#N/A</v>
          </cell>
          <cell r="C5452">
            <v>0</v>
          </cell>
        </row>
        <row r="5453">
          <cell r="A5453" t="e">
            <v>#N/A</v>
          </cell>
          <cell r="C5453">
            <v>0</v>
          </cell>
        </row>
        <row r="5454">
          <cell r="A5454" t="e">
            <v>#N/A</v>
          </cell>
          <cell r="C5454">
            <v>0</v>
          </cell>
        </row>
        <row r="5455">
          <cell r="A5455" t="e">
            <v>#N/A</v>
          </cell>
          <cell r="C5455">
            <v>0</v>
          </cell>
        </row>
        <row r="5456">
          <cell r="A5456" t="e">
            <v>#N/A</v>
          </cell>
          <cell r="C5456">
            <v>0</v>
          </cell>
        </row>
        <row r="5457">
          <cell r="A5457" t="e">
            <v>#N/A</v>
          </cell>
          <cell r="C5457">
            <v>0</v>
          </cell>
        </row>
        <row r="5458">
          <cell r="A5458" t="e">
            <v>#N/A</v>
          </cell>
          <cell r="C5458">
            <v>0</v>
          </cell>
        </row>
        <row r="5459">
          <cell r="A5459" t="e">
            <v>#N/A</v>
          </cell>
          <cell r="C5459">
            <v>0</v>
          </cell>
        </row>
        <row r="5460">
          <cell r="A5460" t="e">
            <v>#N/A</v>
          </cell>
          <cell r="C5460">
            <v>0</v>
          </cell>
        </row>
        <row r="5461">
          <cell r="A5461" t="e">
            <v>#N/A</v>
          </cell>
          <cell r="C5461">
            <v>0</v>
          </cell>
        </row>
        <row r="5462">
          <cell r="A5462" t="e">
            <v>#N/A</v>
          </cell>
          <cell r="C5462">
            <v>0</v>
          </cell>
        </row>
        <row r="5463">
          <cell r="A5463" t="e">
            <v>#N/A</v>
          </cell>
          <cell r="C5463">
            <v>0</v>
          </cell>
        </row>
        <row r="5464">
          <cell r="A5464" t="e">
            <v>#N/A</v>
          </cell>
          <cell r="C5464">
            <v>0</v>
          </cell>
        </row>
        <row r="5465">
          <cell r="A5465" t="e">
            <v>#N/A</v>
          </cell>
          <cell r="C5465">
            <v>0</v>
          </cell>
        </row>
        <row r="5466">
          <cell r="A5466" t="e">
            <v>#N/A</v>
          </cell>
          <cell r="C5466">
            <v>0</v>
          </cell>
        </row>
        <row r="5467">
          <cell r="A5467" t="e">
            <v>#N/A</v>
          </cell>
          <cell r="C5467">
            <v>0</v>
          </cell>
        </row>
        <row r="5468">
          <cell r="A5468" t="e">
            <v>#N/A</v>
          </cell>
          <cell r="C5468">
            <v>0</v>
          </cell>
        </row>
        <row r="5469">
          <cell r="A5469" t="e">
            <v>#N/A</v>
          </cell>
          <cell r="C5469">
            <v>0</v>
          </cell>
        </row>
        <row r="5470">
          <cell r="A5470" t="e">
            <v>#N/A</v>
          </cell>
          <cell r="C5470">
            <v>0</v>
          </cell>
        </row>
        <row r="5471">
          <cell r="A5471" t="e">
            <v>#N/A</v>
          </cell>
          <cell r="C5471">
            <v>0</v>
          </cell>
        </row>
        <row r="5472">
          <cell r="A5472" t="e">
            <v>#N/A</v>
          </cell>
          <cell r="C5472">
            <v>0</v>
          </cell>
        </row>
        <row r="5473">
          <cell r="A5473" t="e">
            <v>#N/A</v>
          </cell>
          <cell r="C5473">
            <v>0</v>
          </cell>
        </row>
        <row r="5474">
          <cell r="A5474" t="e">
            <v>#N/A</v>
          </cell>
          <cell r="C5474">
            <v>0</v>
          </cell>
        </row>
        <row r="5475">
          <cell r="A5475" t="e">
            <v>#N/A</v>
          </cell>
          <cell r="C5475">
            <v>0</v>
          </cell>
        </row>
        <row r="5476">
          <cell r="A5476" t="e">
            <v>#N/A</v>
          </cell>
          <cell r="C5476">
            <v>0</v>
          </cell>
        </row>
        <row r="5477">
          <cell r="A5477" t="e">
            <v>#N/A</v>
          </cell>
          <cell r="C5477">
            <v>0</v>
          </cell>
        </row>
        <row r="5478">
          <cell r="A5478" t="e">
            <v>#N/A</v>
          </cell>
          <cell r="C5478">
            <v>0</v>
          </cell>
        </row>
        <row r="5479">
          <cell r="A5479" t="e">
            <v>#N/A</v>
          </cell>
          <cell r="C5479">
            <v>0</v>
          </cell>
        </row>
        <row r="5480">
          <cell r="A5480" t="e">
            <v>#N/A</v>
          </cell>
          <cell r="C5480">
            <v>0</v>
          </cell>
        </row>
        <row r="5481">
          <cell r="A5481" t="e">
            <v>#N/A</v>
          </cell>
          <cell r="C5481">
            <v>0</v>
          </cell>
        </row>
        <row r="5482">
          <cell r="A5482" t="e">
            <v>#N/A</v>
          </cell>
          <cell r="C5482">
            <v>0</v>
          </cell>
        </row>
        <row r="5483">
          <cell r="A5483" t="e">
            <v>#N/A</v>
          </cell>
          <cell r="C5483">
            <v>0</v>
          </cell>
        </row>
        <row r="5484">
          <cell r="A5484" t="e">
            <v>#N/A</v>
          </cell>
          <cell r="C5484">
            <v>0</v>
          </cell>
        </row>
        <row r="5485">
          <cell r="A5485" t="e">
            <v>#N/A</v>
          </cell>
          <cell r="C5485">
            <v>0</v>
          </cell>
        </row>
        <row r="5486">
          <cell r="A5486" t="e">
            <v>#N/A</v>
          </cell>
          <cell r="C5486">
            <v>0</v>
          </cell>
        </row>
        <row r="5487">
          <cell r="A5487" t="e">
            <v>#N/A</v>
          </cell>
          <cell r="C5487">
            <v>0</v>
          </cell>
        </row>
        <row r="5488">
          <cell r="A5488" t="e">
            <v>#N/A</v>
          </cell>
          <cell r="C5488">
            <v>0</v>
          </cell>
        </row>
        <row r="5489">
          <cell r="A5489" t="e">
            <v>#N/A</v>
          </cell>
          <cell r="C5489">
            <v>0</v>
          </cell>
        </row>
        <row r="5490">
          <cell r="A5490" t="e">
            <v>#N/A</v>
          </cell>
          <cell r="C5490">
            <v>0</v>
          </cell>
        </row>
        <row r="5491">
          <cell r="A5491" t="e">
            <v>#N/A</v>
          </cell>
          <cell r="C5491">
            <v>0</v>
          </cell>
        </row>
        <row r="5492">
          <cell r="A5492" t="e">
            <v>#N/A</v>
          </cell>
          <cell r="C5492">
            <v>0</v>
          </cell>
        </row>
        <row r="5493">
          <cell r="A5493" t="e">
            <v>#N/A</v>
          </cell>
          <cell r="C5493">
            <v>0</v>
          </cell>
        </row>
        <row r="5494">
          <cell r="A5494" t="e">
            <v>#N/A</v>
          </cell>
          <cell r="C5494">
            <v>0</v>
          </cell>
        </row>
        <row r="5495">
          <cell r="A5495" t="e">
            <v>#N/A</v>
          </cell>
          <cell r="C5495">
            <v>0</v>
          </cell>
        </row>
        <row r="5496">
          <cell r="A5496" t="e">
            <v>#N/A</v>
          </cell>
          <cell r="C5496">
            <v>0</v>
          </cell>
        </row>
        <row r="5497">
          <cell r="A5497" t="e">
            <v>#N/A</v>
          </cell>
          <cell r="C5497">
            <v>0</v>
          </cell>
        </row>
        <row r="5498">
          <cell r="A5498" t="e">
            <v>#N/A</v>
          </cell>
          <cell r="C5498">
            <v>0</v>
          </cell>
        </row>
        <row r="5499">
          <cell r="A5499" t="e">
            <v>#N/A</v>
          </cell>
          <cell r="C5499">
            <v>0</v>
          </cell>
        </row>
        <row r="5500">
          <cell r="A5500" t="e">
            <v>#N/A</v>
          </cell>
          <cell r="C5500">
            <v>0</v>
          </cell>
        </row>
        <row r="5501">
          <cell r="A5501" t="e">
            <v>#N/A</v>
          </cell>
          <cell r="C5501">
            <v>0</v>
          </cell>
        </row>
        <row r="5502">
          <cell r="A5502" t="e">
            <v>#N/A</v>
          </cell>
          <cell r="C5502">
            <v>0</v>
          </cell>
        </row>
        <row r="5503">
          <cell r="A5503" t="e">
            <v>#N/A</v>
          </cell>
          <cell r="C5503">
            <v>0</v>
          </cell>
        </row>
        <row r="5504">
          <cell r="A5504" t="e">
            <v>#N/A</v>
          </cell>
          <cell r="C5504">
            <v>0</v>
          </cell>
        </row>
        <row r="5505">
          <cell r="A5505" t="e">
            <v>#N/A</v>
          </cell>
          <cell r="C5505">
            <v>0</v>
          </cell>
        </row>
        <row r="5506">
          <cell r="A5506" t="e">
            <v>#N/A</v>
          </cell>
          <cell r="C5506">
            <v>0</v>
          </cell>
        </row>
        <row r="5507">
          <cell r="A5507" t="e">
            <v>#N/A</v>
          </cell>
          <cell r="C5507">
            <v>0</v>
          </cell>
        </row>
        <row r="5508">
          <cell r="A5508" t="e">
            <v>#N/A</v>
          </cell>
          <cell r="C5508">
            <v>0</v>
          </cell>
        </row>
        <row r="5509">
          <cell r="A5509" t="e">
            <v>#N/A</v>
          </cell>
          <cell r="C5509">
            <v>0</v>
          </cell>
        </row>
        <row r="5510">
          <cell r="A5510" t="e">
            <v>#N/A</v>
          </cell>
          <cell r="C5510">
            <v>0</v>
          </cell>
        </row>
        <row r="5511">
          <cell r="A5511" t="e">
            <v>#N/A</v>
          </cell>
          <cell r="C5511">
            <v>0</v>
          </cell>
        </row>
        <row r="5512">
          <cell r="A5512" t="e">
            <v>#N/A</v>
          </cell>
          <cell r="C5512">
            <v>0</v>
          </cell>
        </row>
        <row r="5513">
          <cell r="A5513" t="e">
            <v>#N/A</v>
          </cell>
          <cell r="C5513">
            <v>0</v>
          </cell>
        </row>
        <row r="5514">
          <cell r="A5514" t="e">
            <v>#N/A</v>
          </cell>
          <cell r="C5514">
            <v>0</v>
          </cell>
        </row>
        <row r="5515">
          <cell r="A5515" t="e">
            <v>#N/A</v>
          </cell>
          <cell r="C5515">
            <v>0</v>
          </cell>
        </row>
        <row r="5516">
          <cell r="A5516" t="e">
            <v>#N/A</v>
          </cell>
          <cell r="C5516">
            <v>0</v>
          </cell>
        </row>
        <row r="5517">
          <cell r="A5517" t="e">
            <v>#N/A</v>
          </cell>
          <cell r="C5517">
            <v>0</v>
          </cell>
        </row>
        <row r="5518">
          <cell r="A5518" t="e">
            <v>#N/A</v>
          </cell>
          <cell r="C5518">
            <v>0</v>
          </cell>
        </row>
        <row r="5519">
          <cell r="A5519" t="e">
            <v>#N/A</v>
          </cell>
          <cell r="C5519">
            <v>0</v>
          </cell>
        </row>
        <row r="5520">
          <cell r="A5520" t="e">
            <v>#N/A</v>
          </cell>
          <cell r="C5520">
            <v>0</v>
          </cell>
        </row>
        <row r="5521">
          <cell r="A5521" t="e">
            <v>#N/A</v>
          </cell>
          <cell r="C5521">
            <v>0</v>
          </cell>
        </row>
        <row r="5522">
          <cell r="A5522" t="e">
            <v>#N/A</v>
          </cell>
          <cell r="C5522">
            <v>0</v>
          </cell>
        </row>
        <row r="5523">
          <cell r="A5523" t="e">
            <v>#N/A</v>
          </cell>
          <cell r="C5523">
            <v>0</v>
          </cell>
        </row>
        <row r="5524">
          <cell r="A5524" t="e">
            <v>#N/A</v>
          </cell>
          <cell r="C5524">
            <v>0</v>
          </cell>
        </row>
        <row r="5525">
          <cell r="A5525" t="e">
            <v>#N/A</v>
          </cell>
          <cell r="C5525">
            <v>0</v>
          </cell>
        </row>
        <row r="5526">
          <cell r="A5526" t="e">
            <v>#N/A</v>
          </cell>
          <cell r="C5526">
            <v>0</v>
          </cell>
        </row>
        <row r="5527">
          <cell r="A5527" t="e">
            <v>#N/A</v>
          </cell>
          <cell r="C5527">
            <v>0</v>
          </cell>
        </row>
        <row r="5528">
          <cell r="A5528" t="e">
            <v>#N/A</v>
          </cell>
          <cell r="C5528">
            <v>0</v>
          </cell>
        </row>
        <row r="5529">
          <cell r="A5529" t="e">
            <v>#N/A</v>
          </cell>
          <cell r="C5529">
            <v>0</v>
          </cell>
        </row>
        <row r="5530">
          <cell r="A5530" t="e">
            <v>#N/A</v>
          </cell>
          <cell r="C5530">
            <v>0</v>
          </cell>
        </row>
        <row r="5531">
          <cell r="A5531" t="e">
            <v>#N/A</v>
          </cell>
          <cell r="C5531">
            <v>0</v>
          </cell>
        </row>
        <row r="5532">
          <cell r="A5532" t="e">
            <v>#N/A</v>
          </cell>
          <cell r="C5532">
            <v>0</v>
          </cell>
        </row>
        <row r="5533">
          <cell r="A5533" t="e">
            <v>#N/A</v>
          </cell>
          <cell r="C5533">
            <v>0</v>
          </cell>
        </row>
        <row r="5534">
          <cell r="A5534" t="e">
            <v>#N/A</v>
          </cell>
          <cell r="C5534">
            <v>0</v>
          </cell>
        </row>
        <row r="5535">
          <cell r="A5535" t="e">
            <v>#N/A</v>
          </cell>
          <cell r="C5535">
            <v>0</v>
          </cell>
        </row>
        <row r="5536">
          <cell r="A5536" t="e">
            <v>#N/A</v>
          </cell>
          <cell r="C5536">
            <v>0</v>
          </cell>
        </row>
        <row r="5537">
          <cell r="A5537" t="e">
            <v>#N/A</v>
          </cell>
          <cell r="C5537">
            <v>0</v>
          </cell>
        </row>
        <row r="5538">
          <cell r="A5538" t="e">
            <v>#N/A</v>
          </cell>
          <cell r="C5538">
            <v>0</v>
          </cell>
        </row>
        <row r="5539">
          <cell r="A5539" t="e">
            <v>#N/A</v>
          </cell>
          <cell r="C5539">
            <v>0</v>
          </cell>
        </row>
        <row r="5540">
          <cell r="A5540" t="e">
            <v>#N/A</v>
          </cell>
          <cell r="C5540">
            <v>0</v>
          </cell>
        </row>
        <row r="5541">
          <cell r="A5541" t="e">
            <v>#N/A</v>
          </cell>
          <cell r="C5541">
            <v>0</v>
          </cell>
        </row>
        <row r="5542">
          <cell r="A5542" t="e">
            <v>#N/A</v>
          </cell>
          <cell r="C5542">
            <v>0</v>
          </cell>
        </row>
        <row r="5543">
          <cell r="A5543" t="e">
            <v>#N/A</v>
          </cell>
          <cell r="C5543">
            <v>0</v>
          </cell>
        </row>
        <row r="5544">
          <cell r="A5544" t="e">
            <v>#N/A</v>
          </cell>
          <cell r="C5544">
            <v>0</v>
          </cell>
        </row>
        <row r="5545">
          <cell r="A5545" t="e">
            <v>#N/A</v>
          </cell>
          <cell r="C5545">
            <v>0</v>
          </cell>
        </row>
        <row r="5546">
          <cell r="A5546" t="e">
            <v>#N/A</v>
          </cell>
          <cell r="C5546">
            <v>0</v>
          </cell>
        </row>
        <row r="5547">
          <cell r="A5547" t="e">
            <v>#N/A</v>
          </cell>
          <cell r="C5547">
            <v>0</v>
          </cell>
        </row>
        <row r="5548">
          <cell r="A5548" t="e">
            <v>#N/A</v>
          </cell>
          <cell r="C5548">
            <v>0</v>
          </cell>
        </row>
        <row r="5549">
          <cell r="A5549" t="e">
            <v>#N/A</v>
          </cell>
          <cell r="C5549">
            <v>0</v>
          </cell>
        </row>
        <row r="5550">
          <cell r="A5550" t="e">
            <v>#N/A</v>
          </cell>
          <cell r="C5550">
            <v>0</v>
          </cell>
        </row>
        <row r="5551">
          <cell r="A5551" t="e">
            <v>#N/A</v>
          </cell>
          <cell r="C5551">
            <v>0</v>
          </cell>
        </row>
        <row r="5552">
          <cell r="A5552" t="e">
            <v>#N/A</v>
          </cell>
          <cell r="C5552">
            <v>0</v>
          </cell>
        </row>
        <row r="5553">
          <cell r="A5553" t="e">
            <v>#N/A</v>
          </cell>
          <cell r="C5553">
            <v>0</v>
          </cell>
        </row>
        <row r="5554">
          <cell r="A5554" t="e">
            <v>#N/A</v>
          </cell>
          <cell r="C5554">
            <v>0</v>
          </cell>
        </row>
        <row r="5555">
          <cell r="A5555" t="e">
            <v>#N/A</v>
          </cell>
          <cell r="C5555">
            <v>0</v>
          </cell>
        </row>
        <row r="5556">
          <cell r="A5556" t="e">
            <v>#N/A</v>
          </cell>
          <cell r="C5556">
            <v>0</v>
          </cell>
        </row>
        <row r="5557">
          <cell r="A5557" t="e">
            <v>#N/A</v>
          </cell>
          <cell r="C5557">
            <v>0</v>
          </cell>
        </row>
        <row r="5558">
          <cell r="A5558" t="e">
            <v>#N/A</v>
          </cell>
          <cell r="C5558">
            <v>0</v>
          </cell>
        </row>
        <row r="5559">
          <cell r="A5559" t="e">
            <v>#N/A</v>
          </cell>
          <cell r="C5559">
            <v>0</v>
          </cell>
        </row>
        <row r="5560">
          <cell r="A5560" t="e">
            <v>#N/A</v>
          </cell>
          <cell r="C5560">
            <v>0</v>
          </cell>
        </row>
        <row r="5561">
          <cell r="A5561" t="e">
            <v>#N/A</v>
          </cell>
          <cell r="C5561">
            <v>0</v>
          </cell>
        </row>
        <row r="5562">
          <cell r="A5562" t="e">
            <v>#N/A</v>
          </cell>
          <cell r="C5562">
            <v>0</v>
          </cell>
        </row>
        <row r="5563">
          <cell r="A5563" t="e">
            <v>#N/A</v>
          </cell>
          <cell r="C5563">
            <v>0</v>
          </cell>
        </row>
        <row r="5564">
          <cell r="A5564" t="e">
            <v>#N/A</v>
          </cell>
          <cell r="C5564">
            <v>0</v>
          </cell>
        </row>
        <row r="5565">
          <cell r="A5565" t="e">
            <v>#N/A</v>
          </cell>
          <cell r="C5565">
            <v>0</v>
          </cell>
        </row>
        <row r="5566">
          <cell r="A5566" t="e">
            <v>#N/A</v>
          </cell>
          <cell r="C5566">
            <v>0</v>
          </cell>
        </row>
        <row r="5567">
          <cell r="A5567" t="e">
            <v>#N/A</v>
          </cell>
          <cell r="C5567">
            <v>0</v>
          </cell>
        </row>
        <row r="5568">
          <cell r="A5568" t="e">
            <v>#N/A</v>
          </cell>
          <cell r="C5568">
            <v>0</v>
          </cell>
        </row>
        <row r="5569">
          <cell r="A5569" t="e">
            <v>#N/A</v>
          </cell>
          <cell r="C5569">
            <v>0</v>
          </cell>
        </row>
        <row r="5570">
          <cell r="A5570" t="e">
            <v>#N/A</v>
          </cell>
          <cell r="C5570">
            <v>0</v>
          </cell>
        </row>
        <row r="5571">
          <cell r="A5571" t="e">
            <v>#N/A</v>
          </cell>
          <cell r="C5571">
            <v>0</v>
          </cell>
        </row>
        <row r="5572">
          <cell r="A5572" t="e">
            <v>#N/A</v>
          </cell>
          <cell r="C5572">
            <v>0</v>
          </cell>
        </row>
        <row r="5573">
          <cell r="A5573" t="e">
            <v>#N/A</v>
          </cell>
          <cell r="C5573">
            <v>0</v>
          </cell>
        </row>
        <row r="5574">
          <cell r="A5574" t="e">
            <v>#N/A</v>
          </cell>
          <cell r="C5574">
            <v>0</v>
          </cell>
        </row>
        <row r="5575">
          <cell r="A5575" t="e">
            <v>#N/A</v>
          </cell>
          <cell r="C5575">
            <v>0</v>
          </cell>
        </row>
        <row r="5576">
          <cell r="A5576" t="e">
            <v>#N/A</v>
          </cell>
          <cell r="C5576">
            <v>0</v>
          </cell>
        </row>
        <row r="5577">
          <cell r="A5577" t="e">
            <v>#N/A</v>
          </cell>
          <cell r="C5577">
            <v>0</v>
          </cell>
        </row>
        <row r="5578">
          <cell r="A5578" t="e">
            <v>#N/A</v>
          </cell>
          <cell r="C5578">
            <v>0</v>
          </cell>
        </row>
        <row r="5579">
          <cell r="A5579" t="e">
            <v>#N/A</v>
          </cell>
          <cell r="C5579">
            <v>0</v>
          </cell>
        </row>
        <row r="5580">
          <cell r="A5580" t="e">
            <v>#N/A</v>
          </cell>
          <cell r="C5580">
            <v>0</v>
          </cell>
        </row>
        <row r="5581">
          <cell r="A5581" t="e">
            <v>#N/A</v>
          </cell>
          <cell r="C5581">
            <v>0</v>
          </cell>
        </row>
        <row r="5582">
          <cell r="A5582" t="e">
            <v>#N/A</v>
          </cell>
          <cell r="C5582">
            <v>0</v>
          </cell>
        </row>
        <row r="5583">
          <cell r="A5583" t="e">
            <v>#N/A</v>
          </cell>
          <cell r="C5583">
            <v>0</v>
          </cell>
        </row>
        <row r="5584">
          <cell r="A5584" t="e">
            <v>#N/A</v>
          </cell>
          <cell r="C5584">
            <v>0</v>
          </cell>
        </row>
        <row r="5585">
          <cell r="A5585" t="e">
            <v>#N/A</v>
          </cell>
          <cell r="C5585">
            <v>0</v>
          </cell>
        </row>
        <row r="5586">
          <cell r="A5586" t="e">
            <v>#N/A</v>
          </cell>
          <cell r="C5586">
            <v>0</v>
          </cell>
        </row>
        <row r="5587">
          <cell r="A5587" t="e">
            <v>#N/A</v>
          </cell>
          <cell r="C5587">
            <v>0</v>
          </cell>
        </row>
        <row r="5588">
          <cell r="A5588" t="e">
            <v>#N/A</v>
          </cell>
          <cell r="C5588">
            <v>0</v>
          </cell>
        </row>
        <row r="5589">
          <cell r="A5589" t="e">
            <v>#N/A</v>
          </cell>
          <cell r="C5589">
            <v>0</v>
          </cell>
        </row>
        <row r="5590">
          <cell r="A5590" t="e">
            <v>#N/A</v>
          </cell>
          <cell r="C5590">
            <v>0</v>
          </cell>
        </row>
        <row r="5591">
          <cell r="A5591" t="e">
            <v>#N/A</v>
          </cell>
          <cell r="C5591">
            <v>0</v>
          </cell>
        </row>
        <row r="5592">
          <cell r="A5592" t="e">
            <v>#N/A</v>
          </cell>
          <cell r="C5592">
            <v>0</v>
          </cell>
        </row>
        <row r="5593">
          <cell r="A5593" t="e">
            <v>#N/A</v>
          </cell>
          <cell r="C5593">
            <v>0</v>
          </cell>
        </row>
        <row r="5594">
          <cell r="A5594" t="e">
            <v>#N/A</v>
          </cell>
          <cell r="C5594">
            <v>0</v>
          </cell>
        </row>
        <row r="5595">
          <cell r="A5595" t="e">
            <v>#N/A</v>
          </cell>
          <cell r="C5595">
            <v>0</v>
          </cell>
        </row>
        <row r="5596">
          <cell r="A5596" t="e">
            <v>#N/A</v>
          </cell>
          <cell r="C5596">
            <v>0</v>
          </cell>
        </row>
        <row r="5597">
          <cell r="A5597" t="e">
            <v>#N/A</v>
          </cell>
          <cell r="C5597">
            <v>0</v>
          </cell>
        </row>
        <row r="5598">
          <cell r="A5598" t="e">
            <v>#N/A</v>
          </cell>
          <cell r="C5598">
            <v>0</v>
          </cell>
        </row>
        <row r="5599">
          <cell r="A5599" t="e">
            <v>#N/A</v>
          </cell>
          <cell r="C5599">
            <v>0</v>
          </cell>
        </row>
        <row r="5600">
          <cell r="A5600" t="e">
            <v>#N/A</v>
          </cell>
          <cell r="C5600">
            <v>0</v>
          </cell>
        </row>
        <row r="5601">
          <cell r="A5601" t="e">
            <v>#N/A</v>
          </cell>
          <cell r="C5601">
            <v>0</v>
          </cell>
        </row>
        <row r="5602">
          <cell r="A5602" t="e">
            <v>#N/A</v>
          </cell>
          <cell r="C5602">
            <v>0</v>
          </cell>
        </row>
        <row r="5603">
          <cell r="A5603" t="e">
            <v>#N/A</v>
          </cell>
          <cell r="C5603">
            <v>0</v>
          </cell>
        </row>
        <row r="5604">
          <cell r="A5604" t="e">
            <v>#N/A</v>
          </cell>
          <cell r="C5604">
            <v>0</v>
          </cell>
        </row>
        <row r="5605">
          <cell r="A5605" t="e">
            <v>#N/A</v>
          </cell>
          <cell r="C5605">
            <v>0</v>
          </cell>
        </row>
        <row r="5606">
          <cell r="A5606" t="e">
            <v>#N/A</v>
          </cell>
          <cell r="C5606">
            <v>0</v>
          </cell>
        </row>
        <row r="5607">
          <cell r="A5607" t="e">
            <v>#N/A</v>
          </cell>
          <cell r="C5607">
            <v>0</v>
          </cell>
        </row>
        <row r="5608">
          <cell r="A5608" t="e">
            <v>#N/A</v>
          </cell>
          <cell r="C5608">
            <v>0</v>
          </cell>
        </row>
        <row r="5609">
          <cell r="A5609" t="e">
            <v>#N/A</v>
          </cell>
          <cell r="C5609">
            <v>0</v>
          </cell>
        </row>
        <row r="5610">
          <cell r="A5610" t="e">
            <v>#N/A</v>
          </cell>
          <cell r="C5610">
            <v>0</v>
          </cell>
        </row>
        <row r="5611">
          <cell r="A5611" t="e">
            <v>#N/A</v>
          </cell>
          <cell r="C5611">
            <v>0</v>
          </cell>
        </row>
        <row r="5612">
          <cell r="A5612" t="e">
            <v>#N/A</v>
          </cell>
          <cell r="C5612">
            <v>0</v>
          </cell>
        </row>
        <row r="5613">
          <cell r="A5613" t="e">
            <v>#N/A</v>
          </cell>
          <cell r="C5613">
            <v>0</v>
          </cell>
        </row>
        <row r="5614">
          <cell r="A5614" t="e">
            <v>#N/A</v>
          </cell>
          <cell r="C5614">
            <v>0</v>
          </cell>
        </row>
        <row r="5615">
          <cell r="A5615" t="e">
            <v>#N/A</v>
          </cell>
          <cell r="C5615">
            <v>0</v>
          </cell>
        </row>
        <row r="5616">
          <cell r="A5616" t="e">
            <v>#N/A</v>
          </cell>
          <cell r="C5616">
            <v>0</v>
          </cell>
        </row>
        <row r="5617">
          <cell r="A5617" t="e">
            <v>#N/A</v>
          </cell>
          <cell r="C5617">
            <v>0</v>
          </cell>
        </row>
        <row r="5618">
          <cell r="A5618" t="e">
            <v>#N/A</v>
          </cell>
          <cell r="C5618">
            <v>0</v>
          </cell>
        </row>
        <row r="5619">
          <cell r="A5619" t="e">
            <v>#N/A</v>
          </cell>
          <cell r="C5619">
            <v>0</v>
          </cell>
        </row>
        <row r="5620">
          <cell r="A5620" t="e">
            <v>#N/A</v>
          </cell>
          <cell r="C5620">
            <v>0</v>
          </cell>
        </row>
        <row r="5621">
          <cell r="A5621" t="e">
            <v>#N/A</v>
          </cell>
          <cell r="C5621">
            <v>0</v>
          </cell>
        </row>
        <row r="5622">
          <cell r="A5622" t="e">
            <v>#N/A</v>
          </cell>
          <cell r="C5622">
            <v>0</v>
          </cell>
        </row>
        <row r="5623">
          <cell r="A5623" t="e">
            <v>#N/A</v>
          </cell>
          <cell r="C5623">
            <v>0</v>
          </cell>
        </row>
        <row r="5624">
          <cell r="A5624" t="e">
            <v>#N/A</v>
          </cell>
          <cell r="C5624">
            <v>0</v>
          </cell>
        </row>
        <row r="5625">
          <cell r="A5625" t="e">
            <v>#N/A</v>
          </cell>
          <cell r="C5625">
            <v>0</v>
          </cell>
        </row>
        <row r="5626">
          <cell r="A5626" t="e">
            <v>#N/A</v>
          </cell>
          <cell r="C5626">
            <v>0</v>
          </cell>
        </row>
        <row r="5627">
          <cell r="A5627" t="e">
            <v>#N/A</v>
          </cell>
          <cell r="C5627">
            <v>0</v>
          </cell>
        </row>
        <row r="5628">
          <cell r="A5628" t="e">
            <v>#N/A</v>
          </cell>
          <cell r="C5628">
            <v>0</v>
          </cell>
        </row>
        <row r="5629">
          <cell r="A5629" t="e">
            <v>#N/A</v>
          </cell>
          <cell r="C5629">
            <v>0</v>
          </cell>
        </row>
        <row r="5630">
          <cell r="A5630" t="e">
            <v>#N/A</v>
          </cell>
          <cell r="C5630">
            <v>0</v>
          </cell>
        </row>
        <row r="5631">
          <cell r="A5631" t="e">
            <v>#N/A</v>
          </cell>
          <cell r="C5631">
            <v>0</v>
          </cell>
        </row>
        <row r="5632">
          <cell r="A5632" t="e">
            <v>#N/A</v>
          </cell>
          <cell r="C5632">
            <v>0</v>
          </cell>
        </row>
        <row r="5633">
          <cell r="A5633" t="e">
            <v>#N/A</v>
          </cell>
          <cell r="C5633">
            <v>0</v>
          </cell>
        </row>
        <row r="5634">
          <cell r="A5634" t="e">
            <v>#N/A</v>
          </cell>
          <cell r="C5634">
            <v>0</v>
          </cell>
        </row>
        <row r="5635">
          <cell r="A5635" t="e">
            <v>#N/A</v>
          </cell>
          <cell r="C5635">
            <v>0</v>
          </cell>
        </row>
        <row r="5636">
          <cell r="A5636" t="e">
            <v>#N/A</v>
          </cell>
          <cell r="C5636">
            <v>0</v>
          </cell>
        </row>
        <row r="5637">
          <cell r="A5637" t="e">
            <v>#N/A</v>
          </cell>
          <cell r="C5637">
            <v>0</v>
          </cell>
        </row>
        <row r="5638">
          <cell r="A5638" t="e">
            <v>#N/A</v>
          </cell>
          <cell r="C5638">
            <v>0</v>
          </cell>
        </row>
        <row r="5639">
          <cell r="A5639" t="e">
            <v>#N/A</v>
          </cell>
          <cell r="C5639">
            <v>0</v>
          </cell>
        </row>
        <row r="5640">
          <cell r="A5640" t="e">
            <v>#N/A</v>
          </cell>
          <cell r="C5640">
            <v>0</v>
          </cell>
        </row>
        <row r="5641">
          <cell r="A5641" t="e">
            <v>#N/A</v>
          </cell>
          <cell r="C5641">
            <v>0</v>
          </cell>
        </row>
        <row r="5642">
          <cell r="A5642" t="e">
            <v>#N/A</v>
          </cell>
          <cell r="C5642">
            <v>0</v>
          </cell>
        </row>
        <row r="5643">
          <cell r="A5643" t="e">
            <v>#N/A</v>
          </cell>
          <cell r="C5643">
            <v>0</v>
          </cell>
        </row>
        <row r="5644">
          <cell r="A5644" t="e">
            <v>#N/A</v>
          </cell>
          <cell r="C5644">
            <v>0</v>
          </cell>
        </row>
        <row r="5645">
          <cell r="A5645" t="e">
            <v>#N/A</v>
          </cell>
          <cell r="C5645">
            <v>0</v>
          </cell>
        </row>
        <row r="5646">
          <cell r="A5646" t="e">
            <v>#N/A</v>
          </cell>
          <cell r="C5646">
            <v>0</v>
          </cell>
        </row>
        <row r="5647">
          <cell r="A5647" t="e">
            <v>#N/A</v>
          </cell>
          <cell r="C5647">
            <v>0</v>
          </cell>
        </row>
        <row r="5648">
          <cell r="A5648" t="e">
            <v>#N/A</v>
          </cell>
          <cell r="C5648">
            <v>0</v>
          </cell>
        </row>
        <row r="5649">
          <cell r="A5649" t="e">
            <v>#N/A</v>
          </cell>
          <cell r="C5649">
            <v>0</v>
          </cell>
        </row>
        <row r="5650">
          <cell r="A5650" t="e">
            <v>#N/A</v>
          </cell>
          <cell r="C5650">
            <v>0</v>
          </cell>
        </row>
        <row r="5651">
          <cell r="A5651" t="e">
            <v>#N/A</v>
          </cell>
          <cell r="C5651">
            <v>0</v>
          </cell>
        </row>
        <row r="5652">
          <cell r="A5652" t="e">
            <v>#N/A</v>
          </cell>
          <cell r="C5652">
            <v>0</v>
          </cell>
        </row>
        <row r="5653">
          <cell r="A5653" t="e">
            <v>#N/A</v>
          </cell>
          <cell r="C5653">
            <v>0</v>
          </cell>
        </row>
        <row r="5654">
          <cell r="A5654" t="e">
            <v>#N/A</v>
          </cell>
          <cell r="C5654">
            <v>0</v>
          </cell>
        </row>
        <row r="5655">
          <cell r="A5655" t="e">
            <v>#N/A</v>
          </cell>
          <cell r="C5655">
            <v>0</v>
          </cell>
        </row>
        <row r="5656">
          <cell r="A5656" t="e">
            <v>#N/A</v>
          </cell>
          <cell r="C5656">
            <v>0</v>
          </cell>
        </row>
        <row r="5657">
          <cell r="A5657" t="e">
            <v>#N/A</v>
          </cell>
          <cell r="C5657">
            <v>0</v>
          </cell>
        </row>
        <row r="5658">
          <cell r="A5658" t="e">
            <v>#N/A</v>
          </cell>
          <cell r="C5658">
            <v>0</v>
          </cell>
        </row>
        <row r="5659">
          <cell r="A5659" t="e">
            <v>#N/A</v>
          </cell>
          <cell r="C5659">
            <v>0</v>
          </cell>
        </row>
        <row r="5660">
          <cell r="A5660" t="e">
            <v>#N/A</v>
          </cell>
          <cell r="C5660">
            <v>0</v>
          </cell>
        </row>
        <row r="5661">
          <cell r="A5661" t="e">
            <v>#N/A</v>
          </cell>
          <cell r="C5661">
            <v>0</v>
          </cell>
        </row>
        <row r="5662">
          <cell r="A5662" t="e">
            <v>#N/A</v>
          </cell>
          <cell r="C5662">
            <v>0</v>
          </cell>
        </row>
        <row r="5663">
          <cell r="A5663" t="e">
            <v>#N/A</v>
          </cell>
          <cell r="C5663">
            <v>0</v>
          </cell>
        </row>
        <row r="5664">
          <cell r="A5664" t="e">
            <v>#N/A</v>
          </cell>
          <cell r="C5664">
            <v>0</v>
          </cell>
        </row>
        <row r="5665">
          <cell r="A5665" t="e">
            <v>#N/A</v>
          </cell>
          <cell r="C5665">
            <v>0</v>
          </cell>
        </row>
        <row r="5666">
          <cell r="A5666" t="e">
            <v>#N/A</v>
          </cell>
          <cell r="C5666">
            <v>0</v>
          </cell>
        </row>
        <row r="5667">
          <cell r="A5667" t="e">
            <v>#N/A</v>
          </cell>
          <cell r="C5667">
            <v>0</v>
          </cell>
        </row>
        <row r="5668">
          <cell r="A5668" t="e">
            <v>#N/A</v>
          </cell>
          <cell r="C5668">
            <v>0</v>
          </cell>
        </row>
        <row r="5669">
          <cell r="A5669" t="e">
            <v>#N/A</v>
          </cell>
          <cell r="C5669">
            <v>0</v>
          </cell>
        </row>
        <row r="5670">
          <cell r="A5670" t="e">
            <v>#N/A</v>
          </cell>
          <cell r="C5670">
            <v>0</v>
          </cell>
        </row>
        <row r="5671">
          <cell r="A5671" t="e">
            <v>#N/A</v>
          </cell>
          <cell r="C5671">
            <v>0</v>
          </cell>
        </row>
        <row r="5672">
          <cell r="A5672" t="e">
            <v>#N/A</v>
          </cell>
          <cell r="C5672">
            <v>0</v>
          </cell>
        </row>
        <row r="5673">
          <cell r="A5673" t="e">
            <v>#N/A</v>
          </cell>
          <cell r="C5673">
            <v>0</v>
          </cell>
        </row>
        <row r="5674">
          <cell r="A5674" t="e">
            <v>#N/A</v>
          </cell>
          <cell r="C5674">
            <v>0</v>
          </cell>
        </row>
        <row r="5675">
          <cell r="A5675" t="e">
            <v>#N/A</v>
          </cell>
          <cell r="C5675">
            <v>0</v>
          </cell>
        </row>
        <row r="5676">
          <cell r="A5676" t="e">
            <v>#N/A</v>
          </cell>
          <cell r="C5676">
            <v>0</v>
          </cell>
        </row>
        <row r="5677">
          <cell r="A5677" t="e">
            <v>#N/A</v>
          </cell>
          <cell r="C5677">
            <v>0</v>
          </cell>
        </row>
        <row r="5678">
          <cell r="A5678" t="e">
            <v>#N/A</v>
          </cell>
          <cell r="C5678">
            <v>0</v>
          </cell>
        </row>
        <row r="5679">
          <cell r="A5679" t="e">
            <v>#N/A</v>
          </cell>
          <cell r="C5679">
            <v>0</v>
          </cell>
        </row>
        <row r="5680">
          <cell r="A5680" t="e">
            <v>#N/A</v>
          </cell>
          <cell r="C5680">
            <v>0</v>
          </cell>
        </row>
        <row r="5681">
          <cell r="A5681" t="e">
            <v>#N/A</v>
          </cell>
          <cell r="C5681">
            <v>0</v>
          </cell>
        </row>
        <row r="5682">
          <cell r="A5682" t="e">
            <v>#N/A</v>
          </cell>
          <cell r="C5682">
            <v>0</v>
          </cell>
        </row>
        <row r="5683">
          <cell r="A5683" t="e">
            <v>#N/A</v>
          </cell>
          <cell r="C5683">
            <v>0</v>
          </cell>
        </row>
        <row r="5684">
          <cell r="A5684" t="e">
            <v>#N/A</v>
          </cell>
          <cell r="C5684">
            <v>0</v>
          </cell>
        </row>
        <row r="5685">
          <cell r="A5685" t="e">
            <v>#N/A</v>
          </cell>
          <cell r="C5685">
            <v>0</v>
          </cell>
        </row>
        <row r="5686">
          <cell r="A5686" t="e">
            <v>#N/A</v>
          </cell>
          <cell r="C5686">
            <v>0</v>
          </cell>
        </row>
        <row r="5687">
          <cell r="A5687" t="e">
            <v>#N/A</v>
          </cell>
          <cell r="C5687">
            <v>0</v>
          </cell>
        </row>
        <row r="5688">
          <cell r="A5688" t="e">
            <v>#N/A</v>
          </cell>
          <cell r="C5688">
            <v>0</v>
          </cell>
        </row>
        <row r="5689">
          <cell r="A5689" t="e">
            <v>#N/A</v>
          </cell>
          <cell r="C5689">
            <v>0</v>
          </cell>
        </row>
        <row r="5690">
          <cell r="A5690" t="e">
            <v>#N/A</v>
          </cell>
          <cell r="C5690">
            <v>0</v>
          </cell>
        </row>
        <row r="5691">
          <cell r="A5691" t="e">
            <v>#N/A</v>
          </cell>
          <cell r="C5691">
            <v>0</v>
          </cell>
        </row>
        <row r="5692">
          <cell r="A5692" t="e">
            <v>#N/A</v>
          </cell>
          <cell r="C5692">
            <v>0</v>
          </cell>
        </row>
        <row r="5693">
          <cell r="A5693" t="e">
            <v>#N/A</v>
          </cell>
          <cell r="C5693">
            <v>0</v>
          </cell>
        </row>
        <row r="5694">
          <cell r="A5694" t="e">
            <v>#N/A</v>
          </cell>
          <cell r="C5694">
            <v>0</v>
          </cell>
        </row>
        <row r="5695">
          <cell r="A5695" t="e">
            <v>#N/A</v>
          </cell>
          <cell r="C5695">
            <v>0</v>
          </cell>
        </row>
        <row r="5696">
          <cell r="A5696" t="e">
            <v>#N/A</v>
          </cell>
          <cell r="C5696">
            <v>0</v>
          </cell>
        </row>
        <row r="5697">
          <cell r="A5697" t="e">
            <v>#N/A</v>
          </cell>
          <cell r="C5697">
            <v>0</v>
          </cell>
        </row>
        <row r="5698">
          <cell r="A5698" t="e">
            <v>#N/A</v>
          </cell>
          <cell r="C5698">
            <v>0</v>
          </cell>
        </row>
        <row r="5699">
          <cell r="A5699" t="e">
            <v>#N/A</v>
          </cell>
          <cell r="C5699">
            <v>0</v>
          </cell>
        </row>
        <row r="5700">
          <cell r="A5700" t="e">
            <v>#N/A</v>
          </cell>
          <cell r="C5700">
            <v>0</v>
          </cell>
        </row>
        <row r="5701">
          <cell r="A5701" t="e">
            <v>#N/A</v>
          </cell>
          <cell r="C5701">
            <v>0</v>
          </cell>
        </row>
        <row r="5702">
          <cell r="A5702" t="e">
            <v>#N/A</v>
          </cell>
          <cell r="C5702">
            <v>0</v>
          </cell>
        </row>
        <row r="5703">
          <cell r="A5703" t="e">
            <v>#N/A</v>
          </cell>
          <cell r="C5703">
            <v>0</v>
          </cell>
        </row>
        <row r="5704">
          <cell r="A5704" t="e">
            <v>#N/A</v>
          </cell>
          <cell r="C5704">
            <v>0</v>
          </cell>
        </row>
        <row r="5705">
          <cell r="A5705" t="e">
            <v>#N/A</v>
          </cell>
          <cell r="C5705">
            <v>0</v>
          </cell>
        </row>
        <row r="5706">
          <cell r="A5706" t="e">
            <v>#N/A</v>
          </cell>
          <cell r="C5706">
            <v>0</v>
          </cell>
        </row>
        <row r="5707">
          <cell r="A5707" t="e">
            <v>#N/A</v>
          </cell>
          <cell r="C5707">
            <v>0</v>
          </cell>
        </row>
        <row r="5708">
          <cell r="A5708" t="e">
            <v>#N/A</v>
          </cell>
          <cell r="C5708">
            <v>0</v>
          </cell>
        </row>
        <row r="5709">
          <cell r="A5709" t="e">
            <v>#N/A</v>
          </cell>
          <cell r="C5709">
            <v>0</v>
          </cell>
        </row>
        <row r="5710">
          <cell r="A5710" t="e">
            <v>#N/A</v>
          </cell>
          <cell r="C5710">
            <v>0</v>
          </cell>
        </row>
        <row r="5711">
          <cell r="A5711" t="e">
            <v>#N/A</v>
          </cell>
          <cell r="C5711">
            <v>0</v>
          </cell>
        </row>
        <row r="5712">
          <cell r="A5712" t="e">
            <v>#N/A</v>
          </cell>
          <cell r="C5712">
            <v>0</v>
          </cell>
        </row>
        <row r="5713">
          <cell r="A5713" t="e">
            <v>#N/A</v>
          </cell>
          <cell r="C5713">
            <v>0</v>
          </cell>
        </row>
        <row r="5714">
          <cell r="A5714" t="e">
            <v>#N/A</v>
          </cell>
          <cell r="C5714">
            <v>0</v>
          </cell>
        </row>
        <row r="5715">
          <cell r="A5715" t="e">
            <v>#N/A</v>
          </cell>
          <cell r="C5715">
            <v>0</v>
          </cell>
        </row>
        <row r="5716">
          <cell r="A5716" t="e">
            <v>#N/A</v>
          </cell>
          <cell r="C5716">
            <v>0</v>
          </cell>
        </row>
        <row r="5717">
          <cell r="A5717" t="e">
            <v>#N/A</v>
          </cell>
          <cell r="C5717">
            <v>0</v>
          </cell>
        </row>
        <row r="5718">
          <cell r="A5718" t="e">
            <v>#N/A</v>
          </cell>
          <cell r="C5718">
            <v>0</v>
          </cell>
        </row>
        <row r="5719">
          <cell r="A5719" t="e">
            <v>#N/A</v>
          </cell>
          <cell r="C5719">
            <v>0</v>
          </cell>
        </row>
        <row r="5720">
          <cell r="A5720" t="e">
            <v>#N/A</v>
          </cell>
          <cell r="C5720">
            <v>0</v>
          </cell>
        </row>
        <row r="5721">
          <cell r="A5721" t="e">
            <v>#N/A</v>
          </cell>
          <cell r="C5721">
            <v>0</v>
          </cell>
        </row>
        <row r="5722">
          <cell r="A5722" t="e">
            <v>#N/A</v>
          </cell>
          <cell r="C5722">
            <v>0</v>
          </cell>
        </row>
        <row r="5723">
          <cell r="A5723" t="e">
            <v>#N/A</v>
          </cell>
          <cell r="C5723">
            <v>0</v>
          </cell>
        </row>
        <row r="5724">
          <cell r="A5724" t="e">
            <v>#N/A</v>
          </cell>
          <cell r="C5724">
            <v>0</v>
          </cell>
        </row>
        <row r="5725">
          <cell r="A5725" t="e">
            <v>#N/A</v>
          </cell>
          <cell r="C5725">
            <v>0</v>
          </cell>
        </row>
        <row r="5726">
          <cell r="A5726" t="e">
            <v>#N/A</v>
          </cell>
          <cell r="C5726">
            <v>0</v>
          </cell>
        </row>
        <row r="5727">
          <cell r="A5727" t="e">
            <v>#N/A</v>
          </cell>
          <cell r="C5727">
            <v>0</v>
          </cell>
        </row>
        <row r="5728">
          <cell r="A5728" t="e">
            <v>#N/A</v>
          </cell>
          <cell r="C5728">
            <v>0</v>
          </cell>
        </row>
        <row r="5729">
          <cell r="A5729" t="e">
            <v>#N/A</v>
          </cell>
          <cell r="C5729">
            <v>0</v>
          </cell>
        </row>
        <row r="5730">
          <cell r="A5730" t="e">
            <v>#N/A</v>
          </cell>
          <cell r="C5730">
            <v>0</v>
          </cell>
        </row>
        <row r="5731">
          <cell r="A5731" t="e">
            <v>#N/A</v>
          </cell>
          <cell r="C5731">
            <v>0</v>
          </cell>
        </row>
        <row r="5732">
          <cell r="A5732" t="e">
            <v>#N/A</v>
          </cell>
          <cell r="C5732">
            <v>0</v>
          </cell>
        </row>
        <row r="5733">
          <cell r="A5733" t="e">
            <v>#N/A</v>
          </cell>
          <cell r="C5733">
            <v>0</v>
          </cell>
        </row>
        <row r="5734">
          <cell r="A5734" t="e">
            <v>#N/A</v>
          </cell>
          <cell r="C5734">
            <v>0</v>
          </cell>
        </row>
        <row r="5735">
          <cell r="A5735" t="e">
            <v>#N/A</v>
          </cell>
          <cell r="C5735">
            <v>0</v>
          </cell>
        </row>
        <row r="5736">
          <cell r="A5736" t="e">
            <v>#N/A</v>
          </cell>
          <cell r="C5736">
            <v>0</v>
          </cell>
        </row>
        <row r="5737">
          <cell r="A5737" t="e">
            <v>#N/A</v>
          </cell>
          <cell r="C5737">
            <v>0</v>
          </cell>
        </row>
        <row r="5738">
          <cell r="A5738" t="e">
            <v>#N/A</v>
          </cell>
          <cell r="C5738">
            <v>0</v>
          </cell>
        </row>
        <row r="5739">
          <cell r="A5739" t="e">
            <v>#N/A</v>
          </cell>
          <cell r="C5739">
            <v>0</v>
          </cell>
        </row>
        <row r="5740">
          <cell r="A5740" t="e">
            <v>#N/A</v>
          </cell>
          <cell r="C5740">
            <v>0</v>
          </cell>
        </row>
        <row r="5741">
          <cell r="A5741" t="e">
            <v>#N/A</v>
          </cell>
          <cell r="C5741">
            <v>0</v>
          </cell>
        </row>
        <row r="5742">
          <cell r="A5742" t="e">
            <v>#N/A</v>
          </cell>
          <cell r="C5742">
            <v>0</v>
          </cell>
        </row>
        <row r="5743">
          <cell r="A5743" t="e">
            <v>#N/A</v>
          </cell>
          <cell r="C5743">
            <v>0</v>
          </cell>
        </row>
        <row r="5744">
          <cell r="A5744" t="e">
            <v>#N/A</v>
          </cell>
          <cell r="C5744">
            <v>0</v>
          </cell>
        </row>
        <row r="5745">
          <cell r="A5745" t="e">
            <v>#N/A</v>
          </cell>
          <cell r="C5745">
            <v>0</v>
          </cell>
        </row>
        <row r="5746">
          <cell r="A5746" t="e">
            <v>#N/A</v>
          </cell>
          <cell r="C5746">
            <v>0</v>
          </cell>
        </row>
        <row r="5747">
          <cell r="A5747" t="e">
            <v>#N/A</v>
          </cell>
          <cell r="C5747">
            <v>0</v>
          </cell>
        </row>
        <row r="5748">
          <cell r="A5748" t="e">
            <v>#N/A</v>
          </cell>
          <cell r="C5748">
            <v>0</v>
          </cell>
        </row>
        <row r="5749">
          <cell r="A5749" t="e">
            <v>#N/A</v>
          </cell>
          <cell r="C5749">
            <v>0</v>
          </cell>
        </row>
        <row r="5750">
          <cell r="A5750" t="e">
            <v>#N/A</v>
          </cell>
          <cell r="C5750">
            <v>0</v>
          </cell>
        </row>
        <row r="5751">
          <cell r="A5751" t="e">
            <v>#N/A</v>
          </cell>
          <cell r="C5751">
            <v>0</v>
          </cell>
        </row>
        <row r="5752">
          <cell r="A5752" t="e">
            <v>#N/A</v>
          </cell>
          <cell r="C5752">
            <v>0</v>
          </cell>
        </row>
        <row r="5753">
          <cell r="A5753" t="e">
            <v>#N/A</v>
          </cell>
          <cell r="C5753">
            <v>0</v>
          </cell>
        </row>
        <row r="5754">
          <cell r="A5754" t="e">
            <v>#N/A</v>
          </cell>
          <cell r="C5754">
            <v>0</v>
          </cell>
        </row>
        <row r="5755">
          <cell r="A5755" t="e">
            <v>#N/A</v>
          </cell>
          <cell r="C5755">
            <v>0</v>
          </cell>
        </row>
        <row r="5756">
          <cell r="A5756" t="e">
            <v>#N/A</v>
          </cell>
          <cell r="C5756">
            <v>0</v>
          </cell>
        </row>
        <row r="5757">
          <cell r="A5757" t="e">
            <v>#N/A</v>
          </cell>
          <cell r="C5757">
            <v>0</v>
          </cell>
        </row>
        <row r="5758">
          <cell r="A5758" t="e">
            <v>#N/A</v>
          </cell>
          <cell r="C5758">
            <v>0</v>
          </cell>
        </row>
        <row r="5759">
          <cell r="A5759" t="e">
            <v>#N/A</v>
          </cell>
          <cell r="C5759">
            <v>0</v>
          </cell>
        </row>
        <row r="5760">
          <cell r="A5760" t="e">
            <v>#N/A</v>
          </cell>
          <cell r="C5760">
            <v>0</v>
          </cell>
        </row>
        <row r="5761">
          <cell r="A5761" t="e">
            <v>#N/A</v>
          </cell>
          <cell r="C5761">
            <v>0</v>
          </cell>
        </row>
        <row r="5762">
          <cell r="A5762" t="e">
            <v>#N/A</v>
          </cell>
          <cell r="C5762">
            <v>0</v>
          </cell>
        </row>
        <row r="5763">
          <cell r="A5763" t="e">
            <v>#N/A</v>
          </cell>
          <cell r="C5763">
            <v>0</v>
          </cell>
        </row>
        <row r="5764">
          <cell r="A5764" t="e">
            <v>#N/A</v>
          </cell>
          <cell r="C5764">
            <v>0</v>
          </cell>
        </row>
        <row r="5765">
          <cell r="A5765" t="e">
            <v>#N/A</v>
          </cell>
          <cell r="C5765">
            <v>0</v>
          </cell>
        </row>
        <row r="5766">
          <cell r="A5766" t="e">
            <v>#N/A</v>
          </cell>
          <cell r="C5766">
            <v>0</v>
          </cell>
        </row>
        <row r="5767">
          <cell r="A5767" t="e">
            <v>#N/A</v>
          </cell>
          <cell r="C5767">
            <v>0</v>
          </cell>
        </row>
        <row r="5768">
          <cell r="A5768" t="e">
            <v>#N/A</v>
          </cell>
          <cell r="C5768">
            <v>0</v>
          </cell>
        </row>
        <row r="5769">
          <cell r="A5769" t="e">
            <v>#N/A</v>
          </cell>
          <cell r="C5769">
            <v>0</v>
          </cell>
        </row>
        <row r="5770">
          <cell r="A5770" t="e">
            <v>#N/A</v>
          </cell>
          <cell r="C5770">
            <v>0</v>
          </cell>
        </row>
        <row r="5771">
          <cell r="A5771" t="e">
            <v>#N/A</v>
          </cell>
          <cell r="C5771">
            <v>0</v>
          </cell>
        </row>
        <row r="5772">
          <cell r="A5772" t="e">
            <v>#N/A</v>
          </cell>
          <cell r="C5772">
            <v>0</v>
          </cell>
        </row>
        <row r="5773">
          <cell r="A5773" t="e">
            <v>#N/A</v>
          </cell>
          <cell r="C5773">
            <v>0</v>
          </cell>
        </row>
        <row r="5774">
          <cell r="A5774" t="e">
            <v>#N/A</v>
          </cell>
          <cell r="C5774">
            <v>0</v>
          </cell>
        </row>
        <row r="5775">
          <cell r="A5775" t="e">
            <v>#N/A</v>
          </cell>
          <cell r="C5775">
            <v>0</v>
          </cell>
        </row>
        <row r="5776">
          <cell r="A5776" t="e">
            <v>#N/A</v>
          </cell>
          <cell r="C5776">
            <v>0</v>
          </cell>
        </row>
        <row r="5777">
          <cell r="A5777" t="e">
            <v>#N/A</v>
          </cell>
          <cell r="C5777">
            <v>0</v>
          </cell>
        </row>
        <row r="5778">
          <cell r="A5778" t="e">
            <v>#N/A</v>
          </cell>
          <cell r="C5778">
            <v>0</v>
          </cell>
        </row>
        <row r="5779">
          <cell r="A5779" t="e">
            <v>#N/A</v>
          </cell>
          <cell r="C5779">
            <v>0</v>
          </cell>
        </row>
        <row r="5780">
          <cell r="A5780" t="e">
            <v>#N/A</v>
          </cell>
          <cell r="C5780">
            <v>0</v>
          </cell>
        </row>
        <row r="5781">
          <cell r="A5781" t="e">
            <v>#N/A</v>
          </cell>
          <cell r="C5781">
            <v>0</v>
          </cell>
        </row>
        <row r="5782">
          <cell r="A5782" t="e">
            <v>#N/A</v>
          </cell>
          <cell r="C5782">
            <v>0</v>
          </cell>
        </row>
        <row r="5783">
          <cell r="A5783" t="e">
            <v>#N/A</v>
          </cell>
          <cell r="C5783">
            <v>0</v>
          </cell>
        </row>
        <row r="5784">
          <cell r="A5784" t="e">
            <v>#N/A</v>
          </cell>
          <cell r="C5784">
            <v>0</v>
          </cell>
        </row>
        <row r="5785">
          <cell r="A5785" t="e">
            <v>#N/A</v>
          </cell>
          <cell r="C5785">
            <v>0</v>
          </cell>
        </row>
        <row r="5786">
          <cell r="A5786" t="e">
            <v>#N/A</v>
          </cell>
          <cell r="C5786">
            <v>0</v>
          </cell>
        </row>
        <row r="5787">
          <cell r="A5787" t="e">
            <v>#N/A</v>
          </cell>
          <cell r="C5787">
            <v>0</v>
          </cell>
        </row>
        <row r="5788">
          <cell r="A5788" t="e">
            <v>#N/A</v>
          </cell>
          <cell r="C5788">
            <v>0</v>
          </cell>
        </row>
        <row r="5789">
          <cell r="A5789" t="e">
            <v>#N/A</v>
          </cell>
          <cell r="C5789">
            <v>0</v>
          </cell>
        </row>
        <row r="5790">
          <cell r="A5790" t="e">
            <v>#N/A</v>
          </cell>
          <cell r="C5790">
            <v>0</v>
          </cell>
        </row>
        <row r="5791">
          <cell r="A5791" t="e">
            <v>#N/A</v>
          </cell>
          <cell r="C5791">
            <v>0</v>
          </cell>
        </row>
        <row r="5792">
          <cell r="A5792" t="e">
            <v>#N/A</v>
          </cell>
          <cell r="C5792">
            <v>0</v>
          </cell>
        </row>
        <row r="5793">
          <cell r="A5793" t="e">
            <v>#N/A</v>
          </cell>
          <cell r="C5793">
            <v>0</v>
          </cell>
        </row>
        <row r="5794">
          <cell r="A5794" t="e">
            <v>#N/A</v>
          </cell>
          <cell r="C5794">
            <v>0</v>
          </cell>
        </row>
        <row r="5795">
          <cell r="A5795" t="e">
            <v>#N/A</v>
          </cell>
          <cell r="C5795">
            <v>0</v>
          </cell>
        </row>
        <row r="5796">
          <cell r="A5796" t="e">
            <v>#N/A</v>
          </cell>
          <cell r="C5796">
            <v>0</v>
          </cell>
        </row>
        <row r="5797">
          <cell r="A5797" t="e">
            <v>#N/A</v>
          </cell>
          <cell r="C5797">
            <v>0</v>
          </cell>
        </row>
        <row r="5798">
          <cell r="A5798" t="e">
            <v>#N/A</v>
          </cell>
          <cell r="C5798">
            <v>0</v>
          </cell>
        </row>
        <row r="5799">
          <cell r="A5799" t="e">
            <v>#N/A</v>
          </cell>
          <cell r="C5799">
            <v>0</v>
          </cell>
        </row>
        <row r="5800">
          <cell r="A5800" t="e">
            <v>#N/A</v>
          </cell>
          <cell r="C5800">
            <v>0</v>
          </cell>
        </row>
        <row r="5801">
          <cell r="A5801" t="e">
            <v>#N/A</v>
          </cell>
          <cell r="C5801">
            <v>0</v>
          </cell>
        </row>
        <row r="5802">
          <cell r="A5802" t="e">
            <v>#N/A</v>
          </cell>
          <cell r="C5802">
            <v>0</v>
          </cell>
        </row>
        <row r="5803">
          <cell r="A5803" t="e">
            <v>#N/A</v>
          </cell>
          <cell r="C5803">
            <v>0</v>
          </cell>
        </row>
        <row r="5804">
          <cell r="A5804" t="e">
            <v>#N/A</v>
          </cell>
          <cell r="C5804">
            <v>0</v>
          </cell>
        </row>
        <row r="5805">
          <cell r="A5805" t="e">
            <v>#N/A</v>
          </cell>
          <cell r="C5805">
            <v>0</v>
          </cell>
        </row>
        <row r="5806">
          <cell r="A5806" t="e">
            <v>#N/A</v>
          </cell>
          <cell r="C5806">
            <v>0</v>
          </cell>
        </row>
        <row r="5807">
          <cell r="A5807" t="e">
            <v>#N/A</v>
          </cell>
          <cell r="C5807">
            <v>0</v>
          </cell>
        </row>
        <row r="5808">
          <cell r="A5808" t="e">
            <v>#N/A</v>
          </cell>
          <cell r="C5808">
            <v>0</v>
          </cell>
        </row>
        <row r="5809">
          <cell r="A5809" t="e">
            <v>#N/A</v>
          </cell>
          <cell r="C5809">
            <v>0</v>
          </cell>
        </row>
        <row r="5810">
          <cell r="A5810" t="e">
            <v>#N/A</v>
          </cell>
          <cell r="C5810">
            <v>0</v>
          </cell>
        </row>
        <row r="5811">
          <cell r="A5811" t="e">
            <v>#N/A</v>
          </cell>
          <cell r="C5811">
            <v>0</v>
          </cell>
        </row>
        <row r="5812">
          <cell r="A5812" t="e">
            <v>#N/A</v>
          </cell>
          <cell r="C5812">
            <v>0</v>
          </cell>
        </row>
        <row r="5813">
          <cell r="A5813" t="e">
            <v>#N/A</v>
          </cell>
          <cell r="C5813">
            <v>0</v>
          </cell>
        </row>
        <row r="5814">
          <cell r="A5814" t="e">
            <v>#N/A</v>
          </cell>
          <cell r="C5814">
            <v>0</v>
          </cell>
        </row>
        <row r="5815">
          <cell r="A5815" t="e">
            <v>#N/A</v>
          </cell>
          <cell r="C5815">
            <v>0</v>
          </cell>
        </row>
        <row r="5816">
          <cell r="A5816" t="e">
            <v>#N/A</v>
          </cell>
          <cell r="C5816">
            <v>0</v>
          </cell>
        </row>
        <row r="5817">
          <cell r="A5817" t="e">
            <v>#N/A</v>
          </cell>
          <cell r="C5817">
            <v>0</v>
          </cell>
        </row>
        <row r="5818">
          <cell r="A5818" t="e">
            <v>#N/A</v>
          </cell>
          <cell r="C5818">
            <v>0</v>
          </cell>
        </row>
        <row r="5819">
          <cell r="A5819" t="e">
            <v>#N/A</v>
          </cell>
          <cell r="C5819">
            <v>0</v>
          </cell>
        </row>
        <row r="5820">
          <cell r="A5820" t="e">
            <v>#N/A</v>
          </cell>
          <cell r="C5820">
            <v>0</v>
          </cell>
        </row>
        <row r="5821">
          <cell r="A5821" t="e">
            <v>#N/A</v>
          </cell>
          <cell r="C5821">
            <v>0</v>
          </cell>
        </row>
        <row r="5822">
          <cell r="A5822" t="e">
            <v>#N/A</v>
          </cell>
          <cell r="C5822">
            <v>0</v>
          </cell>
        </row>
        <row r="5823">
          <cell r="A5823" t="e">
            <v>#N/A</v>
          </cell>
          <cell r="C5823">
            <v>0</v>
          </cell>
        </row>
        <row r="5824">
          <cell r="A5824" t="e">
            <v>#N/A</v>
          </cell>
          <cell r="C5824">
            <v>0</v>
          </cell>
        </row>
        <row r="5825">
          <cell r="A5825" t="e">
            <v>#N/A</v>
          </cell>
          <cell r="C5825">
            <v>0</v>
          </cell>
        </row>
        <row r="5826">
          <cell r="A5826" t="e">
            <v>#N/A</v>
          </cell>
          <cell r="C5826">
            <v>0</v>
          </cell>
        </row>
        <row r="5827">
          <cell r="A5827" t="e">
            <v>#N/A</v>
          </cell>
          <cell r="C5827">
            <v>0</v>
          </cell>
        </row>
        <row r="5828">
          <cell r="A5828" t="e">
            <v>#N/A</v>
          </cell>
          <cell r="C5828">
            <v>0</v>
          </cell>
        </row>
        <row r="5829">
          <cell r="A5829" t="e">
            <v>#N/A</v>
          </cell>
          <cell r="C5829">
            <v>0</v>
          </cell>
        </row>
        <row r="5830">
          <cell r="A5830" t="e">
            <v>#N/A</v>
          </cell>
          <cell r="C5830">
            <v>0</v>
          </cell>
        </row>
        <row r="5831">
          <cell r="A5831" t="e">
            <v>#N/A</v>
          </cell>
          <cell r="C5831">
            <v>0</v>
          </cell>
        </row>
        <row r="5832">
          <cell r="A5832" t="e">
            <v>#N/A</v>
          </cell>
          <cell r="C5832">
            <v>0</v>
          </cell>
        </row>
        <row r="5833">
          <cell r="A5833" t="e">
            <v>#N/A</v>
          </cell>
          <cell r="C5833">
            <v>0</v>
          </cell>
        </row>
        <row r="5834">
          <cell r="A5834" t="e">
            <v>#N/A</v>
          </cell>
          <cell r="C5834">
            <v>0</v>
          </cell>
        </row>
        <row r="5835">
          <cell r="A5835" t="e">
            <v>#N/A</v>
          </cell>
          <cell r="C5835">
            <v>0</v>
          </cell>
        </row>
        <row r="5836">
          <cell r="A5836" t="e">
            <v>#N/A</v>
          </cell>
          <cell r="C5836">
            <v>0</v>
          </cell>
        </row>
        <row r="5837">
          <cell r="A5837" t="e">
            <v>#N/A</v>
          </cell>
          <cell r="C5837">
            <v>0</v>
          </cell>
        </row>
        <row r="5838">
          <cell r="A5838" t="e">
            <v>#N/A</v>
          </cell>
          <cell r="C5838">
            <v>0</v>
          </cell>
        </row>
        <row r="5839">
          <cell r="A5839" t="e">
            <v>#N/A</v>
          </cell>
          <cell r="C5839">
            <v>0</v>
          </cell>
        </row>
        <row r="5840">
          <cell r="A5840" t="e">
            <v>#N/A</v>
          </cell>
          <cell r="C5840">
            <v>0</v>
          </cell>
        </row>
        <row r="5841">
          <cell r="A5841" t="e">
            <v>#N/A</v>
          </cell>
          <cell r="C5841">
            <v>0</v>
          </cell>
        </row>
        <row r="5842">
          <cell r="A5842" t="e">
            <v>#N/A</v>
          </cell>
          <cell r="C5842">
            <v>0</v>
          </cell>
        </row>
        <row r="5843">
          <cell r="A5843" t="e">
            <v>#N/A</v>
          </cell>
          <cell r="C5843">
            <v>0</v>
          </cell>
        </row>
        <row r="5844">
          <cell r="A5844" t="e">
            <v>#N/A</v>
          </cell>
          <cell r="C5844">
            <v>0</v>
          </cell>
        </row>
        <row r="5845">
          <cell r="A5845" t="e">
            <v>#N/A</v>
          </cell>
          <cell r="C5845">
            <v>0</v>
          </cell>
        </row>
        <row r="5846">
          <cell r="A5846" t="e">
            <v>#N/A</v>
          </cell>
          <cell r="C5846">
            <v>0</v>
          </cell>
        </row>
        <row r="5847">
          <cell r="A5847" t="e">
            <v>#N/A</v>
          </cell>
          <cell r="C5847">
            <v>0</v>
          </cell>
        </row>
        <row r="5848">
          <cell r="A5848" t="e">
            <v>#N/A</v>
          </cell>
          <cell r="C5848">
            <v>0</v>
          </cell>
        </row>
        <row r="5849">
          <cell r="A5849" t="e">
            <v>#N/A</v>
          </cell>
          <cell r="C5849">
            <v>0</v>
          </cell>
        </row>
        <row r="5850">
          <cell r="A5850" t="e">
            <v>#N/A</v>
          </cell>
          <cell r="C5850">
            <v>0</v>
          </cell>
        </row>
        <row r="5851">
          <cell r="A5851" t="e">
            <v>#N/A</v>
          </cell>
          <cell r="C5851">
            <v>0</v>
          </cell>
        </row>
        <row r="5852">
          <cell r="A5852" t="e">
            <v>#N/A</v>
          </cell>
          <cell r="C5852">
            <v>0</v>
          </cell>
        </row>
        <row r="5853">
          <cell r="A5853" t="e">
            <v>#N/A</v>
          </cell>
          <cell r="C5853">
            <v>0</v>
          </cell>
        </row>
        <row r="5854">
          <cell r="A5854" t="e">
            <v>#N/A</v>
          </cell>
          <cell r="C5854">
            <v>0</v>
          </cell>
        </row>
        <row r="5855">
          <cell r="A5855" t="e">
            <v>#N/A</v>
          </cell>
          <cell r="C5855">
            <v>0</v>
          </cell>
        </row>
        <row r="5856">
          <cell r="A5856" t="e">
            <v>#N/A</v>
          </cell>
          <cell r="C5856">
            <v>0</v>
          </cell>
        </row>
        <row r="5857">
          <cell r="A5857" t="e">
            <v>#N/A</v>
          </cell>
          <cell r="C5857">
            <v>0</v>
          </cell>
        </row>
        <row r="5858">
          <cell r="A5858" t="e">
            <v>#N/A</v>
          </cell>
          <cell r="C5858">
            <v>0</v>
          </cell>
        </row>
        <row r="5859">
          <cell r="A5859" t="e">
            <v>#N/A</v>
          </cell>
          <cell r="C5859">
            <v>0</v>
          </cell>
        </row>
        <row r="5860">
          <cell r="A5860" t="e">
            <v>#N/A</v>
          </cell>
          <cell r="C5860">
            <v>0</v>
          </cell>
        </row>
        <row r="5861">
          <cell r="A5861" t="e">
            <v>#N/A</v>
          </cell>
          <cell r="C5861">
            <v>0</v>
          </cell>
        </row>
        <row r="5862">
          <cell r="A5862" t="e">
            <v>#N/A</v>
          </cell>
          <cell r="C5862">
            <v>0</v>
          </cell>
        </row>
        <row r="5863">
          <cell r="A5863" t="e">
            <v>#N/A</v>
          </cell>
          <cell r="C5863">
            <v>0</v>
          </cell>
        </row>
        <row r="5864">
          <cell r="A5864" t="e">
            <v>#N/A</v>
          </cell>
          <cell r="C5864">
            <v>0</v>
          </cell>
        </row>
        <row r="5865">
          <cell r="A5865" t="e">
            <v>#N/A</v>
          </cell>
          <cell r="C5865">
            <v>0</v>
          </cell>
        </row>
        <row r="5866">
          <cell r="A5866" t="e">
            <v>#N/A</v>
          </cell>
          <cell r="C5866">
            <v>0</v>
          </cell>
        </row>
        <row r="5867">
          <cell r="A5867" t="e">
            <v>#N/A</v>
          </cell>
          <cell r="C5867">
            <v>0</v>
          </cell>
        </row>
        <row r="5868">
          <cell r="A5868" t="e">
            <v>#N/A</v>
          </cell>
          <cell r="C5868">
            <v>0</v>
          </cell>
        </row>
        <row r="5869">
          <cell r="A5869" t="e">
            <v>#N/A</v>
          </cell>
          <cell r="C5869">
            <v>0</v>
          </cell>
        </row>
        <row r="5870">
          <cell r="A5870" t="e">
            <v>#N/A</v>
          </cell>
          <cell r="C5870">
            <v>0</v>
          </cell>
        </row>
        <row r="5871">
          <cell r="A5871" t="e">
            <v>#N/A</v>
          </cell>
          <cell r="C5871">
            <v>0</v>
          </cell>
        </row>
        <row r="5872">
          <cell r="A5872" t="e">
            <v>#N/A</v>
          </cell>
          <cell r="C5872">
            <v>0</v>
          </cell>
        </row>
        <row r="5873">
          <cell r="A5873" t="e">
            <v>#N/A</v>
          </cell>
          <cell r="C5873">
            <v>0</v>
          </cell>
        </row>
        <row r="5874">
          <cell r="A5874" t="e">
            <v>#N/A</v>
          </cell>
          <cell r="C5874">
            <v>0</v>
          </cell>
        </row>
        <row r="5875">
          <cell r="A5875" t="e">
            <v>#N/A</v>
          </cell>
          <cell r="C5875">
            <v>0</v>
          </cell>
        </row>
        <row r="5876">
          <cell r="A5876" t="e">
            <v>#N/A</v>
          </cell>
          <cell r="C5876">
            <v>0</v>
          </cell>
        </row>
        <row r="5877">
          <cell r="A5877" t="e">
            <v>#N/A</v>
          </cell>
          <cell r="C5877">
            <v>0</v>
          </cell>
        </row>
        <row r="5878">
          <cell r="A5878" t="e">
            <v>#N/A</v>
          </cell>
          <cell r="C5878">
            <v>0</v>
          </cell>
        </row>
        <row r="5879">
          <cell r="A5879" t="e">
            <v>#N/A</v>
          </cell>
          <cell r="C5879">
            <v>0</v>
          </cell>
        </row>
        <row r="5880">
          <cell r="A5880" t="e">
            <v>#N/A</v>
          </cell>
          <cell r="C5880">
            <v>0</v>
          </cell>
        </row>
        <row r="5881">
          <cell r="A5881" t="e">
            <v>#N/A</v>
          </cell>
          <cell r="C5881">
            <v>0</v>
          </cell>
        </row>
        <row r="5882">
          <cell r="A5882" t="e">
            <v>#N/A</v>
          </cell>
          <cell r="C5882">
            <v>0</v>
          </cell>
        </row>
        <row r="5883">
          <cell r="A5883" t="e">
            <v>#N/A</v>
          </cell>
          <cell r="C5883">
            <v>0</v>
          </cell>
        </row>
        <row r="5884">
          <cell r="A5884" t="e">
            <v>#N/A</v>
          </cell>
          <cell r="C5884">
            <v>0</v>
          </cell>
        </row>
        <row r="5885">
          <cell r="A5885" t="e">
            <v>#N/A</v>
          </cell>
          <cell r="C5885">
            <v>0</v>
          </cell>
        </row>
        <row r="5886">
          <cell r="A5886" t="e">
            <v>#N/A</v>
          </cell>
          <cell r="C5886">
            <v>0</v>
          </cell>
        </row>
        <row r="5887">
          <cell r="A5887" t="e">
            <v>#N/A</v>
          </cell>
          <cell r="C5887">
            <v>0</v>
          </cell>
        </row>
        <row r="5888">
          <cell r="A5888" t="e">
            <v>#N/A</v>
          </cell>
          <cell r="C5888">
            <v>0</v>
          </cell>
        </row>
        <row r="5889">
          <cell r="A5889" t="e">
            <v>#N/A</v>
          </cell>
          <cell r="C5889">
            <v>0</v>
          </cell>
        </row>
        <row r="5890">
          <cell r="A5890" t="e">
            <v>#N/A</v>
          </cell>
          <cell r="C5890">
            <v>0</v>
          </cell>
        </row>
        <row r="5891">
          <cell r="A5891" t="e">
            <v>#N/A</v>
          </cell>
          <cell r="C5891">
            <v>0</v>
          </cell>
        </row>
        <row r="5892">
          <cell r="A5892" t="e">
            <v>#N/A</v>
          </cell>
          <cell r="C5892">
            <v>0</v>
          </cell>
        </row>
        <row r="5893">
          <cell r="A5893" t="e">
            <v>#N/A</v>
          </cell>
          <cell r="C5893">
            <v>0</v>
          </cell>
        </row>
        <row r="5894">
          <cell r="A5894" t="e">
            <v>#N/A</v>
          </cell>
          <cell r="C5894">
            <v>0</v>
          </cell>
        </row>
        <row r="5895">
          <cell r="A5895" t="e">
            <v>#N/A</v>
          </cell>
          <cell r="C5895">
            <v>0</v>
          </cell>
        </row>
        <row r="5896">
          <cell r="A5896" t="e">
            <v>#N/A</v>
          </cell>
          <cell r="C5896">
            <v>0</v>
          </cell>
        </row>
        <row r="5897">
          <cell r="A5897" t="e">
            <v>#N/A</v>
          </cell>
          <cell r="C5897">
            <v>0</v>
          </cell>
        </row>
        <row r="5898">
          <cell r="A5898" t="e">
            <v>#N/A</v>
          </cell>
          <cell r="C5898">
            <v>0</v>
          </cell>
        </row>
        <row r="5899">
          <cell r="A5899" t="e">
            <v>#N/A</v>
          </cell>
          <cell r="C5899">
            <v>0</v>
          </cell>
        </row>
        <row r="5900">
          <cell r="A5900" t="e">
            <v>#N/A</v>
          </cell>
          <cell r="C5900">
            <v>0</v>
          </cell>
        </row>
        <row r="5901">
          <cell r="A5901" t="e">
            <v>#N/A</v>
          </cell>
          <cell r="C5901">
            <v>0</v>
          </cell>
        </row>
        <row r="5902">
          <cell r="A5902" t="e">
            <v>#N/A</v>
          </cell>
          <cell r="C5902">
            <v>0</v>
          </cell>
        </row>
        <row r="5903">
          <cell r="A5903" t="e">
            <v>#N/A</v>
          </cell>
          <cell r="C5903">
            <v>0</v>
          </cell>
        </row>
        <row r="5904">
          <cell r="A5904" t="e">
            <v>#N/A</v>
          </cell>
          <cell r="C5904">
            <v>0</v>
          </cell>
        </row>
        <row r="5905">
          <cell r="A5905" t="e">
            <v>#N/A</v>
          </cell>
          <cell r="C5905">
            <v>0</v>
          </cell>
        </row>
        <row r="5906">
          <cell r="A5906" t="e">
            <v>#N/A</v>
          </cell>
          <cell r="C5906">
            <v>0</v>
          </cell>
        </row>
        <row r="5907">
          <cell r="A5907" t="e">
            <v>#N/A</v>
          </cell>
          <cell r="C5907">
            <v>0</v>
          </cell>
        </row>
        <row r="5908">
          <cell r="A5908" t="e">
            <v>#N/A</v>
          </cell>
          <cell r="C5908">
            <v>0</v>
          </cell>
        </row>
        <row r="5909">
          <cell r="A5909" t="e">
            <v>#N/A</v>
          </cell>
          <cell r="C5909">
            <v>0</v>
          </cell>
        </row>
        <row r="5910">
          <cell r="A5910" t="e">
            <v>#N/A</v>
          </cell>
          <cell r="C5910">
            <v>0</v>
          </cell>
        </row>
        <row r="5911">
          <cell r="A5911" t="e">
            <v>#N/A</v>
          </cell>
          <cell r="C5911">
            <v>0</v>
          </cell>
        </row>
        <row r="5912">
          <cell r="A5912" t="e">
            <v>#N/A</v>
          </cell>
          <cell r="C5912">
            <v>0</v>
          </cell>
        </row>
        <row r="5913">
          <cell r="A5913" t="e">
            <v>#N/A</v>
          </cell>
          <cell r="C5913">
            <v>0</v>
          </cell>
        </row>
        <row r="5914">
          <cell r="A5914" t="e">
            <v>#N/A</v>
          </cell>
          <cell r="C5914">
            <v>0</v>
          </cell>
        </row>
        <row r="5915">
          <cell r="A5915" t="e">
            <v>#N/A</v>
          </cell>
          <cell r="C5915">
            <v>0</v>
          </cell>
        </row>
        <row r="5916">
          <cell r="A5916" t="e">
            <v>#N/A</v>
          </cell>
          <cell r="C5916">
            <v>0</v>
          </cell>
        </row>
        <row r="5917">
          <cell r="A5917" t="e">
            <v>#N/A</v>
          </cell>
          <cell r="C5917">
            <v>0</v>
          </cell>
        </row>
        <row r="5918">
          <cell r="A5918" t="e">
            <v>#N/A</v>
          </cell>
          <cell r="C5918">
            <v>0</v>
          </cell>
        </row>
        <row r="5919">
          <cell r="A5919" t="e">
            <v>#N/A</v>
          </cell>
          <cell r="C5919">
            <v>0</v>
          </cell>
        </row>
        <row r="5920">
          <cell r="A5920" t="e">
            <v>#N/A</v>
          </cell>
          <cell r="C5920">
            <v>0</v>
          </cell>
        </row>
        <row r="5921">
          <cell r="A5921" t="e">
            <v>#N/A</v>
          </cell>
          <cell r="C5921">
            <v>0</v>
          </cell>
        </row>
        <row r="5922">
          <cell r="A5922" t="e">
            <v>#N/A</v>
          </cell>
          <cell r="C5922">
            <v>0</v>
          </cell>
        </row>
        <row r="5923">
          <cell r="A5923" t="e">
            <v>#N/A</v>
          </cell>
          <cell r="C5923">
            <v>0</v>
          </cell>
        </row>
        <row r="5924">
          <cell r="A5924" t="e">
            <v>#N/A</v>
          </cell>
          <cell r="C5924">
            <v>0</v>
          </cell>
        </row>
        <row r="5925">
          <cell r="A5925" t="e">
            <v>#N/A</v>
          </cell>
          <cell r="C5925">
            <v>0</v>
          </cell>
        </row>
        <row r="5926">
          <cell r="A5926" t="e">
            <v>#N/A</v>
          </cell>
          <cell r="C5926">
            <v>0</v>
          </cell>
        </row>
        <row r="5927">
          <cell r="A5927" t="e">
            <v>#N/A</v>
          </cell>
          <cell r="C5927">
            <v>0</v>
          </cell>
        </row>
        <row r="5928">
          <cell r="A5928" t="e">
            <v>#N/A</v>
          </cell>
          <cell r="C5928">
            <v>0</v>
          </cell>
        </row>
        <row r="5929">
          <cell r="A5929" t="e">
            <v>#N/A</v>
          </cell>
          <cell r="C5929">
            <v>0</v>
          </cell>
        </row>
        <row r="5930">
          <cell r="A5930" t="e">
            <v>#N/A</v>
          </cell>
          <cell r="C5930">
            <v>0</v>
          </cell>
        </row>
        <row r="5931">
          <cell r="A5931" t="e">
            <v>#N/A</v>
          </cell>
          <cell r="C5931">
            <v>0</v>
          </cell>
        </row>
        <row r="5932">
          <cell r="A5932" t="e">
            <v>#N/A</v>
          </cell>
          <cell r="C5932">
            <v>0</v>
          </cell>
        </row>
        <row r="5933">
          <cell r="A5933" t="e">
            <v>#N/A</v>
          </cell>
          <cell r="C5933">
            <v>0</v>
          </cell>
        </row>
        <row r="5934">
          <cell r="A5934" t="e">
            <v>#N/A</v>
          </cell>
          <cell r="C5934">
            <v>0</v>
          </cell>
        </row>
        <row r="5935">
          <cell r="A5935" t="e">
            <v>#N/A</v>
          </cell>
          <cell r="C5935">
            <v>0</v>
          </cell>
        </row>
        <row r="5936">
          <cell r="A5936" t="e">
            <v>#N/A</v>
          </cell>
          <cell r="C5936">
            <v>0</v>
          </cell>
        </row>
        <row r="5937">
          <cell r="A5937" t="e">
            <v>#N/A</v>
          </cell>
          <cell r="C5937">
            <v>0</v>
          </cell>
        </row>
        <row r="5938">
          <cell r="A5938" t="e">
            <v>#N/A</v>
          </cell>
          <cell r="C5938">
            <v>0</v>
          </cell>
        </row>
        <row r="5939">
          <cell r="A5939" t="e">
            <v>#N/A</v>
          </cell>
          <cell r="C5939">
            <v>0</v>
          </cell>
        </row>
        <row r="5940">
          <cell r="A5940" t="e">
            <v>#N/A</v>
          </cell>
          <cell r="C5940">
            <v>0</v>
          </cell>
        </row>
        <row r="5941">
          <cell r="A5941" t="e">
            <v>#N/A</v>
          </cell>
          <cell r="C5941">
            <v>0</v>
          </cell>
        </row>
        <row r="5942">
          <cell r="A5942" t="e">
            <v>#N/A</v>
          </cell>
          <cell r="C5942">
            <v>0</v>
          </cell>
        </row>
        <row r="5943">
          <cell r="A5943" t="e">
            <v>#N/A</v>
          </cell>
          <cell r="C5943">
            <v>0</v>
          </cell>
        </row>
        <row r="5944">
          <cell r="A5944" t="e">
            <v>#N/A</v>
          </cell>
          <cell r="C5944">
            <v>0</v>
          </cell>
        </row>
        <row r="5945">
          <cell r="A5945" t="e">
            <v>#N/A</v>
          </cell>
          <cell r="C5945">
            <v>0</v>
          </cell>
        </row>
        <row r="5946">
          <cell r="A5946" t="e">
            <v>#N/A</v>
          </cell>
          <cell r="C5946">
            <v>0</v>
          </cell>
        </row>
        <row r="5947">
          <cell r="A5947" t="e">
            <v>#N/A</v>
          </cell>
          <cell r="C5947">
            <v>0</v>
          </cell>
        </row>
        <row r="5948">
          <cell r="A5948" t="e">
            <v>#N/A</v>
          </cell>
          <cell r="C5948">
            <v>0</v>
          </cell>
        </row>
        <row r="5949">
          <cell r="A5949" t="e">
            <v>#N/A</v>
          </cell>
          <cell r="C5949">
            <v>0</v>
          </cell>
        </row>
        <row r="5950">
          <cell r="A5950" t="e">
            <v>#N/A</v>
          </cell>
          <cell r="C5950">
            <v>0</v>
          </cell>
        </row>
        <row r="5951">
          <cell r="A5951" t="e">
            <v>#N/A</v>
          </cell>
          <cell r="C5951">
            <v>0</v>
          </cell>
        </row>
        <row r="5952">
          <cell r="A5952" t="e">
            <v>#N/A</v>
          </cell>
          <cell r="C5952">
            <v>0</v>
          </cell>
        </row>
        <row r="5953">
          <cell r="A5953" t="e">
            <v>#N/A</v>
          </cell>
          <cell r="C5953">
            <v>0</v>
          </cell>
        </row>
        <row r="5954">
          <cell r="A5954" t="e">
            <v>#N/A</v>
          </cell>
          <cell r="C5954">
            <v>0</v>
          </cell>
        </row>
        <row r="5955">
          <cell r="A5955" t="e">
            <v>#N/A</v>
          </cell>
          <cell r="C5955">
            <v>0</v>
          </cell>
        </row>
        <row r="5956">
          <cell r="A5956" t="e">
            <v>#N/A</v>
          </cell>
          <cell r="C5956">
            <v>0</v>
          </cell>
        </row>
        <row r="5957">
          <cell r="A5957" t="e">
            <v>#N/A</v>
          </cell>
          <cell r="C5957">
            <v>0</v>
          </cell>
        </row>
        <row r="5958">
          <cell r="A5958" t="e">
            <v>#N/A</v>
          </cell>
          <cell r="C5958">
            <v>0</v>
          </cell>
        </row>
        <row r="5959">
          <cell r="A5959" t="e">
            <v>#N/A</v>
          </cell>
          <cell r="C5959">
            <v>0</v>
          </cell>
        </row>
        <row r="5960">
          <cell r="A5960" t="e">
            <v>#N/A</v>
          </cell>
          <cell r="C5960">
            <v>0</v>
          </cell>
        </row>
        <row r="5961">
          <cell r="A5961" t="e">
            <v>#N/A</v>
          </cell>
          <cell r="C5961">
            <v>0</v>
          </cell>
        </row>
        <row r="5962">
          <cell r="A5962" t="e">
            <v>#N/A</v>
          </cell>
          <cell r="C5962">
            <v>0</v>
          </cell>
        </row>
        <row r="5963">
          <cell r="A5963" t="e">
            <v>#N/A</v>
          </cell>
          <cell r="C5963">
            <v>0</v>
          </cell>
        </row>
        <row r="5964">
          <cell r="A5964" t="e">
            <v>#N/A</v>
          </cell>
          <cell r="C5964">
            <v>0</v>
          </cell>
        </row>
        <row r="5965">
          <cell r="A5965" t="e">
            <v>#N/A</v>
          </cell>
          <cell r="C5965">
            <v>0</v>
          </cell>
        </row>
        <row r="5966">
          <cell r="A5966" t="e">
            <v>#N/A</v>
          </cell>
          <cell r="C5966">
            <v>0</v>
          </cell>
        </row>
        <row r="5967">
          <cell r="A5967" t="e">
            <v>#N/A</v>
          </cell>
          <cell r="C5967">
            <v>0</v>
          </cell>
        </row>
        <row r="5968">
          <cell r="A5968" t="e">
            <v>#N/A</v>
          </cell>
          <cell r="C5968">
            <v>0</v>
          </cell>
        </row>
        <row r="5969">
          <cell r="A5969" t="e">
            <v>#N/A</v>
          </cell>
          <cell r="C5969">
            <v>0</v>
          </cell>
        </row>
        <row r="5970">
          <cell r="A5970" t="e">
            <v>#N/A</v>
          </cell>
          <cell r="C5970">
            <v>0</v>
          </cell>
        </row>
        <row r="5971">
          <cell r="A5971" t="e">
            <v>#N/A</v>
          </cell>
          <cell r="C5971">
            <v>0</v>
          </cell>
        </row>
        <row r="5972">
          <cell r="A5972" t="e">
            <v>#N/A</v>
          </cell>
          <cell r="C5972">
            <v>0</v>
          </cell>
        </row>
        <row r="5973">
          <cell r="A5973" t="e">
            <v>#N/A</v>
          </cell>
          <cell r="C5973">
            <v>0</v>
          </cell>
        </row>
        <row r="5974">
          <cell r="A5974" t="e">
            <v>#N/A</v>
          </cell>
          <cell r="C5974">
            <v>0</v>
          </cell>
        </row>
        <row r="5975">
          <cell r="A5975" t="e">
            <v>#N/A</v>
          </cell>
          <cell r="C5975">
            <v>0</v>
          </cell>
        </row>
        <row r="5976">
          <cell r="A5976" t="e">
            <v>#N/A</v>
          </cell>
          <cell r="C5976">
            <v>0</v>
          </cell>
        </row>
        <row r="5977">
          <cell r="A5977" t="e">
            <v>#N/A</v>
          </cell>
          <cell r="C5977">
            <v>0</v>
          </cell>
        </row>
        <row r="5978">
          <cell r="A5978" t="e">
            <v>#N/A</v>
          </cell>
          <cell r="C5978">
            <v>0</v>
          </cell>
        </row>
        <row r="5979">
          <cell r="A5979" t="e">
            <v>#N/A</v>
          </cell>
          <cell r="C5979">
            <v>0</v>
          </cell>
        </row>
        <row r="5980">
          <cell r="A5980" t="e">
            <v>#N/A</v>
          </cell>
          <cell r="C5980">
            <v>0</v>
          </cell>
        </row>
        <row r="5981">
          <cell r="A5981" t="e">
            <v>#N/A</v>
          </cell>
          <cell r="C5981">
            <v>0</v>
          </cell>
        </row>
        <row r="5982">
          <cell r="A5982" t="e">
            <v>#N/A</v>
          </cell>
          <cell r="C5982">
            <v>0</v>
          </cell>
        </row>
        <row r="5983">
          <cell r="A5983" t="e">
            <v>#N/A</v>
          </cell>
          <cell r="C5983">
            <v>0</v>
          </cell>
        </row>
        <row r="5984">
          <cell r="A5984" t="e">
            <v>#N/A</v>
          </cell>
          <cell r="C5984">
            <v>0</v>
          </cell>
        </row>
        <row r="5985">
          <cell r="A5985" t="e">
            <v>#N/A</v>
          </cell>
          <cell r="C5985">
            <v>0</v>
          </cell>
        </row>
        <row r="5986">
          <cell r="A5986" t="e">
            <v>#N/A</v>
          </cell>
          <cell r="C5986">
            <v>0</v>
          </cell>
        </row>
        <row r="5987">
          <cell r="A5987" t="e">
            <v>#N/A</v>
          </cell>
          <cell r="C5987">
            <v>0</v>
          </cell>
        </row>
        <row r="5988">
          <cell r="A5988" t="e">
            <v>#N/A</v>
          </cell>
          <cell r="C5988">
            <v>0</v>
          </cell>
        </row>
        <row r="5989">
          <cell r="A5989" t="e">
            <v>#N/A</v>
          </cell>
          <cell r="C5989">
            <v>0</v>
          </cell>
        </row>
        <row r="5990">
          <cell r="A5990" t="e">
            <v>#N/A</v>
          </cell>
          <cell r="C5990">
            <v>0</v>
          </cell>
        </row>
        <row r="5991">
          <cell r="A5991" t="e">
            <v>#N/A</v>
          </cell>
          <cell r="C5991">
            <v>0</v>
          </cell>
        </row>
        <row r="5992">
          <cell r="A5992" t="e">
            <v>#N/A</v>
          </cell>
          <cell r="C5992">
            <v>0</v>
          </cell>
        </row>
        <row r="5993">
          <cell r="A5993" t="e">
            <v>#N/A</v>
          </cell>
          <cell r="C5993">
            <v>0</v>
          </cell>
        </row>
        <row r="5994">
          <cell r="A5994" t="e">
            <v>#N/A</v>
          </cell>
          <cell r="C5994">
            <v>0</v>
          </cell>
        </row>
        <row r="5995">
          <cell r="A5995" t="e">
            <v>#N/A</v>
          </cell>
          <cell r="C5995">
            <v>0</v>
          </cell>
        </row>
        <row r="5996">
          <cell r="A5996" t="e">
            <v>#N/A</v>
          </cell>
          <cell r="C5996">
            <v>0</v>
          </cell>
        </row>
        <row r="5997">
          <cell r="A5997" t="e">
            <v>#N/A</v>
          </cell>
          <cell r="C5997">
            <v>0</v>
          </cell>
        </row>
        <row r="5998">
          <cell r="A5998" t="e">
            <v>#N/A</v>
          </cell>
          <cell r="C5998">
            <v>0</v>
          </cell>
        </row>
        <row r="5999">
          <cell r="A5999" t="e">
            <v>#N/A</v>
          </cell>
          <cell r="C5999">
            <v>0</v>
          </cell>
        </row>
        <row r="6000">
          <cell r="A6000" t="e">
            <v>#N/A</v>
          </cell>
          <cell r="C6000">
            <v>0</v>
          </cell>
        </row>
        <row r="6001">
          <cell r="A6001" t="e">
            <v>#N/A</v>
          </cell>
          <cell r="C6001">
            <v>0</v>
          </cell>
        </row>
        <row r="6002">
          <cell r="A6002" t="e">
            <v>#N/A</v>
          </cell>
          <cell r="C6002">
            <v>0</v>
          </cell>
        </row>
        <row r="6003">
          <cell r="A6003" t="e">
            <v>#N/A</v>
          </cell>
          <cell r="C6003">
            <v>0</v>
          </cell>
        </row>
        <row r="6004">
          <cell r="A6004" t="e">
            <v>#N/A</v>
          </cell>
          <cell r="C6004">
            <v>0</v>
          </cell>
        </row>
        <row r="6005">
          <cell r="A6005" t="e">
            <v>#N/A</v>
          </cell>
          <cell r="C6005">
            <v>0</v>
          </cell>
        </row>
        <row r="6006">
          <cell r="A6006" t="e">
            <v>#N/A</v>
          </cell>
          <cell r="C6006">
            <v>0</v>
          </cell>
        </row>
        <row r="6007">
          <cell r="A6007" t="e">
            <v>#N/A</v>
          </cell>
          <cell r="C6007">
            <v>0</v>
          </cell>
        </row>
        <row r="6008">
          <cell r="A6008" t="e">
            <v>#N/A</v>
          </cell>
          <cell r="C6008">
            <v>0</v>
          </cell>
        </row>
        <row r="6009">
          <cell r="A6009" t="e">
            <v>#N/A</v>
          </cell>
          <cell r="C6009">
            <v>0</v>
          </cell>
        </row>
        <row r="6010">
          <cell r="A6010" t="e">
            <v>#N/A</v>
          </cell>
          <cell r="C6010">
            <v>0</v>
          </cell>
        </row>
        <row r="6011">
          <cell r="A6011" t="e">
            <v>#N/A</v>
          </cell>
          <cell r="C6011">
            <v>0</v>
          </cell>
        </row>
        <row r="6012">
          <cell r="A6012" t="e">
            <v>#N/A</v>
          </cell>
          <cell r="C6012">
            <v>0</v>
          </cell>
        </row>
        <row r="6013">
          <cell r="A6013" t="e">
            <v>#N/A</v>
          </cell>
          <cell r="C6013">
            <v>0</v>
          </cell>
        </row>
        <row r="6014">
          <cell r="A6014" t="e">
            <v>#N/A</v>
          </cell>
          <cell r="C6014">
            <v>0</v>
          </cell>
        </row>
        <row r="6015">
          <cell r="A6015" t="e">
            <v>#N/A</v>
          </cell>
          <cell r="C6015">
            <v>0</v>
          </cell>
        </row>
        <row r="6016">
          <cell r="A6016" t="e">
            <v>#N/A</v>
          </cell>
          <cell r="C6016">
            <v>0</v>
          </cell>
        </row>
        <row r="6017">
          <cell r="A6017" t="e">
            <v>#N/A</v>
          </cell>
          <cell r="C6017">
            <v>0</v>
          </cell>
        </row>
        <row r="6018">
          <cell r="A6018" t="e">
            <v>#N/A</v>
          </cell>
          <cell r="C6018">
            <v>0</v>
          </cell>
        </row>
        <row r="6019">
          <cell r="A6019" t="e">
            <v>#N/A</v>
          </cell>
          <cell r="C6019">
            <v>0</v>
          </cell>
        </row>
        <row r="6020">
          <cell r="A6020" t="e">
            <v>#N/A</v>
          </cell>
          <cell r="C6020">
            <v>0</v>
          </cell>
        </row>
        <row r="6021">
          <cell r="A6021" t="e">
            <v>#N/A</v>
          </cell>
          <cell r="C6021">
            <v>0</v>
          </cell>
        </row>
        <row r="6022">
          <cell r="A6022" t="e">
            <v>#N/A</v>
          </cell>
          <cell r="C6022">
            <v>0</v>
          </cell>
        </row>
        <row r="6023">
          <cell r="A6023" t="e">
            <v>#N/A</v>
          </cell>
          <cell r="C6023">
            <v>0</v>
          </cell>
        </row>
        <row r="6024">
          <cell r="A6024" t="e">
            <v>#N/A</v>
          </cell>
          <cell r="C6024">
            <v>0</v>
          </cell>
        </row>
        <row r="6025">
          <cell r="A6025" t="e">
            <v>#N/A</v>
          </cell>
          <cell r="C6025">
            <v>0</v>
          </cell>
        </row>
        <row r="6026">
          <cell r="A6026" t="e">
            <v>#N/A</v>
          </cell>
          <cell r="C6026">
            <v>0</v>
          </cell>
        </row>
        <row r="6027">
          <cell r="A6027" t="e">
            <v>#N/A</v>
          </cell>
          <cell r="C6027">
            <v>0</v>
          </cell>
        </row>
        <row r="6028">
          <cell r="A6028" t="e">
            <v>#N/A</v>
          </cell>
          <cell r="C6028">
            <v>0</v>
          </cell>
        </row>
        <row r="6029">
          <cell r="A6029" t="e">
            <v>#N/A</v>
          </cell>
          <cell r="C6029">
            <v>0</v>
          </cell>
        </row>
        <row r="6030">
          <cell r="A6030" t="e">
            <v>#N/A</v>
          </cell>
          <cell r="C6030">
            <v>0</v>
          </cell>
        </row>
        <row r="6031">
          <cell r="A6031" t="e">
            <v>#N/A</v>
          </cell>
          <cell r="C6031">
            <v>0</v>
          </cell>
        </row>
        <row r="6032">
          <cell r="A6032" t="e">
            <v>#N/A</v>
          </cell>
          <cell r="C6032">
            <v>0</v>
          </cell>
        </row>
        <row r="6033">
          <cell r="A6033" t="e">
            <v>#N/A</v>
          </cell>
          <cell r="C6033">
            <v>0</v>
          </cell>
        </row>
        <row r="6034">
          <cell r="A6034" t="e">
            <v>#N/A</v>
          </cell>
          <cell r="C6034">
            <v>0</v>
          </cell>
        </row>
        <row r="6035">
          <cell r="A6035" t="e">
            <v>#N/A</v>
          </cell>
          <cell r="C6035">
            <v>0</v>
          </cell>
        </row>
        <row r="6036">
          <cell r="A6036" t="e">
            <v>#N/A</v>
          </cell>
          <cell r="C6036">
            <v>0</v>
          </cell>
        </row>
        <row r="6037">
          <cell r="A6037" t="e">
            <v>#N/A</v>
          </cell>
          <cell r="C6037">
            <v>0</v>
          </cell>
        </row>
        <row r="6038">
          <cell r="A6038" t="e">
            <v>#N/A</v>
          </cell>
          <cell r="C6038">
            <v>0</v>
          </cell>
        </row>
        <row r="6039">
          <cell r="A6039" t="e">
            <v>#N/A</v>
          </cell>
          <cell r="C6039">
            <v>0</v>
          </cell>
        </row>
        <row r="6040">
          <cell r="A6040" t="e">
            <v>#N/A</v>
          </cell>
          <cell r="C6040">
            <v>0</v>
          </cell>
        </row>
      </sheetData>
      <sheetData sheetId="17" refreshError="1"/>
      <sheetData sheetId="18"/>
      <sheetData sheetId="19" refreshError="1">
        <row r="163">
          <cell r="O163">
            <v>39172</v>
          </cell>
          <cell r="P163">
            <v>39263</v>
          </cell>
          <cell r="Q163">
            <v>39355</v>
          </cell>
          <cell r="R163">
            <v>39447</v>
          </cell>
          <cell r="S163">
            <v>39538</v>
          </cell>
          <cell r="T163">
            <v>39629</v>
          </cell>
          <cell r="U163">
            <v>39721</v>
          </cell>
          <cell r="V163">
            <v>39813</v>
          </cell>
          <cell r="W163">
            <v>39903</v>
          </cell>
          <cell r="X163">
            <v>39994</v>
          </cell>
          <cell r="Y163">
            <v>40086</v>
          </cell>
          <cell r="Z163">
            <v>40178</v>
          </cell>
          <cell r="AA163">
            <v>40268</v>
          </cell>
          <cell r="AB163">
            <v>40359</v>
          </cell>
          <cell r="AC163">
            <v>40451</v>
          </cell>
          <cell r="AD163">
            <v>40543</v>
          </cell>
          <cell r="AE163">
            <v>40633</v>
          </cell>
          <cell r="AF163">
            <v>40724</v>
          </cell>
          <cell r="AG163">
            <v>40816</v>
          </cell>
          <cell r="AH163">
            <v>40908</v>
          </cell>
          <cell r="AI163">
            <v>40999</v>
          </cell>
          <cell r="AJ163">
            <v>41090</v>
          </cell>
          <cell r="AK163">
            <v>41182</v>
          </cell>
          <cell r="AL163">
            <v>41274</v>
          </cell>
          <cell r="AM163">
            <v>41364</v>
          </cell>
          <cell r="AN163">
            <v>41455</v>
          </cell>
          <cell r="AO163">
            <v>41547</v>
          </cell>
          <cell r="AP163">
            <v>41639</v>
          </cell>
          <cell r="AQ163">
            <v>41729</v>
          </cell>
          <cell r="AR163">
            <v>41820</v>
          </cell>
          <cell r="AS163">
            <v>41912</v>
          </cell>
          <cell r="AT163">
            <v>42004</v>
          </cell>
          <cell r="AU163">
            <v>42094</v>
          </cell>
          <cell r="AV163">
            <v>42185</v>
          </cell>
          <cell r="AW163">
            <v>42277</v>
          </cell>
          <cell r="AX163">
            <v>42369</v>
          </cell>
          <cell r="AY163">
            <v>42460</v>
          </cell>
          <cell r="AZ163">
            <v>42551</v>
          </cell>
          <cell r="BA163">
            <v>42643</v>
          </cell>
          <cell r="BB163">
            <v>42735</v>
          </cell>
          <cell r="BC163">
            <v>42825</v>
          </cell>
          <cell r="BD163">
            <v>42916</v>
          </cell>
          <cell r="BE163">
            <v>43008</v>
          </cell>
          <cell r="BF163">
            <v>43100</v>
          </cell>
          <cell r="BG163">
            <v>43190</v>
          </cell>
          <cell r="BH163">
            <v>43281</v>
          </cell>
          <cell r="BI163">
            <v>43373</v>
          </cell>
          <cell r="BJ163">
            <v>43465</v>
          </cell>
          <cell r="BK163">
            <v>43555</v>
          </cell>
          <cell r="BL163">
            <v>43646</v>
          </cell>
          <cell r="BM163">
            <v>43738</v>
          </cell>
          <cell r="BN163">
            <v>43830</v>
          </cell>
          <cell r="BO163">
            <v>43921</v>
          </cell>
          <cell r="BP163">
            <v>44012</v>
          </cell>
          <cell r="BQ163">
            <v>44104</v>
          </cell>
          <cell r="BR163">
            <v>44196</v>
          </cell>
          <cell r="BS163">
            <v>44286</v>
          </cell>
          <cell r="BT163">
            <v>44377</v>
          </cell>
          <cell r="BU163">
            <v>44469</v>
          </cell>
          <cell r="BV163">
            <v>44561</v>
          </cell>
          <cell r="BW163">
            <v>44651</v>
          </cell>
          <cell r="BX163">
            <v>44742</v>
          </cell>
          <cell r="BY163">
            <v>44834</v>
          </cell>
          <cell r="BZ163">
            <v>44926</v>
          </cell>
          <cell r="CA163">
            <v>45016</v>
          </cell>
        </row>
        <row r="164">
          <cell r="O164">
            <v>0.97171041270178582</v>
          </cell>
          <cell r="P164">
            <v>0.97171041270178582</v>
          </cell>
          <cell r="Q164">
            <v>0.97171041270178582</v>
          </cell>
          <cell r="R164">
            <v>0.96663286690196115</v>
          </cell>
          <cell r="S164">
            <v>0.94501377755738469</v>
          </cell>
          <cell r="T164">
            <v>0.91311256284417053</v>
          </cell>
          <cell r="U164">
            <v>0.95300151221206142</v>
          </cell>
          <cell r="V164">
            <v>0.96511447658517635</v>
          </cell>
          <cell r="W164">
            <v>0.95628685472218899</v>
          </cell>
          <cell r="X164">
            <v>0.96655428871855664</v>
          </cell>
          <cell r="Y164">
            <v>0.95473591086109322</v>
          </cell>
          <cell r="Z164">
            <v>0.88742242602329569</v>
          </cell>
          <cell r="AA164">
            <v>0.88544765192620467</v>
          </cell>
          <cell r="AB164">
            <v>0.85963108667084276</v>
          </cell>
          <cell r="AC164">
            <v>0.9462976920353805</v>
          </cell>
          <cell r="AD164">
            <v>0.9572749143646252</v>
          </cell>
          <cell r="AE164">
            <v>0.72990427096063681</v>
          </cell>
          <cell r="AF164">
            <v>0.88058906426326189</v>
          </cell>
          <cell r="AG164">
            <v>0.84465217090391698</v>
          </cell>
          <cell r="AH164">
            <v>0.82771624712709935</v>
          </cell>
          <cell r="AI164">
            <v>0.85623182597259562</v>
          </cell>
          <cell r="AJ164">
            <v>0.91163701675822451</v>
          </cell>
          <cell r="AK164">
            <v>0.97089393176087235</v>
          </cell>
          <cell r="AL164">
            <v>0.9496841638412199</v>
          </cell>
          <cell r="AM164">
            <v>0.95486222399377052</v>
          </cell>
          <cell r="AN164">
            <v>0.97099444611359831</v>
          </cell>
          <cell r="AO164">
            <v>0.97474025600979697</v>
          </cell>
          <cell r="AP164">
            <v>0.94080494441833018</v>
          </cell>
          <cell r="AQ164">
            <v>0.94804160308372387</v>
          </cell>
          <cell r="AR164">
            <v>0.97071622284645986</v>
          </cell>
          <cell r="AS164">
            <v>0.95769449765062475</v>
          </cell>
          <cell r="AT164">
            <v>0.91811150163513811</v>
          </cell>
          <cell r="AU164">
            <v>0.96431720300408497</v>
          </cell>
          <cell r="AV164">
            <v>0.95412621410763965</v>
          </cell>
          <cell r="AW164">
            <v>0.95617089953542878</v>
          </cell>
          <cell r="AX164">
            <v>0.95567461172043477</v>
          </cell>
          <cell r="AY164">
            <v>0.96096457227943288</v>
          </cell>
          <cell r="AZ164">
            <v>0.93019916686947779</v>
          </cell>
          <cell r="BA164">
            <v>0.89740032756667665</v>
          </cell>
          <cell r="BB164">
            <v>0.88274068251119164</v>
          </cell>
          <cell r="BC164">
            <v>0.98135569734923733</v>
          </cell>
          <cell r="BD164">
            <v>0.95996357961732648</v>
          </cell>
          <cell r="BE164">
            <v>0.96436885821489216</v>
          </cell>
          <cell r="BF164">
            <v>0.96476088436834051</v>
          </cell>
          <cell r="BG164">
            <v>0.89539863049698865</v>
          </cell>
          <cell r="BH164">
            <v>0.90181858722633312</v>
          </cell>
          <cell r="BI164">
            <v>0.85817566075071328</v>
          </cell>
          <cell r="BJ164">
            <v>0.65922377149740985</v>
          </cell>
          <cell r="BK164">
            <v>0.69982727500631792</v>
          </cell>
          <cell r="BL164">
            <v>0.71537488812481587</v>
          </cell>
          <cell r="BM164">
            <v>0.96145777577101377</v>
          </cell>
          <cell r="BN164">
            <v>0.97427460965076729</v>
          </cell>
          <cell r="BO164">
            <v>0.98197429155901672</v>
          </cell>
          <cell r="BP164">
            <v>0.95794914169765144</v>
          </cell>
          <cell r="BQ164">
            <v>0.98370208917943536</v>
          </cell>
          <cell r="BR164">
            <v>0.97804941795214018</v>
          </cell>
          <cell r="BS164">
            <v>0.95440917435746553</v>
          </cell>
          <cell r="BT164">
            <v>0.95500058616557582</v>
          </cell>
          <cell r="BU164">
            <v>0.96465038680057935</v>
          </cell>
          <cell r="BV164">
            <v>0.98117574004953312</v>
          </cell>
          <cell r="BW164">
            <v>0.96780747526423061</v>
          </cell>
          <cell r="BX164">
            <v>0.95856629463480791</v>
          </cell>
          <cell r="BY164">
            <v>0.96342263391245875</v>
          </cell>
          <cell r="BZ164">
            <v>0.96221271437092648</v>
          </cell>
          <cell r="CA164">
            <v>0.87215047070666718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46">
          <cell r="A46">
            <v>1</v>
          </cell>
          <cell r="C46">
            <v>0</v>
          </cell>
          <cell r="D46">
            <v>39083</v>
          </cell>
          <cell r="E46">
            <v>39172</v>
          </cell>
          <cell r="F46">
            <v>39447</v>
          </cell>
          <cell r="G46">
            <v>39447</v>
          </cell>
          <cell r="H46">
            <v>6750</v>
          </cell>
          <cell r="I46">
            <v>0</v>
          </cell>
          <cell r="J46">
            <v>39448</v>
          </cell>
          <cell r="K46">
            <v>39538</v>
          </cell>
          <cell r="L46">
            <v>39813</v>
          </cell>
          <cell r="M46">
            <v>39813</v>
          </cell>
          <cell r="N46">
            <v>5250</v>
          </cell>
          <cell r="O46">
            <v>0</v>
          </cell>
          <cell r="P46">
            <v>39814</v>
          </cell>
          <cell r="Q46">
            <v>39903</v>
          </cell>
          <cell r="R46">
            <v>40543</v>
          </cell>
          <cell r="S46">
            <v>40543</v>
          </cell>
          <cell r="T46">
            <v>5250</v>
          </cell>
          <cell r="U46">
            <v>0</v>
          </cell>
          <cell r="V46">
            <v>40544</v>
          </cell>
          <cell r="W46">
            <v>40633</v>
          </cell>
          <cell r="X46">
            <v>40908</v>
          </cell>
          <cell r="Y46">
            <v>40908</v>
          </cell>
          <cell r="Z46">
            <v>6500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</row>
        <row r="47">
          <cell r="A47">
            <v>2</v>
          </cell>
          <cell r="C47">
            <v>0</v>
          </cell>
          <cell r="D47">
            <v>39083</v>
          </cell>
          <cell r="E47">
            <v>39172</v>
          </cell>
          <cell r="F47">
            <v>39447</v>
          </cell>
          <cell r="G47">
            <v>39447</v>
          </cell>
          <cell r="H47">
            <v>2250</v>
          </cell>
          <cell r="I47">
            <v>0</v>
          </cell>
          <cell r="J47">
            <v>39448</v>
          </cell>
          <cell r="K47">
            <v>39538</v>
          </cell>
          <cell r="L47">
            <v>39813</v>
          </cell>
          <cell r="M47">
            <v>39813</v>
          </cell>
          <cell r="N47">
            <v>1750</v>
          </cell>
          <cell r="O47">
            <v>0</v>
          </cell>
          <cell r="P47">
            <v>39814</v>
          </cell>
          <cell r="Q47">
            <v>39903</v>
          </cell>
          <cell r="R47">
            <v>40543</v>
          </cell>
          <cell r="S47">
            <v>40543</v>
          </cell>
          <cell r="T47">
            <v>1750</v>
          </cell>
          <cell r="U47">
            <v>0</v>
          </cell>
          <cell r="V47">
            <v>40544</v>
          </cell>
          <cell r="W47">
            <v>40633</v>
          </cell>
          <cell r="X47">
            <v>40908</v>
          </cell>
          <cell r="Y47">
            <v>40908</v>
          </cell>
          <cell r="Z47">
            <v>2000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</row>
        <row r="48">
          <cell r="A48">
            <v>3</v>
          </cell>
          <cell r="C48">
            <v>0</v>
          </cell>
          <cell r="D48">
            <v>39083</v>
          </cell>
          <cell r="E48">
            <v>39172</v>
          </cell>
          <cell r="F48">
            <v>39447</v>
          </cell>
          <cell r="G48">
            <v>39447</v>
          </cell>
          <cell r="H48">
            <v>2250</v>
          </cell>
          <cell r="I48">
            <v>0</v>
          </cell>
          <cell r="J48">
            <v>39448</v>
          </cell>
          <cell r="K48">
            <v>39538</v>
          </cell>
          <cell r="L48">
            <v>39813</v>
          </cell>
          <cell r="M48">
            <v>39813</v>
          </cell>
          <cell r="N48">
            <v>1750</v>
          </cell>
          <cell r="O48">
            <v>0</v>
          </cell>
          <cell r="P48">
            <v>39814</v>
          </cell>
          <cell r="Q48">
            <v>39903</v>
          </cell>
          <cell r="R48">
            <v>40543</v>
          </cell>
          <cell r="S48">
            <v>40543</v>
          </cell>
          <cell r="T48">
            <v>1750</v>
          </cell>
          <cell r="U48">
            <v>0</v>
          </cell>
          <cell r="V48">
            <v>40544</v>
          </cell>
          <cell r="W48">
            <v>40633</v>
          </cell>
          <cell r="X48">
            <v>40908</v>
          </cell>
          <cell r="Y48">
            <v>40908</v>
          </cell>
          <cell r="Z48">
            <v>2000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</row>
        <row r="49">
          <cell r="A49">
            <v>4</v>
          </cell>
          <cell r="C49">
            <v>0</v>
          </cell>
          <cell r="D49">
            <v>39083</v>
          </cell>
          <cell r="E49">
            <v>39172</v>
          </cell>
          <cell r="F49">
            <v>39447</v>
          </cell>
          <cell r="G49">
            <v>39447</v>
          </cell>
          <cell r="H49">
            <v>2250</v>
          </cell>
          <cell r="I49">
            <v>0</v>
          </cell>
          <cell r="J49">
            <v>39448</v>
          </cell>
          <cell r="K49">
            <v>39538</v>
          </cell>
          <cell r="L49">
            <v>39813</v>
          </cell>
          <cell r="M49">
            <v>39813</v>
          </cell>
          <cell r="N49">
            <v>1750</v>
          </cell>
          <cell r="O49">
            <v>0</v>
          </cell>
          <cell r="P49">
            <v>39814</v>
          </cell>
          <cell r="Q49">
            <v>39903</v>
          </cell>
          <cell r="R49">
            <v>40543</v>
          </cell>
          <cell r="S49">
            <v>40543</v>
          </cell>
          <cell r="T49">
            <v>1750</v>
          </cell>
          <cell r="U49">
            <v>0</v>
          </cell>
          <cell r="V49">
            <v>40544</v>
          </cell>
          <cell r="W49">
            <v>40633</v>
          </cell>
          <cell r="X49">
            <v>40908</v>
          </cell>
          <cell r="Y49">
            <v>40908</v>
          </cell>
          <cell r="Z49">
            <v>2250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</row>
        <row r="50">
          <cell r="A50">
            <v>5</v>
          </cell>
          <cell r="C50">
            <v>0</v>
          </cell>
          <cell r="D50">
            <v>39083</v>
          </cell>
          <cell r="E50">
            <v>39172</v>
          </cell>
          <cell r="F50">
            <v>39447</v>
          </cell>
          <cell r="G50">
            <v>39447</v>
          </cell>
          <cell r="H50">
            <v>3250</v>
          </cell>
          <cell r="I50">
            <v>0</v>
          </cell>
          <cell r="J50">
            <v>39448</v>
          </cell>
          <cell r="K50">
            <v>39538</v>
          </cell>
          <cell r="L50">
            <v>39813</v>
          </cell>
          <cell r="M50">
            <v>39813</v>
          </cell>
          <cell r="N50">
            <v>2500</v>
          </cell>
          <cell r="O50">
            <v>0</v>
          </cell>
          <cell r="P50">
            <v>39814</v>
          </cell>
          <cell r="Q50">
            <v>39903</v>
          </cell>
          <cell r="R50">
            <v>40543</v>
          </cell>
          <cell r="S50">
            <v>40543</v>
          </cell>
          <cell r="T50">
            <v>2500</v>
          </cell>
          <cell r="U50">
            <v>0</v>
          </cell>
          <cell r="V50">
            <v>40544</v>
          </cell>
          <cell r="W50">
            <v>40633</v>
          </cell>
          <cell r="X50">
            <v>40908</v>
          </cell>
          <cell r="Y50">
            <v>40908</v>
          </cell>
          <cell r="Z50">
            <v>3250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</row>
        <row r="51">
          <cell r="A51">
            <v>6</v>
          </cell>
          <cell r="C51">
            <v>0</v>
          </cell>
          <cell r="D51">
            <v>39083</v>
          </cell>
          <cell r="E51">
            <v>39172</v>
          </cell>
          <cell r="F51">
            <v>39447</v>
          </cell>
          <cell r="G51">
            <v>39447</v>
          </cell>
          <cell r="H51">
            <v>4000</v>
          </cell>
          <cell r="I51">
            <v>0</v>
          </cell>
          <cell r="J51">
            <v>39448</v>
          </cell>
          <cell r="K51">
            <v>39538</v>
          </cell>
          <cell r="L51">
            <v>39813</v>
          </cell>
          <cell r="M51">
            <v>39813</v>
          </cell>
          <cell r="N51">
            <v>3250</v>
          </cell>
          <cell r="O51">
            <v>0</v>
          </cell>
          <cell r="P51">
            <v>39814</v>
          </cell>
          <cell r="Q51">
            <v>39903</v>
          </cell>
          <cell r="R51">
            <v>40543</v>
          </cell>
          <cell r="S51">
            <v>40543</v>
          </cell>
          <cell r="T51">
            <v>3250</v>
          </cell>
          <cell r="U51">
            <v>0</v>
          </cell>
          <cell r="V51">
            <v>40544</v>
          </cell>
          <cell r="W51">
            <v>40633</v>
          </cell>
          <cell r="X51">
            <v>40908</v>
          </cell>
          <cell r="Y51">
            <v>40908</v>
          </cell>
          <cell r="Z51">
            <v>4000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</row>
        <row r="52">
          <cell r="A52">
            <v>7</v>
          </cell>
          <cell r="C52">
            <v>0</v>
          </cell>
          <cell r="D52">
            <v>39083</v>
          </cell>
          <cell r="E52">
            <v>39172</v>
          </cell>
          <cell r="F52">
            <v>39447</v>
          </cell>
          <cell r="G52">
            <v>39447</v>
          </cell>
          <cell r="H52">
            <v>5000</v>
          </cell>
          <cell r="I52">
            <v>0</v>
          </cell>
          <cell r="J52">
            <v>39448</v>
          </cell>
          <cell r="K52">
            <v>39538</v>
          </cell>
          <cell r="L52">
            <v>39813</v>
          </cell>
          <cell r="M52">
            <v>39813</v>
          </cell>
          <cell r="N52">
            <v>4000</v>
          </cell>
          <cell r="O52">
            <v>0</v>
          </cell>
          <cell r="P52">
            <v>39814</v>
          </cell>
          <cell r="Q52">
            <v>39903</v>
          </cell>
          <cell r="R52">
            <v>40543</v>
          </cell>
          <cell r="S52">
            <v>40543</v>
          </cell>
          <cell r="T52">
            <v>4000</v>
          </cell>
          <cell r="U52">
            <v>0</v>
          </cell>
          <cell r="V52">
            <v>40544</v>
          </cell>
          <cell r="W52">
            <v>40633</v>
          </cell>
          <cell r="X52">
            <v>40908</v>
          </cell>
          <cell r="Y52">
            <v>40908</v>
          </cell>
          <cell r="Z52">
            <v>5000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</row>
        <row r="53">
          <cell r="A53">
            <v>8</v>
          </cell>
          <cell r="C53">
            <v>0</v>
          </cell>
          <cell r="D53">
            <v>39083</v>
          </cell>
          <cell r="E53">
            <v>39172</v>
          </cell>
          <cell r="F53">
            <v>39447</v>
          </cell>
          <cell r="G53">
            <v>39447</v>
          </cell>
          <cell r="H53">
            <v>5250</v>
          </cell>
          <cell r="I53">
            <v>0</v>
          </cell>
          <cell r="J53">
            <v>39448</v>
          </cell>
          <cell r="K53">
            <v>39538</v>
          </cell>
          <cell r="L53">
            <v>39813</v>
          </cell>
          <cell r="M53">
            <v>39813</v>
          </cell>
          <cell r="N53">
            <v>4000</v>
          </cell>
          <cell r="O53">
            <v>0</v>
          </cell>
          <cell r="P53">
            <v>39814</v>
          </cell>
          <cell r="Q53">
            <v>39903</v>
          </cell>
          <cell r="R53">
            <v>40543</v>
          </cell>
          <cell r="S53">
            <v>40543</v>
          </cell>
          <cell r="T53">
            <v>4000</v>
          </cell>
          <cell r="U53">
            <v>0</v>
          </cell>
          <cell r="V53">
            <v>40544</v>
          </cell>
          <cell r="W53">
            <v>40633</v>
          </cell>
          <cell r="X53">
            <v>40908</v>
          </cell>
          <cell r="Y53">
            <v>40908</v>
          </cell>
          <cell r="Z53">
            <v>5000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</row>
        <row r="54">
          <cell r="A54">
            <v>9</v>
          </cell>
          <cell r="C54">
            <v>0</v>
          </cell>
          <cell r="D54">
            <v>39083</v>
          </cell>
          <cell r="E54">
            <v>39172</v>
          </cell>
          <cell r="F54">
            <v>39447</v>
          </cell>
          <cell r="G54">
            <v>39447</v>
          </cell>
          <cell r="H54">
            <v>3250</v>
          </cell>
          <cell r="I54">
            <v>0</v>
          </cell>
          <cell r="J54">
            <v>39448</v>
          </cell>
          <cell r="K54">
            <v>39538</v>
          </cell>
          <cell r="L54">
            <v>39813</v>
          </cell>
          <cell r="M54">
            <v>39813</v>
          </cell>
          <cell r="N54">
            <v>2750</v>
          </cell>
          <cell r="O54">
            <v>0</v>
          </cell>
          <cell r="P54">
            <v>39814</v>
          </cell>
          <cell r="Q54">
            <v>39903</v>
          </cell>
          <cell r="R54">
            <v>40543</v>
          </cell>
          <cell r="S54">
            <v>40543</v>
          </cell>
          <cell r="T54">
            <v>2750</v>
          </cell>
          <cell r="U54">
            <v>0</v>
          </cell>
          <cell r="V54">
            <v>40544</v>
          </cell>
          <cell r="W54">
            <v>40633</v>
          </cell>
          <cell r="X54">
            <v>40908</v>
          </cell>
          <cell r="Y54">
            <v>40908</v>
          </cell>
          <cell r="Z54">
            <v>3250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</row>
        <row r="55">
          <cell r="A55">
            <v>10</v>
          </cell>
          <cell r="C55">
            <v>0</v>
          </cell>
          <cell r="D55">
            <v>39083</v>
          </cell>
          <cell r="E55">
            <v>39172</v>
          </cell>
          <cell r="F55">
            <v>39447</v>
          </cell>
          <cell r="G55">
            <v>39447</v>
          </cell>
          <cell r="H55">
            <v>34000</v>
          </cell>
          <cell r="I55">
            <v>0</v>
          </cell>
          <cell r="J55">
            <v>39448</v>
          </cell>
          <cell r="K55">
            <v>39538</v>
          </cell>
          <cell r="L55">
            <v>39813</v>
          </cell>
          <cell r="M55">
            <v>39813</v>
          </cell>
          <cell r="N55">
            <v>27000</v>
          </cell>
          <cell r="O55">
            <v>0</v>
          </cell>
          <cell r="P55">
            <v>39814</v>
          </cell>
          <cell r="Q55">
            <v>39903</v>
          </cell>
          <cell r="R55">
            <v>40543</v>
          </cell>
          <cell r="S55">
            <v>40543</v>
          </cell>
          <cell r="T55">
            <v>27000</v>
          </cell>
          <cell r="U55">
            <v>0</v>
          </cell>
          <cell r="V55">
            <v>40544</v>
          </cell>
          <cell r="W55">
            <v>40633</v>
          </cell>
          <cell r="X55">
            <v>40908</v>
          </cell>
          <cell r="Y55">
            <v>40908</v>
          </cell>
          <cell r="Z55">
            <v>33000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</row>
        <row r="56">
          <cell r="A56">
            <v>11</v>
          </cell>
          <cell r="C56">
            <v>0</v>
          </cell>
          <cell r="D56">
            <v>39083</v>
          </cell>
          <cell r="E56">
            <v>39172</v>
          </cell>
          <cell r="F56">
            <v>39447</v>
          </cell>
          <cell r="G56">
            <v>39447</v>
          </cell>
          <cell r="H56">
            <v>2000</v>
          </cell>
          <cell r="I56">
            <v>0</v>
          </cell>
          <cell r="J56">
            <v>39448</v>
          </cell>
          <cell r="K56">
            <v>39538</v>
          </cell>
          <cell r="L56">
            <v>39813</v>
          </cell>
          <cell r="M56">
            <v>39813</v>
          </cell>
          <cell r="N56">
            <v>1500</v>
          </cell>
          <cell r="O56">
            <v>0</v>
          </cell>
          <cell r="P56">
            <v>39814</v>
          </cell>
          <cell r="Q56">
            <v>39903</v>
          </cell>
          <cell r="R56">
            <v>40543</v>
          </cell>
          <cell r="S56">
            <v>40543</v>
          </cell>
          <cell r="T56">
            <v>1500</v>
          </cell>
          <cell r="U56">
            <v>0</v>
          </cell>
          <cell r="V56">
            <v>40544</v>
          </cell>
          <cell r="W56">
            <v>40633</v>
          </cell>
          <cell r="X56">
            <v>40908</v>
          </cell>
          <cell r="Y56">
            <v>40908</v>
          </cell>
          <cell r="Z56">
            <v>2000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</row>
        <row r="57">
          <cell r="A57">
            <v>12</v>
          </cell>
          <cell r="C57">
            <v>0</v>
          </cell>
          <cell r="D57">
            <v>39083</v>
          </cell>
          <cell r="E57">
            <v>39172</v>
          </cell>
          <cell r="F57">
            <v>39447</v>
          </cell>
          <cell r="G57">
            <v>39447</v>
          </cell>
          <cell r="H57">
            <v>2250</v>
          </cell>
          <cell r="I57">
            <v>0</v>
          </cell>
          <cell r="J57">
            <v>39448</v>
          </cell>
          <cell r="K57">
            <v>39538</v>
          </cell>
          <cell r="L57">
            <v>39813</v>
          </cell>
          <cell r="M57">
            <v>39813</v>
          </cell>
          <cell r="N57">
            <v>1750</v>
          </cell>
          <cell r="O57">
            <v>0</v>
          </cell>
          <cell r="P57">
            <v>39814</v>
          </cell>
          <cell r="Q57">
            <v>39903</v>
          </cell>
          <cell r="R57">
            <v>40543</v>
          </cell>
          <cell r="S57">
            <v>40543</v>
          </cell>
          <cell r="T57">
            <v>1750</v>
          </cell>
          <cell r="U57">
            <v>0</v>
          </cell>
          <cell r="V57">
            <v>40544</v>
          </cell>
          <cell r="W57">
            <v>40633</v>
          </cell>
          <cell r="X57">
            <v>40908</v>
          </cell>
          <cell r="Y57">
            <v>40908</v>
          </cell>
          <cell r="Z57">
            <v>2250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</row>
        <row r="58">
          <cell r="A58">
            <v>13</v>
          </cell>
          <cell r="C58">
            <v>0</v>
          </cell>
          <cell r="D58">
            <v>39083</v>
          </cell>
          <cell r="E58">
            <v>39172</v>
          </cell>
          <cell r="F58">
            <v>39447</v>
          </cell>
          <cell r="G58">
            <v>39447</v>
          </cell>
          <cell r="H58">
            <v>2000</v>
          </cell>
          <cell r="I58">
            <v>0</v>
          </cell>
          <cell r="J58">
            <v>39448</v>
          </cell>
          <cell r="K58">
            <v>39538</v>
          </cell>
          <cell r="L58">
            <v>39813</v>
          </cell>
          <cell r="M58">
            <v>39813</v>
          </cell>
          <cell r="N58">
            <v>1500</v>
          </cell>
          <cell r="O58">
            <v>0</v>
          </cell>
          <cell r="P58">
            <v>39814</v>
          </cell>
          <cell r="Q58">
            <v>39903</v>
          </cell>
          <cell r="R58">
            <v>40543</v>
          </cell>
          <cell r="S58">
            <v>40543</v>
          </cell>
          <cell r="T58">
            <v>1500</v>
          </cell>
          <cell r="U58">
            <v>0</v>
          </cell>
          <cell r="V58">
            <v>40544</v>
          </cell>
          <cell r="W58">
            <v>40633</v>
          </cell>
          <cell r="X58">
            <v>40908</v>
          </cell>
          <cell r="Y58">
            <v>40908</v>
          </cell>
          <cell r="Z58">
            <v>1750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</row>
        <row r="59">
          <cell r="A59">
            <v>14</v>
          </cell>
          <cell r="C59">
            <v>0</v>
          </cell>
          <cell r="D59">
            <v>0</v>
          </cell>
          <cell r="E59">
            <v>1</v>
          </cell>
          <cell r="F59">
            <v>0</v>
          </cell>
          <cell r="G59">
            <v>1</v>
          </cell>
          <cell r="H59">
            <v>0</v>
          </cell>
          <cell r="I59">
            <v>0</v>
          </cell>
          <cell r="J59">
            <v>39448</v>
          </cell>
          <cell r="K59">
            <v>39538</v>
          </cell>
          <cell r="L59">
            <v>39813</v>
          </cell>
          <cell r="M59">
            <v>39813</v>
          </cell>
          <cell r="N59">
            <v>3250</v>
          </cell>
          <cell r="O59">
            <v>0</v>
          </cell>
          <cell r="P59">
            <v>39814</v>
          </cell>
          <cell r="Q59">
            <v>39903</v>
          </cell>
          <cell r="R59">
            <v>40543</v>
          </cell>
          <cell r="S59">
            <v>40543</v>
          </cell>
          <cell r="T59">
            <v>3250</v>
          </cell>
          <cell r="U59">
            <v>0</v>
          </cell>
          <cell r="V59">
            <v>40544</v>
          </cell>
          <cell r="W59">
            <v>40633</v>
          </cell>
          <cell r="X59">
            <v>40908</v>
          </cell>
          <cell r="Y59">
            <v>40908</v>
          </cell>
          <cell r="Z59">
            <v>4000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A60">
            <v>15</v>
          </cell>
          <cell r="C60">
            <v>0</v>
          </cell>
          <cell r="D60">
            <v>39264</v>
          </cell>
          <cell r="E60">
            <v>39355</v>
          </cell>
          <cell r="F60">
            <v>39629</v>
          </cell>
          <cell r="G60">
            <v>39629</v>
          </cell>
          <cell r="H60">
            <v>400000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1</v>
          </cell>
          <cell r="N60">
            <v>0</v>
          </cell>
          <cell r="O60">
            <v>0</v>
          </cell>
          <cell r="P60">
            <v>0</v>
          </cell>
          <cell r="Q60">
            <v>1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1</v>
          </cell>
          <cell r="X60">
            <v>0</v>
          </cell>
          <cell r="Y60">
            <v>1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A61">
            <v>16</v>
          </cell>
          <cell r="C61">
            <v>0</v>
          </cell>
          <cell r="D61">
            <v>0</v>
          </cell>
          <cell r="E61">
            <v>1</v>
          </cell>
          <cell r="F61">
            <v>0</v>
          </cell>
          <cell r="G61">
            <v>1</v>
          </cell>
          <cell r="H61">
            <v>0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0</v>
          </cell>
          <cell r="Q61">
            <v>1</v>
          </cell>
          <cell r="R61">
            <v>0</v>
          </cell>
          <cell r="S61">
            <v>1</v>
          </cell>
          <cell r="T61">
            <v>0</v>
          </cell>
          <cell r="U61">
            <v>0</v>
          </cell>
          <cell r="V61">
            <v>0</v>
          </cell>
          <cell r="W61">
            <v>1</v>
          </cell>
          <cell r="X61">
            <v>0</v>
          </cell>
          <cell r="Y61">
            <v>1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</row>
        <row r="62">
          <cell r="A62">
            <v>17</v>
          </cell>
          <cell r="C62">
            <v>0</v>
          </cell>
          <cell r="D62">
            <v>0</v>
          </cell>
          <cell r="E62">
            <v>1</v>
          </cell>
          <cell r="F62">
            <v>0</v>
          </cell>
          <cell r="G62">
            <v>1</v>
          </cell>
          <cell r="H62">
            <v>0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1</v>
          </cell>
          <cell r="N62">
            <v>0</v>
          </cell>
          <cell r="O62">
            <v>0</v>
          </cell>
          <cell r="P62">
            <v>0</v>
          </cell>
          <cell r="Q62">
            <v>1</v>
          </cell>
          <cell r="R62">
            <v>0</v>
          </cell>
          <cell r="S62">
            <v>1</v>
          </cell>
          <cell r="T62">
            <v>0</v>
          </cell>
          <cell r="U62">
            <v>0</v>
          </cell>
          <cell r="V62">
            <v>0</v>
          </cell>
          <cell r="W62">
            <v>1</v>
          </cell>
          <cell r="X62">
            <v>0</v>
          </cell>
          <cell r="Y62">
            <v>1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</row>
        <row r="63">
          <cell r="A63">
            <v>18</v>
          </cell>
          <cell r="C63">
            <v>0</v>
          </cell>
          <cell r="D63">
            <v>0</v>
          </cell>
          <cell r="E63">
            <v>1</v>
          </cell>
          <cell r="F63">
            <v>0</v>
          </cell>
          <cell r="G63">
            <v>1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1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  <cell r="S63">
            <v>1</v>
          </cell>
          <cell r="T63">
            <v>0</v>
          </cell>
          <cell r="U63">
            <v>0</v>
          </cell>
          <cell r="V63">
            <v>0</v>
          </cell>
          <cell r="W63">
            <v>1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</row>
        <row r="64">
          <cell r="A64">
            <v>19</v>
          </cell>
          <cell r="C64">
            <v>0</v>
          </cell>
          <cell r="D64">
            <v>39356</v>
          </cell>
          <cell r="E64">
            <v>39447</v>
          </cell>
          <cell r="F64">
            <v>39447</v>
          </cell>
          <cell r="G64">
            <v>39447</v>
          </cell>
          <cell r="H64">
            <v>3125</v>
          </cell>
          <cell r="I64">
            <v>0</v>
          </cell>
          <cell r="J64">
            <v>39448</v>
          </cell>
          <cell r="K64">
            <v>39538</v>
          </cell>
          <cell r="L64">
            <v>40543</v>
          </cell>
          <cell r="M64">
            <v>40543</v>
          </cell>
          <cell r="N64">
            <v>45833.333333333336</v>
          </cell>
          <cell r="O64">
            <v>0</v>
          </cell>
          <cell r="P64">
            <v>40544</v>
          </cell>
          <cell r="Q64">
            <v>40633</v>
          </cell>
          <cell r="R64">
            <v>41274</v>
          </cell>
          <cell r="S64">
            <v>41274</v>
          </cell>
          <cell r="T64">
            <v>45312.5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1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</row>
        <row r="65">
          <cell r="A65">
            <v>20</v>
          </cell>
          <cell r="C65">
            <v>0</v>
          </cell>
          <cell r="D65">
            <v>39448</v>
          </cell>
          <cell r="E65">
            <v>39538</v>
          </cell>
          <cell r="F65">
            <v>40908</v>
          </cell>
          <cell r="G65">
            <v>40908</v>
          </cell>
          <cell r="H65">
            <v>7468.75</v>
          </cell>
          <cell r="I65">
            <v>0</v>
          </cell>
          <cell r="J65">
            <v>40909</v>
          </cell>
          <cell r="K65">
            <v>40999</v>
          </cell>
          <cell r="L65">
            <v>42277</v>
          </cell>
          <cell r="M65">
            <v>42277</v>
          </cell>
          <cell r="N65">
            <v>13333.333333333334</v>
          </cell>
          <cell r="O65">
            <v>0</v>
          </cell>
          <cell r="P65">
            <v>0</v>
          </cell>
          <cell r="Q65">
            <v>1</v>
          </cell>
          <cell r="R65">
            <v>0</v>
          </cell>
          <cell r="S65">
            <v>1</v>
          </cell>
          <cell r="T65">
            <v>0</v>
          </cell>
          <cell r="U65">
            <v>0</v>
          </cell>
          <cell r="V65">
            <v>0</v>
          </cell>
          <cell r="W65">
            <v>1</v>
          </cell>
          <cell r="X65">
            <v>0</v>
          </cell>
          <cell r="Y65">
            <v>1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A66">
            <v>21</v>
          </cell>
          <cell r="C66">
            <v>0</v>
          </cell>
          <cell r="D66">
            <v>39448</v>
          </cell>
          <cell r="E66">
            <v>39538</v>
          </cell>
          <cell r="F66">
            <v>40908</v>
          </cell>
          <cell r="G66">
            <v>40908</v>
          </cell>
          <cell r="H66">
            <v>25675</v>
          </cell>
          <cell r="I66">
            <v>0</v>
          </cell>
          <cell r="J66">
            <v>40909</v>
          </cell>
          <cell r="K66">
            <v>40999</v>
          </cell>
          <cell r="L66">
            <v>42277</v>
          </cell>
          <cell r="M66">
            <v>42277</v>
          </cell>
          <cell r="N66">
            <v>28666.666666666668</v>
          </cell>
          <cell r="O66">
            <v>0</v>
          </cell>
          <cell r="P66">
            <v>0</v>
          </cell>
          <cell r="Q66">
            <v>1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1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</row>
        <row r="67">
          <cell r="A67">
            <v>22</v>
          </cell>
          <cell r="C67">
            <v>0</v>
          </cell>
          <cell r="D67">
            <v>0</v>
          </cell>
          <cell r="E67">
            <v>1</v>
          </cell>
          <cell r="F67">
            <v>0</v>
          </cell>
          <cell r="G67">
            <v>1</v>
          </cell>
          <cell r="H67">
            <v>0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1</v>
          </cell>
          <cell r="R67">
            <v>0</v>
          </cell>
          <cell r="S67">
            <v>1</v>
          </cell>
          <cell r="T67">
            <v>0</v>
          </cell>
          <cell r="U67">
            <v>0</v>
          </cell>
          <cell r="V67">
            <v>0</v>
          </cell>
          <cell r="W67">
            <v>1</v>
          </cell>
          <cell r="X67">
            <v>0</v>
          </cell>
          <cell r="Y67">
            <v>1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</row>
        <row r="68">
          <cell r="A68">
            <v>23</v>
          </cell>
          <cell r="C68">
            <v>0</v>
          </cell>
          <cell r="D68">
            <v>0</v>
          </cell>
          <cell r="E68">
            <v>1</v>
          </cell>
          <cell r="F68">
            <v>0</v>
          </cell>
          <cell r="G68">
            <v>1</v>
          </cell>
          <cell r="H68">
            <v>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1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1</v>
          </cell>
          <cell r="T68">
            <v>0</v>
          </cell>
          <cell r="U68">
            <v>0</v>
          </cell>
          <cell r="V68">
            <v>0</v>
          </cell>
          <cell r="W68">
            <v>1</v>
          </cell>
          <cell r="X68">
            <v>0</v>
          </cell>
          <cell r="Y68">
            <v>1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</row>
        <row r="69">
          <cell r="A69">
            <v>24</v>
          </cell>
          <cell r="C69">
            <v>0</v>
          </cell>
          <cell r="D69">
            <v>0</v>
          </cell>
          <cell r="E69">
            <v>1</v>
          </cell>
          <cell r="F69">
            <v>0</v>
          </cell>
          <cell r="G69">
            <v>1</v>
          </cell>
          <cell r="H69">
            <v>0</v>
          </cell>
          <cell r="I69">
            <v>0</v>
          </cell>
          <cell r="J69">
            <v>0</v>
          </cell>
          <cell r="K69">
            <v>1</v>
          </cell>
          <cell r="L69">
            <v>0</v>
          </cell>
          <cell r="M69">
            <v>1</v>
          </cell>
          <cell r="N69">
            <v>0</v>
          </cell>
          <cell r="O69">
            <v>0</v>
          </cell>
          <cell r="P69">
            <v>0</v>
          </cell>
          <cell r="Q69">
            <v>1</v>
          </cell>
          <cell r="R69">
            <v>0</v>
          </cell>
          <cell r="S69">
            <v>1</v>
          </cell>
          <cell r="T69">
            <v>0</v>
          </cell>
          <cell r="U69">
            <v>0</v>
          </cell>
          <cell r="V69">
            <v>0</v>
          </cell>
          <cell r="W69">
            <v>1</v>
          </cell>
          <cell r="X69">
            <v>0</v>
          </cell>
          <cell r="Y69">
            <v>1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</row>
        <row r="70">
          <cell r="A70">
            <v>25</v>
          </cell>
          <cell r="C70">
            <v>0</v>
          </cell>
          <cell r="D70">
            <v>0</v>
          </cell>
          <cell r="E70">
            <v>1</v>
          </cell>
          <cell r="F70">
            <v>0</v>
          </cell>
          <cell r="G70">
            <v>1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  <cell r="L70">
            <v>0</v>
          </cell>
          <cell r="M70">
            <v>1</v>
          </cell>
          <cell r="N70">
            <v>0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1</v>
          </cell>
          <cell r="T70">
            <v>0</v>
          </cell>
          <cell r="U70">
            <v>0</v>
          </cell>
          <cell r="V70">
            <v>0</v>
          </cell>
          <cell r="W70">
            <v>1</v>
          </cell>
          <cell r="X70">
            <v>0</v>
          </cell>
          <cell r="Y70">
            <v>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</row>
        <row r="71">
          <cell r="A71">
            <v>26</v>
          </cell>
          <cell r="C71">
            <v>0</v>
          </cell>
          <cell r="D71">
            <v>0</v>
          </cell>
          <cell r="E71">
            <v>1</v>
          </cell>
          <cell r="F71">
            <v>0</v>
          </cell>
          <cell r="G71">
            <v>1</v>
          </cell>
          <cell r="H71">
            <v>0</v>
          </cell>
          <cell r="I71">
            <v>0</v>
          </cell>
          <cell r="J71">
            <v>0</v>
          </cell>
          <cell r="K71">
            <v>1</v>
          </cell>
          <cell r="L71">
            <v>0</v>
          </cell>
          <cell r="M71">
            <v>1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>
            <v>1</v>
          </cell>
          <cell r="T71">
            <v>0</v>
          </cell>
          <cell r="U71">
            <v>0</v>
          </cell>
          <cell r="V71">
            <v>0</v>
          </cell>
          <cell r="W71">
            <v>1</v>
          </cell>
          <cell r="X71">
            <v>0</v>
          </cell>
          <cell r="Y71">
            <v>1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</row>
        <row r="72">
          <cell r="A72">
            <v>27</v>
          </cell>
          <cell r="C72">
            <v>0</v>
          </cell>
          <cell r="D72">
            <v>0</v>
          </cell>
          <cell r="E72">
            <v>1</v>
          </cell>
          <cell r="F72">
            <v>0</v>
          </cell>
          <cell r="G72">
            <v>1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  <cell r="L72">
            <v>0</v>
          </cell>
          <cell r="M72">
            <v>1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  <cell r="S72">
            <v>1</v>
          </cell>
          <cell r="T72">
            <v>0</v>
          </cell>
          <cell r="U72">
            <v>0</v>
          </cell>
          <cell r="V72">
            <v>0</v>
          </cell>
          <cell r="W72">
            <v>1</v>
          </cell>
          <cell r="X72">
            <v>0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</row>
        <row r="73">
          <cell r="A73">
            <v>28</v>
          </cell>
          <cell r="C73">
            <v>0</v>
          </cell>
          <cell r="D73">
            <v>0</v>
          </cell>
          <cell r="E73">
            <v>1</v>
          </cell>
          <cell r="F73">
            <v>0</v>
          </cell>
          <cell r="G73">
            <v>1</v>
          </cell>
          <cell r="H73">
            <v>0</v>
          </cell>
          <cell r="I73">
            <v>0</v>
          </cell>
          <cell r="J73">
            <v>0</v>
          </cell>
          <cell r="K73">
            <v>1</v>
          </cell>
          <cell r="L73">
            <v>0</v>
          </cell>
          <cell r="M73">
            <v>1</v>
          </cell>
          <cell r="N73">
            <v>0</v>
          </cell>
          <cell r="O73">
            <v>0</v>
          </cell>
          <cell r="P73">
            <v>0</v>
          </cell>
          <cell r="Q73">
            <v>1</v>
          </cell>
          <cell r="R73">
            <v>0</v>
          </cell>
          <cell r="S73">
            <v>1</v>
          </cell>
          <cell r="T73">
            <v>0</v>
          </cell>
          <cell r="U73">
            <v>0</v>
          </cell>
          <cell r="V73">
            <v>0</v>
          </cell>
          <cell r="W73">
            <v>1</v>
          </cell>
          <cell r="X73">
            <v>0</v>
          </cell>
          <cell r="Y73">
            <v>1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</row>
        <row r="74">
          <cell r="A74">
            <v>29</v>
          </cell>
          <cell r="C74">
            <v>0</v>
          </cell>
          <cell r="D74">
            <v>0</v>
          </cell>
          <cell r="E74">
            <v>1</v>
          </cell>
          <cell r="F74">
            <v>0</v>
          </cell>
          <cell r="G74">
            <v>1</v>
          </cell>
          <cell r="H74">
            <v>0</v>
          </cell>
          <cell r="I74">
            <v>0</v>
          </cell>
          <cell r="J74">
            <v>0</v>
          </cell>
          <cell r="K74">
            <v>1</v>
          </cell>
          <cell r="L74">
            <v>0</v>
          </cell>
          <cell r="M74">
            <v>1</v>
          </cell>
          <cell r="N74">
            <v>0</v>
          </cell>
          <cell r="O74">
            <v>0</v>
          </cell>
          <cell r="P74">
            <v>0</v>
          </cell>
          <cell r="Q74">
            <v>1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1</v>
          </cell>
          <cell r="X74">
            <v>0</v>
          </cell>
          <cell r="Y74">
            <v>1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</row>
        <row r="75">
          <cell r="A75">
            <v>30</v>
          </cell>
          <cell r="C75">
            <v>0</v>
          </cell>
          <cell r="D75">
            <v>0</v>
          </cell>
          <cell r="E75">
            <v>1</v>
          </cell>
          <cell r="F75">
            <v>0</v>
          </cell>
          <cell r="G75">
            <v>1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  <cell r="N75">
            <v>0</v>
          </cell>
          <cell r="O75">
            <v>0</v>
          </cell>
          <cell r="P75">
            <v>0</v>
          </cell>
          <cell r="Q75">
            <v>1</v>
          </cell>
          <cell r="R75">
            <v>0</v>
          </cell>
          <cell r="S75">
            <v>1</v>
          </cell>
          <cell r="T75">
            <v>0</v>
          </cell>
          <cell r="U75">
            <v>0</v>
          </cell>
          <cell r="V75">
            <v>0</v>
          </cell>
          <cell r="W75">
            <v>1</v>
          </cell>
          <cell r="X75">
            <v>0</v>
          </cell>
          <cell r="Y75">
            <v>1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</row>
      </sheetData>
      <sheetData sheetId="28" refreshError="1">
        <row r="7">
          <cell r="A7" t="str">
            <v xml:space="preserve">Tenant </v>
          </cell>
          <cell r="B7" t="str">
            <v>Tenant</v>
          </cell>
          <cell r="C7" t="str">
            <v>Asset</v>
          </cell>
          <cell r="D7" t="str">
            <v>Review</v>
          </cell>
          <cell r="E7" t="str">
            <v>Area</v>
          </cell>
          <cell r="F7" t="str">
            <v>ERV</v>
          </cell>
          <cell r="G7" t="str">
            <v>Market</v>
          </cell>
          <cell r="M7">
            <v>39172</v>
          </cell>
          <cell r="N7">
            <v>39263</v>
          </cell>
          <cell r="O7">
            <v>39355</v>
          </cell>
          <cell r="P7">
            <v>39447</v>
          </cell>
          <cell r="Q7">
            <v>39538</v>
          </cell>
          <cell r="R7">
            <v>39629</v>
          </cell>
          <cell r="S7">
            <v>39721</v>
          </cell>
          <cell r="T7">
            <v>39813</v>
          </cell>
          <cell r="U7">
            <v>39903</v>
          </cell>
          <cell r="V7">
            <v>39994</v>
          </cell>
          <cell r="W7">
            <v>40086</v>
          </cell>
          <cell r="X7">
            <v>40178</v>
          </cell>
          <cell r="Y7">
            <v>40268</v>
          </cell>
          <cell r="Z7">
            <v>40359</v>
          </cell>
          <cell r="AA7">
            <v>40451</v>
          </cell>
          <cell r="AB7">
            <v>40543</v>
          </cell>
          <cell r="AC7">
            <v>40633</v>
          </cell>
          <cell r="AD7">
            <v>40724</v>
          </cell>
          <cell r="AE7">
            <v>40816</v>
          </cell>
          <cell r="AF7">
            <v>40908</v>
          </cell>
          <cell r="AG7">
            <v>40999</v>
          </cell>
          <cell r="AH7">
            <v>41090</v>
          </cell>
          <cell r="AI7">
            <v>41182</v>
          </cell>
          <cell r="AJ7">
            <v>41274</v>
          </cell>
          <cell r="AK7">
            <v>41364</v>
          </cell>
          <cell r="AL7">
            <v>41455</v>
          </cell>
          <cell r="AM7">
            <v>41547</v>
          </cell>
          <cell r="AN7">
            <v>41639</v>
          </cell>
          <cell r="AO7">
            <v>41729</v>
          </cell>
          <cell r="AP7">
            <v>41820</v>
          </cell>
          <cell r="AQ7">
            <v>41912</v>
          </cell>
          <cell r="AR7">
            <v>42004</v>
          </cell>
          <cell r="AS7">
            <v>42094</v>
          </cell>
          <cell r="AT7">
            <v>42185</v>
          </cell>
          <cell r="AU7">
            <v>42277</v>
          </cell>
          <cell r="AV7">
            <v>42369</v>
          </cell>
          <cell r="AW7">
            <v>42460</v>
          </cell>
          <cell r="AX7">
            <v>42551</v>
          </cell>
          <cell r="AY7">
            <v>42643</v>
          </cell>
          <cell r="AZ7">
            <v>42735</v>
          </cell>
          <cell r="BA7">
            <v>42825</v>
          </cell>
          <cell r="BB7">
            <v>42916</v>
          </cell>
          <cell r="BC7">
            <v>43008</v>
          </cell>
          <cell r="BD7">
            <v>43100</v>
          </cell>
          <cell r="BE7">
            <v>43190</v>
          </cell>
          <cell r="BF7">
            <v>43281</v>
          </cell>
          <cell r="BG7">
            <v>43373</v>
          </cell>
          <cell r="BH7">
            <v>43465</v>
          </cell>
          <cell r="BI7">
            <v>43555</v>
          </cell>
          <cell r="BJ7">
            <v>43646</v>
          </cell>
          <cell r="BK7">
            <v>43738</v>
          </cell>
          <cell r="BL7">
            <v>43830</v>
          </cell>
          <cell r="BM7">
            <v>43921</v>
          </cell>
          <cell r="BN7">
            <v>44012</v>
          </cell>
          <cell r="BO7">
            <v>44104</v>
          </cell>
          <cell r="BP7">
            <v>44196</v>
          </cell>
          <cell r="BQ7">
            <v>44286</v>
          </cell>
          <cell r="BR7">
            <v>44377</v>
          </cell>
          <cell r="BS7">
            <v>44469</v>
          </cell>
          <cell r="BT7">
            <v>44561</v>
          </cell>
          <cell r="BU7">
            <v>44651</v>
          </cell>
          <cell r="BV7">
            <v>44742</v>
          </cell>
          <cell r="BW7">
            <v>44834</v>
          </cell>
          <cell r="BX7">
            <v>44926</v>
          </cell>
          <cell r="BY7">
            <v>45016</v>
          </cell>
        </row>
        <row r="8">
          <cell r="A8" t="str">
            <v>ID</v>
          </cell>
          <cell r="C8" t="str">
            <v>Lookup</v>
          </cell>
          <cell r="D8" t="str">
            <v>Type</v>
          </cell>
          <cell r="E8" t="str">
            <v>sq m</v>
          </cell>
          <cell r="F8" t="str">
            <v>/sqm (at date of update)</v>
          </cell>
          <cell r="G8" t="str">
            <v>Rent</v>
          </cell>
        </row>
        <row r="10">
          <cell r="A10">
            <v>1</v>
          </cell>
          <cell r="B10" t="str">
            <v>Norauto</v>
          </cell>
          <cell r="C10">
            <v>1</v>
          </cell>
          <cell r="D10">
            <v>2</v>
          </cell>
          <cell r="E10">
            <v>1100</v>
          </cell>
          <cell r="F10">
            <v>99.63818181818182</v>
          </cell>
          <cell r="G10">
            <v>109600</v>
          </cell>
          <cell r="M10">
            <v>27400</v>
          </cell>
          <cell r="N10">
            <v>27735.694456997473</v>
          </cell>
          <cell r="O10">
            <v>27908.856719575801</v>
          </cell>
          <cell r="P10">
            <v>28083.100086116665</v>
          </cell>
          <cell r="Q10">
            <v>28256.519659989855</v>
          </cell>
          <cell r="R10">
            <v>28431.010139443635</v>
          </cell>
          <cell r="S10">
            <v>28608.513466456643</v>
          </cell>
          <cell r="T10">
            <v>28787.124999999996</v>
          </cell>
          <cell r="U10">
            <v>28962.932651489598</v>
          </cell>
          <cell r="V10">
            <v>29141.785392929723</v>
          </cell>
          <cell r="W10">
            <v>29323.726303118059</v>
          </cell>
          <cell r="X10">
            <v>29506.803124999995</v>
          </cell>
          <cell r="Y10">
            <v>29687.00596777684</v>
          </cell>
          <cell r="Z10">
            <v>29870.330027752967</v>
          </cell>
          <cell r="AA10">
            <v>30056.81946069601</v>
          </cell>
          <cell r="AB10">
            <v>30244.473203124995</v>
          </cell>
          <cell r="AC10">
            <v>30429.181116971253</v>
          </cell>
          <cell r="AD10">
            <v>30617.088278446787</v>
          </cell>
          <cell r="AE10">
            <v>30808.239947213402</v>
          </cell>
          <cell r="AF10">
            <v>31000.585033203115</v>
          </cell>
          <cell r="AG10">
            <v>31192.020744709032</v>
          </cell>
          <cell r="AH10">
            <v>31384.638615571002</v>
          </cell>
          <cell r="AI10">
            <v>31580.582331395435</v>
          </cell>
          <cell r="AJ10">
            <v>31777.749382630594</v>
          </cell>
          <cell r="AK10">
            <v>31971.821263326758</v>
          </cell>
          <cell r="AL10">
            <v>32169.254580960274</v>
          </cell>
          <cell r="AM10">
            <v>32370.096889680324</v>
          </cell>
          <cell r="AN10">
            <v>32572.193117196359</v>
          </cell>
          <cell r="AO10">
            <v>32771.116794909925</v>
          </cell>
          <cell r="AP10">
            <v>32973.485945484281</v>
          </cell>
          <cell r="AQ10">
            <v>33179.349311922328</v>
          </cell>
          <cell r="AR10">
            <v>33386.497945126262</v>
          </cell>
          <cell r="AS10">
            <v>33590.394714782669</v>
          </cell>
          <cell r="AT10">
            <v>33797.823094121377</v>
          </cell>
          <cell r="AU10">
            <v>34008.833044720377</v>
          </cell>
          <cell r="AV10">
            <v>34221.160393754421</v>
          </cell>
          <cell r="AW10">
            <v>34432.483895601887</v>
          </cell>
          <cell r="AX10">
            <v>34645.112368464921</v>
          </cell>
          <cell r="AY10">
            <v>34861.412200232437</v>
          </cell>
          <cell r="AZ10">
            <v>35079.062456750347</v>
          </cell>
          <cell r="BA10">
            <v>35293.295992991931</v>
          </cell>
          <cell r="BB10">
            <v>35511.24017767654</v>
          </cell>
          <cell r="BC10">
            <v>35732.947505238248</v>
          </cell>
          <cell r="BD10">
            <v>35956.039018169104</v>
          </cell>
          <cell r="BE10">
            <v>36175.628392816725</v>
          </cell>
          <cell r="BF10">
            <v>36399.021182118457</v>
          </cell>
          <cell r="BG10">
            <v>36626.271192869201</v>
          </cell>
          <cell r="BH10">
            <v>36854.939993623324</v>
          </cell>
          <cell r="BI10">
            <v>37080.019102637139</v>
          </cell>
          <cell r="BJ10">
            <v>37308.996711671418</v>
          </cell>
          <cell r="BK10">
            <v>37541.927972690923</v>
          </cell>
          <cell r="BL10">
            <v>37776.313493463902</v>
          </cell>
          <cell r="BM10">
            <v>38009.590879808282</v>
          </cell>
          <cell r="BN10">
            <v>38244.308807432288</v>
          </cell>
          <cell r="BO10">
            <v>38483.079502505629</v>
          </cell>
          <cell r="BP10">
            <v>38723.340914671353</v>
          </cell>
          <cell r="BQ10">
            <v>38959.830651803481</v>
          </cell>
          <cell r="BR10">
            <v>39200.416527618087</v>
          </cell>
          <cell r="BS10">
            <v>39445.156490068257</v>
          </cell>
          <cell r="BT10">
            <v>39691.424437538139</v>
          </cell>
          <cell r="BU10">
            <v>39933.826418098564</v>
          </cell>
          <cell r="BV10">
            <v>40180.426940808538</v>
          </cell>
          <cell r="BW10">
            <v>40431.285402319962</v>
          </cell>
          <cell r="BX10">
            <v>40683.710048476583</v>
          </cell>
          <cell r="BY10">
            <v>40932.172078551026</v>
          </cell>
        </row>
        <row r="11">
          <cell r="A11">
            <v>2</v>
          </cell>
          <cell r="B11" t="str">
            <v>Elefante Azul (Hydromat Espana S.)</v>
          </cell>
          <cell r="C11">
            <v>1</v>
          </cell>
          <cell r="D11">
            <v>2</v>
          </cell>
          <cell r="E11">
            <v>599.5</v>
          </cell>
          <cell r="F11">
            <v>38.697848206839033</v>
          </cell>
          <cell r="G11">
            <v>23200</v>
          </cell>
          <cell r="M11">
            <v>5800</v>
          </cell>
          <cell r="N11">
            <v>5871.059410605304</v>
          </cell>
          <cell r="O11">
            <v>5907.7141961145853</v>
          </cell>
          <cell r="P11">
            <v>5944.5978284480534</v>
          </cell>
          <cell r="Q11">
            <v>5981.307081311722</v>
          </cell>
          <cell r="R11">
            <v>6018.2430222179955</v>
          </cell>
          <cell r="S11">
            <v>6055.8167191769535</v>
          </cell>
          <cell r="T11">
            <v>6093.6249999999991</v>
          </cell>
          <cell r="U11">
            <v>6130.8397583445139</v>
          </cell>
          <cell r="V11">
            <v>6168.6990977734449</v>
          </cell>
          <cell r="W11">
            <v>6207.212137156378</v>
          </cell>
          <cell r="X11">
            <v>6245.9656249999989</v>
          </cell>
          <cell r="Y11">
            <v>6284.1107523031269</v>
          </cell>
          <cell r="Z11">
            <v>6322.9165752177814</v>
          </cell>
          <cell r="AA11">
            <v>6362.3924405852867</v>
          </cell>
          <cell r="AB11">
            <v>6402.1147656249987</v>
          </cell>
          <cell r="AC11">
            <v>6441.2135211107034</v>
          </cell>
          <cell r="AD11">
            <v>6480.9894895982252</v>
          </cell>
          <cell r="AE11">
            <v>6521.452251599917</v>
          </cell>
          <cell r="AF11">
            <v>6562.167634765623</v>
          </cell>
          <cell r="AG11">
            <v>6602.690522602642</v>
          </cell>
          <cell r="AH11">
            <v>6643.4636485515257</v>
          </cell>
          <cell r="AI11">
            <v>6684.9407854778656</v>
          </cell>
          <cell r="AJ11">
            <v>6726.6768766152354</v>
          </cell>
          <cell r="AK11">
            <v>6767.757785667708</v>
          </cell>
          <cell r="AL11">
            <v>6809.5502397653136</v>
          </cell>
          <cell r="AM11">
            <v>6852.0643051148127</v>
          </cell>
          <cell r="AN11">
            <v>6894.8437985306155</v>
          </cell>
          <cell r="AO11">
            <v>6936.9517303093999</v>
          </cell>
          <cell r="AP11">
            <v>6979.7889957594462</v>
          </cell>
          <cell r="AQ11">
            <v>7023.3659127426818</v>
          </cell>
          <cell r="AR11">
            <v>7067.2148934938805</v>
          </cell>
          <cell r="AS11">
            <v>7110.3755235671342</v>
          </cell>
          <cell r="AT11">
            <v>7154.2837206534305</v>
          </cell>
          <cell r="AU11">
            <v>7198.9500605612484</v>
          </cell>
          <cell r="AV11">
            <v>7243.8952658312273</v>
          </cell>
          <cell r="AW11">
            <v>7288.6279779011293</v>
          </cell>
          <cell r="AX11">
            <v>7333.6369247115535</v>
          </cell>
          <cell r="AY11">
            <v>7379.4230204871583</v>
          </cell>
          <cell r="AZ11">
            <v>7425.494972596789</v>
          </cell>
          <cell r="BA11">
            <v>7470.8436773486574</v>
          </cell>
          <cell r="BB11">
            <v>7516.977847829341</v>
          </cell>
          <cell r="BC11">
            <v>7563.9085959993372</v>
          </cell>
          <cell r="BD11">
            <v>7611.1323469117078</v>
          </cell>
          <cell r="BE11">
            <v>7657.6147692823724</v>
          </cell>
          <cell r="BF11">
            <v>7704.9022940250743</v>
          </cell>
          <cell r="BG11">
            <v>7753.0063108993199</v>
          </cell>
          <cell r="BH11">
            <v>7801.4106555844992</v>
          </cell>
          <cell r="BI11">
            <v>7849.0551385144308</v>
          </cell>
          <cell r="BJ11">
            <v>7897.5248513757015</v>
          </cell>
          <cell r="BK11">
            <v>7946.8314686718022</v>
          </cell>
          <cell r="BL11">
            <v>7996.4459219741111</v>
          </cell>
          <cell r="BM11">
            <v>8045.8258066747449</v>
          </cell>
          <cell r="BN11">
            <v>8095.5106234710674</v>
          </cell>
          <cell r="BO11">
            <v>8146.0533253479061</v>
          </cell>
          <cell r="BP11">
            <v>8196.9115804778776</v>
          </cell>
          <cell r="BQ11">
            <v>8246.9714518416131</v>
          </cell>
          <cell r="BR11">
            <v>8297.898389057842</v>
          </cell>
          <cell r="BS11">
            <v>8349.7046584816035</v>
          </cell>
          <cell r="BT11">
            <v>8401.8343699898251</v>
          </cell>
          <cell r="BU11">
            <v>8453.1457381376513</v>
          </cell>
          <cell r="BV11">
            <v>8505.345848784289</v>
          </cell>
          <cell r="BW11">
            <v>8558.4472749436409</v>
          </cell>
          <cell r="BX11">
            <v>8611.8802292395703</v>
          </cell>
          <cell r="BY11">
            <v>8664.4743815910933</v>
          </cell>
        </row>
        <row r="12">
          <cell r="A12">
            <v>3</v>
          </cell>
          <cell r="B12" t="str">
            <v>Mediamarkt</v>
          </cell>
          <cell r="C12">
            <v>1</v>
          </cell>
          <cell r="D12">
            <v>2</v>
          </cell>
          <cell r="E12">
            <v>4552.8</v>
          </cell>
          <cell r="F12">
            <v>93.6</v>
          </cell>
          <cell r="G12">
            <v>426100</v>
          </cell>
          <cell r="M12">
            <v>106525</v>
          </cell>
          <cell r="N12">
            <v>107830.10408874656</v>
          </cell>
          <cell r="O12">
            <v>108503.31978294936</v>
          </cell>
          <cell r="P12">
            <v>109180.73856472911</v>
          </cell>
          <cell r="Q12">
            <v>109854.95462702261</v>
          </cell>
          <cell r="R12">
            <v>110533.33412789172</v>
          </cell>
          <cell r="S12">
            <v>111223.42689833189</v>
          </cell>
          <cell r="T12">
            <v>111917.82812499999</v>
          </cell>
          <cell r="U12">
            <v>112601.32849269816</v>
          </cell>
          <cell r="V12">
            <v>113296.66748108901</v>
          </cell>
          <cell r="W12">
            <v>114004.01257079019</v>
          </cell>
          <cell r="X12">
            <v>114715.77382812499</v>
          </cell>
          <cell r="Y12">
            <v>115416.36170501562</v>
          </cell>
          <cell r="Z12">
            <v>116129.08416811623</v>
          </cell>
          <cell r="AA12">
            <v>116854.11288505995</v>
          </cell>
          <cell r="AB12">
            <v>117583.6681738281</v>
          </cell>
          <cell r="AC12">
            <v>118301.77074764099</v>
          </cell>
          <cell r="AD12">
            <v>119032.31127231913</v>
          </cell>
          <cell r="AE12">
            <v>119775.46570718642</v>
          </cell>
          <cell r="AF12">
            <v>120523.25987817379</v>
          </cell>
          <cell r="AG12">
            <v>121267.51860693905</v>
          </cell>
          <cell r="AH12">
            <v>122016.37330378471</v>
          </cell>
          <cell r="AI12">
            <v>122778.15813328097</v>
          </cell>
          <cell r="AJ12">
            <v>123544.69901404103</v>
          </cell>
          <cell r="AK12">
            <v>124299.20657211251</v>
          </cell>
          <cell r="AL12">
            <v>125066.78263637931</v>
          </cell>
          <cell r="AM12">
            <v>125847.61208661301</v>
          </cell>
          <cell r="AN12">
            <v>126633.31648939205</v>
          </cell>
          <cell r="AO12">
            <v>127406.68673641531</v>
          </cell>
          <cell r="AP12">
            <v>128193.4522022888</v>
          </cell>
          <cell r="AQ12">
            <v>128993.80238877832</v>
          </cell>
          <cell r="AR12">
            <v>129799.14940162683</v>
          </cell>
          <cell r="AS12">
            <v>130591.85390482568</v>
          </cell>
          <cell r="AT12">
            <v>131398.28850734598</v>
          </cell>
          <cell r="AU12">
            <v>132218.64744849774</v>
          </cell>
          <cell r="AV12">
            <v>133044.12813666751</v>
          </cell>
          <cell r="AW12">
            <v>133865.70609412377</v>
          </cell>
          <cell r="AX12">
            <v>134692.35748360315</v>
          </cell>
          <cell r="AY12">
            <v>135533.28228575768</v>
          </cell>
          <cell r="AZ12">
            <v>136379.45723377119</v>
          </cell>
          <cell r="BA12">
            <v>137212.34874647684</v>
          </cell>
          <cell r="BB12">
            <v>138059.66642069319</v>
          </cell>
          <cell r="BC12">
            <v>138921.61434290162</v>
          </cell>
          <cell r="BD12">
            <v>139788.94366461548</v>
          </cell>
          <cell r="BE12">
            <v>140642.65746513873</v>
          </cell>
          <cell r="BF12">
            <v>141511.15808121054</v>
          </cell>
          <cell r="BG12">
            <v>142394.65470147415</v>
          </cell>
          <cell r="BH12">
            <v>143283.66725623084</v>
          </cell>
          <cell r="BI12">
            <v>144158.7239017672</v>
          </cell>
          <cell r="BJ12">
            <v>145048.9370332408</v>
          </cell>
          <cell r="BK12">
            <v>145954.52106901098</v>
          </cell>
          <cell r="BL12">
            <v>146865.75893763659</v>
          </cell>
          <cell r="BM12">
            <v>147772.68863034953</v>
          </cell>
          <cell r="BN12">
            <v>148685.21882159577</v>
          </cell>
          <cell r="BO12">
            <v>149613.50525563548</v>
          </cell>
          <cell r="BP12">
            <v>150547.58726041482</v>
          </cell>
          <cell r="BQ12">
            <v>151467.00584610825</v>
          </cell>
          <cell r="BR12">
            <v>152402.34929213565</v>
          </cell>
          <cell r="BS12">
            <v>153353.84288702632</v>
          </cell>
          <cell r="BT12">
            <v>154311.27694192517</v>
          </cell>
          <cell r="BU12">
            <v>155253.68099226092</v>
          </cell>
          <cell r="BV12">
            <v>156212.40802443904</v>
          </cell>
          <cell r="BW12">
            <v>157187.68895920197</v>
          </cell>
          <cell r="BX12">
            <v>158169.05886547329</v>
          </cell>
          <cell r="BY12">
            <v>159135.02301706746</v>
          </cell>
        </row>
        <row r="13">
          <cell r="A13">
            <v>4</v>
          </cell>
          <cell r="B13" t="str">
            <v>Dia</v>
          </cell>
          <cell r="C13">
            <v>1</v>
          </cell>
          <cell r="D13">
            <v>2</v>
          </cell>
          <cell r="E13">
            <v>1200</v>
          </cell>
          <cell r="F13">
            <v>79.918199999999999</v>
          </cell>
          <cell r="G13">
            <v>95900</v>
          </cell>
          <cell r="M13">
            <v>23975</v>
          </cell>
          <cell r="N13">
            <v>24268.732649872789</v>
          </cell>
          <cell r="O13">
            <v>24420.249629628826</v>
          </cell>
          <cell r="P13">
            <v>24572.712575352081</v>
          </cell>
          <cell r="Q13">
            <v>24724.454702491126</v>
          </cell>
          <cell r="R13">
            <v>24877.133872013183</v>
          </cell>
          <cell r="S13">
            <v>25032.449283149563</v>
          </cell>
          <cell r="T13">
            <v>25188.734374999996</v>
          </cell>
          <cell r="U13">
            <v>25342.566070053399</v>
          </cell>
          <cell r="V13">
            <v>25499.062218813509</v>
          </cell>
          <cell r="W13">
            <v>25658.260515228303</v>
          </cell>
          <cell r="X13">
            <v>25818.452734374998</v>
          </cell>
          <cell r="Y13">
            <v>25976.130221804735</v>
          </cell>
          <cell r="Z13">
            <v>26136.538774283847</v>
          </cell>
          <cell r="AA13">
            <v>26299.717028109011</v>
          </cell>
          <cell r="AB13">
            <v>26463.91405273437</v>
          </cell>
          <cell r="AC13">
            <v>26625.533477349847</v>
          </cell>
          <cell r="AD13">
            <v>26789.952243640939</v>
          </cell>
          <cell r="AE13">
            <v>26957.209953811729</v>
          </cell>
          <cell r="AF13">
            <v>27125.511904052724</v>
          </cell>
          <cell r="AG13">
            <v>27293.018151620403</v>
          </cell>
          <cell r="AH13">
            <v>27461.558788624629</v>
          </cell>
          <cell r="AI13">
            <v>27633.009539971004</v>
          </cell>
          <cell r="AJ13">
            <v>27805.530709801773</v>
          </cell>
          <cell r="AK13">
            <v>27975.343605410912</v>
          </cell>
          <cell r="AL13">
            <v>28148.097758340242</v>
          </cell>
          <cell r="AM13">
            <v>28323.834778470282</v>
          </cell>
          <cell r="AN13">
            <v>28500.668977546811</v>
          </cell>
          <cell r="AO13">
            <v>28674.72719554618</v>
          </cell>
          <cell r="AP13">
            <v>28851.800202298746</v>
          </cell>
          <cell r="AQ13">
            <v>29031.930647932037</v>
          </cell>
          <cell r="AR13">
            <v>29213.18570198548</v>
          </cell>
          <cell r="AS13">
            <v>29391.595375434834</v>
          </cell>
          <cell r="AT13">
            <v>29573.095207356208</v>
          </cell>
          <cell r="AU13">
            <v>29757.72891413033</v>
          </cell>
          <cell r="AV13">
            <v>29943.515344535117</v>
          </cell>
          <cell r="AW13">
            <v>30128.423408651652</v>
          </cell>
          <cell r="AX13">
            <v>30314.473322406808</v>
          </cell>
          <cell r="AY13">
            <v>30503.735675203381</v>
          </cell>
          <cell r="AZ13">
            <v>30694.179649656555</v>
          </cell>
          <cell r="BA13">
            <v>30881.633993867941</v>
          </cell>
          <cell r="BB13">
            <v>31072.335155466975</v>
          </cell>
          <cell r="BC13">
            <v>31266.329067083469</v>
          </cell>
          <cell r="BD13">
            <v>31461.534140897966</v>
          </cell>
          <cell r="BE13">
            <v>31653.674843714634</v>
          </cell>
          <cell r="BF13">
            <v>31849.143534353647</v>
          </cell>
          <cell r="BG13">
            <v>32047.987293760551</v>
          </cell>
          <cell r="BH13">
            <v>32248.072494420408</v>
          </cell>
          <cell r="BI13">
            <v>32445.016714807498</v>
          </cell>
          <cell r="BJ13">
            <v>32645.372122712488</v>
          </cell>
          <cell r="BK13">
            <v>32849.18697610456</v>
          </cell>
          <cell r="BL13">
            <v>33054.274306780913</v>
          </cell>
          <cell r="BM13">
            <v>33258.392019832245</v>
          </cell>
          <cell r="BN13">
            <v>33463.77020650325</v>
          </cell>
          <cell r="BO13">
            <v>33672.694564692421</v>
          </cell>
          <cell r="BP13">
            <v>33882.923300337432</v>
          </cell>
          <cell r="BQ13">
            <v>34089.851820328047</v>
          </cell>
          <cell r="BR13">
            <v>34300.364461665828</v>
          </cell>
          <cell r="BS13">
            <v>34514.511928809727</v>
          </cell>
          <cell r="BT13">
            <v>34729.996382845871</v>
          </cell>
          <cell r="BU13">
            <v>34942.098115836241</v>
          </cell>
          <cell r="BV13">
            <v>35157.873573207471</v>
          </cell>
          <cell r="BW13">
            <v>35377.374727029965</v>
          </cell>
          <cell r="BX13">
            <v>35598.24629241701</v>
          </cell>
          <cell r="BY13">
            <v>35815.650568732148</v>
          </cell>
        </row>
        <row r="14">
          <cell r="A14">
            <v>5</v>
          </cell>
          <cell r="B14" t="str">
            <v>Sprinter</v>
          </cell>
          <cell r="C14">
            <v>1</v>
          </cell>
          <cell r="D14">
            <v>2</v>
          </cell>
          <cell r="E14">
            <v>2000</v>
          </cell>
          <cell r="F14">
            <v>94.929899999999989</v>
          </cell>
          <cell r="G14">
            <v>189900</v>
          </cell>
          <cell r="M14">
            <v>47475</v>
          </cell>
          <cell r="N14">
            <v>48056.645779049453</v>
          </cell>
          <cell r="O14">
            <v>48356.67783802413</v>
          </cell>
          <cell r="P14">
            <v>48658.58308716747</v>
          </cell>
          <cell r="Q14">
            <v>48959.060980219649</v>
          </cell>
          <cell r="R14">
            <v>49261.394393068855</v>
          </cell>
          <cell r="S14">
            <v>49568.948059125149</v>
          </cell>
          <cell r="T14">
            <v>49878.421874999993</v>
          </cell>
          <cell r="U14">
            <v>50183.037504725136</v>
          </cell>
          <cell r="V14">
            <v>50492.92925289557</v>
          </cell>
          <cell r="W14">
            <v>50808.171760603283</v>
          </cell>
          <cell r="X14">
            <v>51125.382421874994</v>
          </cell>
          <cell r="Y14">
            <v>51437.613442343267</v>
          </cell>
          <cell r="Z14">
            <v>51755.252484217955</v>
          </cell>
          <cell r="AA14">
            <v>52078.376054618362</v>
          </cell>
          <cell r="AB14">
            <v>52403.516982421861</v>
          </cell>
          <cell r="AC14">
            <v>52723.553778401838</v>
          </cell>
          <cell r="AD14">
            <v>53049.133796323404</v>
          </cell>
          <cell r="AE14">
            <v>53380.335455983804</v>
          </cell>
          <cell r="AF14">
            <v>53713.604906982408</v>
          </cell>
          <cell r="AG14">
            <v>54045.298717338002</v>
          </cell>
          <cell r="AH14">
            <v>54379.040812928222</v>
          </cell>
          <cell r="AI14">
            <v>54718.545481131325</v>
          </cell>
          <cell r="AJ14">
            <v>55060.169778846262</v>
          </cell>
          <cell r="AK14">
            <v>55396.431185271453</v>
          </cell>
          <cell r="AL14">
            <v>55738.516833251422</v>
          </cell>
          <cell r="AM14">
            <v>56086.509118159607</v>
          </cell>
          <cell r="AN14">
            <v>56436.674023317413</v>
          </cell>
          <cell r="AO14">
            <v>56781.341964903229</v>
          </cell>
          <cell r="AP14">
            <v>57131.979754082706</v>
          </cell>
          <cell r="AQ14">
            <v>57488.67184611359</v>
          </cell>
          <cell r="AR14">
            <v>57847.590873900343</v>
          </cell>
          <cell r="AS14">
            <v>58200.875514025807</v>
          </cell>
          <cell r="AT14">
            <v>58560.279247934763</v>
          </cell>
          <cell r="AU14">
            <v>58925.888642266422</v>
          </cell>
          <cell r="AV14">
            <v>59293.780645747851</v>
          </cell>
          <cell r="AW14">
            <v>59659.933319113123</v>
          </cell>
          <cell r="AX14">
            <v>60028.347069082927</v>
          </cell>
          <cell r="AY14">
            <v>60403.122051315142</v>
          </cell>
          <cell r="AZ14">
            <v>60780.236866212508</v>
          </cell>
          <cell r="BA14">
            <v>61151.431652090949</v>
          </cell>
          <cell r="BB14">
            <v>61529.055745809994</v>
          </cell>
          <cell r="BC14">
            <v>61913.200102598021</v>
          </cell>
          <cell r="BD14">
            <v>62299.742787867821</v>
          </cell>
          <cell r="BE14">
            <v>62680.217443393209</v>
          </cell>
          <cell r="BF14">
            <v>63067.282139455245</v>
          </cell>
          <cell r="BG14">
            <v>63461.030105162965</v>
          </cell>
          <cell r="BH14">
            <v>63857.236357564499</v>
          </cell>
          <cell r="BI14">
            <v>64247.222879478039</v>
          </cell>
          <cell r="BJ14">
            <v>64643.964192941625</v>
          </cell>
          <cell r="BK14">
            <v>65047.555857792031</v>
          </cell>
          <cell r="BL14">
            <v>65453.667266503609</v>
          </cell>
          <cell r="BM14">
            <v>65857.85865032475</v>
          </cell>
          <cell r="BN14">
            <v>66264.546008498088</v>
          </cell>
          <cell r="BO14">
            <v>66678.255451877907</v>
          </cell>
          <cell r="BP14">
            <v>67094.547807446084</v>
          </cell>
          <cell r="BQ14">
            <v>67504.305116582851</v>
          </cell>
          <cell r="BR14">
            <v>67921.15965871053</v>
          </cell>
          <cell r="BS14">
            <v>68345.211838174844</v>
          </cell>
          <cell r="BT14">
            <v>68771.911502632225</v>
          </cell>
          <cell r="BU14">
            <v>69191.912744497415</v>
          </cell>
          <cell r="BV14">
            <v>69619.188650178301</v>
          </cell>
          <cell r="BW14">
            <v>70053.842134129198</v>
          </cell>
          <cell r="BX14">
            <v>70491.209290198021</v>
          </cell>
          <cell r="BY14">
            <v>70921.710563109853</v>
          </cell>
        </row>
        <row r="15">
          <cell r="A15">
            <v>6</v>
          </cell>
          <cell r="B15" t="str">
            <v>McDonalds</v>
          </cell>
          <cell r="C15">
            <v>1</v>
          </cell>
          <cell r="D15">
            <v>2</v>
          </cell>
          <cell r="E15">
            <v>500</v>
          </cell>
          <cell r="F15">
            <v>169.35407999999998</v>
          </cell>
          <cell r="G15">
            <v>84700</v>
          </cell>
          <cell r="M15">
            <v>21175</v>
          </cell>
          <cell r="N15">
            <v>21434.428106821953</v>
          </cell>
          <cell r="O15">
            <v>21568.249672883852</v>
          </cell>
          <cell r="P15">
            <v>21702.906727135782</v>
          </cell>
          <cell r="Q15">
            <v>21836.927145995811</v>
          </cell>
          <cell r="R15">
            <v>21971.775171632082</v>
          </cell>
          <cell r="S15">
            <v>22108.951556650343</v>
          </cell>
          <cell r="T15">
            <v>22246.984375</v>
          </cell>
          <cell r="U15">
            <v>22382.850324645704</v>
          </cell>
          <cell r="V15">
            <v>22521.069550922879</v>
          </cell>
          <cell r="W15">
            <v>22661.675345566604</v>
          </cell>
          <cell r="X15">
            <v>22803.158984374997</v>
          </cell>
          <cell r="Y15">
            <v>22942.421582761846</v>
          </cell>
          <cell r="Z15">
            <v>23084.09628969595</v>
          </cell>
          <cell r="AA15">
            <v>23228.217229205766</v>
          </cell>
          <cell r="AB15">
            <v>23373.237958984369</v>
          </cell>
          <cell r="AC15">
            <v>23515.982122330886</v>
          </cell>
          <cell r="AD15">
            <v>23661.198696938347</v>
          </cell>
          <cell r="AE15">
            <v>23808.922659935906</v>
          </cell>
          <cell r="AF15">
            <v>23957.568907958976</v>
          </cell>
          <cell r="AG15">
            <v>24105.512382088094</v>
          </cell>
          <cell r="AH15">
            <v>24254.369441048028</v>
          </cell>
          <cell r="AI15">
            <v>24405.79674698169</v>
          </cell>
          <cell r="AJ15">
            <v>24558.169459022003</v>
          </cell>
          <cell r="AK15">
            <v>24708.150191640296</v>
          </cell>
          <cell r="AL15">
            <v>24860.728677074228</v>
          </cell>
          <cell r="AM15">
            <v>25015.941665656235</v>
          </cell>
          <cell r="AN15">
            <v>25172.12369549755</v>
          </cell>
          <cell r="AO15">
            <v>25325.8539464313</v>
          </cell>
          <cell r="AP15">
            <v>25482.24689400108</v>
          </cell>
          <cell r="AQ15">
            <v>25641.340207297639</v>
          </cell>
          <cell r="AR15">
            <v>25801.426787884986</v>
          </cell>
          <cell r="AS15">
            <v>25959.000295092079</v>
          </cell>
          <cell r="AT15">
            <v>26119.303066351102</v>
          </cell>
          <cell r="AU15">
            <v>26282.373712480075</v>
          </cell>
          <cell r="AV15">
            <v>26446.462457582111</v>
          </cell>
          <cell r="AW15">
            <v>26609.775419320071</v>
          </cell>
          <cell r="AX15">
            <v>26774.096875994335</v>
          </cell>
          <cell r="AY15">
            <v>26941.255596347513</v>
          </cell>
          <cell r="AZ15">
            <v>27109.457938747757</v>
          </cell>
          <cell r="BA15">
            <v>27275.019804803072</v>
          </cell>
          <cell r="BB15">
            <v>27443.449297894189</v>
          </cell>
          <cell r="BC15">
            <v>27614.7869862562</v>
          </cell>
          <cell r="BD15">
            <v>27787.194387216452</v>
          </cell>
          <cell r="BE15">
            <v>27956.895299923144</v>
          </cell>
          <cell r="BF15">
            <v>28129.535530341542</v>
          </cell>
          <cell r="BG15">
            <v>28305.156660912602</v>
          </cell>
          <cell r="BH15">
            <v>28481.874246896856</v>
          </cell>
          <cell r="BI15">
            <v>28655.817682421221</v>
          </cell>
          <cell r="BJ15">
            <v>28832.77391860008</v>
          </cell>
          <cell r="BK15">
            <v>29012.785577435414</v>
          </cell>
          <cell r="BL15">
            <v>29193.921103069275</v>
          </cell>
          <cell r="BM15">
            <v>29374.200251092712</v>
          </cell>
          <cell r="BN15">
            <v>29555.592664137905</v>
          </cell>
          <cell r="BO15">
            <v>29740.117097283088</v>
          </cell>
          <cell r="BP15">
            <v>29925.793571830873</v>
          </cell>
          <cell r="BQ15">
            <v>30108.555257370026</v>
          </cell>
          <cell r="BR15">
            <v>30294.48248074135</v>
          </cell>
          <cell r="BS15">
            <v>30483.620024715161</v>
          </cell>
          <cell r="BT15">
            <v>30673.938411126644</v>
          </cell>
          <cell r="BU15">
            <v>30861.269138804273</v>
          </cell>
          <cell r="BV15">
            <v>31051.844542759882</v>
          </cell>
          <cell r="BW15">
            <v>31245.710525333034</v>
          </cell>
          <cell r="BX15">
            <v>31440.786871404809</v>
          </cell>
          <cell r="BY15">
            <v>31632.800867274382</v>
          </cell>
        </row>
        <row r="16">
          <cell r="A16">
            <v>7</v>
          </cell>
          <cell r="B16" t="str">
            <v>UCC (Segismundo Hernan)</v>
          </cell>
          <cell r="C16">
            <v>1</v>
          </cell>
          <cell r="D16">
            <v>2</v>
          </cell>
          <cell r="E16">
            <v>3000</v>
          </cell>
          <cell r="F16">
            <v>121.21956</v>
          </cell>
          <cell r="G16">
            <v>363700</v>
          </cell>
          <cell r="M16">
            <v>90925</v>
          </cell>
          <cell r="N16">
            <v>92038.97877746333</v>
          </cell>
          <cell r="O16">
            <v>92613.605738227358</v>
          </cell>
          <cell r="P16">
            <v>93191.820267524003</v>
          </cell>
          <cell r="Q16">
            <v>93767.301097977295</v>
          </cell>
          <cell r="R16">
            <v>94346.33565433987</v>
          </cell>
          <cell r="S16">
            <v>94935.368136407677</v>
          </cell>
          <cell r="T16">
            <v>95528.078125</v>
          </cell>
          <cell r="U16">
            <v>96111.483625426714</v>
          </cell>
          <cell r="V16">
            <v>96704.99404569836</v>
          </cell>
          <cell r="W16">
            <v>97308.752339817875</v>
          </cell>
          <cell r="X16">
            <v>97916.280078124983</v>
          </cell>
          <cell r="Y16">
            <v>98514.270716062383</v>
          </cell>
          <cell r="Z16">
            <v>99122.618896840824</v>
          </cell>
          <cell r="AA16">
            <v>99741.471148313314</v>
          </cell>
          <cell r="AB16">
            <v>100364.1870800781</v>
          </cell>
          <cell r="AC16">
            <v>100977.12748396391</v>
          </cell>
          <cell r="AD16">
            <v>101600.68436926183</v>
          </cell>
          <cell r="AE16">
            <v>102235.00792702111</v>
          </cell>
          <cell r="AF16">
            <v>102873.29175708005</v>
          </cell>
          <cell r="AG16">
            <v>103508.55789097332</v>
          </cell>
          <cell r="AH16">
            <v>104147.74693871509</v>
          </cell>
          <cell r="AI16">
            <v>104797.97257234051</v>
          </cell>
          <cell r="AJ16">
            <v>105452.2577596966</v>
          </cell>
          <cell r="AK16">
            <v>106096.27183824765</v>
          </cell>
          <cell r="AL16">
            <v>106751.44061218295</v>
          </cell>
          <cell r="AM16">
            <v>107417.92188664903</v>
          </cell>
          <cell r="AN16">
            <v>108088.56420368901</v>
          </cell>
          <cell r="AO16">
            <v>108748.67863420382</v>
          </cell>
          <cell r="AP16">
            <v>109420.22662748753</v>
          </cell>
          <cell r="AQ16">
            <v>110103.36993381524</v>
          </cell>
          <cell r="AR16">
            <v>110790.77830878123</v>
          </cell>
          <cell r="AS16">
            <v>111467.39560005891</v>
          </cell>
          <cell r="AT16">
            <v>112155.73229317469</v>
          </cell>
          <cell r="AU16">
            <v>112855.9541821606</v>
          </cell>
          <cell r="AV16">
            <v>113560.54776650075</v>
          </cell>
          <cell r="AW16">
            <v>114261.81015356211</v>
          </cell>
          <cell r="AX16">
            <v>114967.40299644793</v>
          </cell>
          <cell r="AY16">
            <v>115685.17898927498</v>
          </cell>
          <cell r="AZ16">
            <v>116407.43627299363</v>
          </cell>
          <cell r="BA16">
            <v>117118.35540740115</v>
          </cell>
          <cell r="BB16">
            <v>117841.5880713591</v>
          </cell>
          <cell r="BC16">
            <v>118577.30846400686</v>
          </cell>
          <cell r="BD16">
            <v>119317.62217981846</v>
          </cell>
          <cell r="BE16">
            <v>120046.31429258616</v>
          </cell>
          <cell r="BF16">
            <v>120787.62777314309</v>
          </cell>
          <cell r="BG16">
            <v>121541.74117560701</v>
          </cell>
          <cell r="BH16">
            <v>122300.56273431389</v>
          </cell>
          <cell r="BI16">
            <v>123047.4721499008</v>
          </cell>
          <cell r="BJ16">
            <v>123807.31846747166</v>
          </cell>
          <cell r="BK16">
            <v>124580.28470499718</v>
          </cell>
          <cell r="BL16">
            <v>125358.07680267173</v>
          </cell>
          <cell r="BM16">
            <v>126132.19163308642</v>
          </cell>
          <cell r="BN16">
            <v>126911.086799846</v>
          </cell>
          <cell r="BO16">
            <v>127703.43079435489</v>
          </cell>
          <cell r="BP16">
            <v>128500.72163016397</v>
          </cell>
          <cell r="BQ16">
            <v>129285.49642391356</v>
          </cell>
          <cell r="BR16">
            <v>130083.86396984213</v>
          </cell>
          <cell r="BS16">
            <v>130896.01656421374</v>
          </cell>
          <cell r="BT16">
            <v>131713.23967091806</v>
          </cell>
          <cell r="BU16">
            <v>132517.63383451139</v>
          </cell>
          <cell r="BV16">
            <v>133335.96056908817</v>
          </cell>
          <cell r="BW16">
            <v>134168.41697831906</v>
          </cell>
          <cell r="BX16">
            <v>135006.070662691</v>
          </cell>
          <cell r="BY16">
            <v>135830.57468037418</v>
          </cell>
        </row>
        <row r="17">
          <cell r="A17">
            <v>8</v>
          </cell>
          <cell r="B17" t="str">
            <v>C. Mariachi (Vision Lab)</v>
          </cell>
          <cell r="C17">
            <v>1</v>
          </cell>
          <cell r="D17">
            <v>2</v>
          </cell>
          <cell r="E17">
            <v>202.35</v>
          </cell>
          <cell r="F17">
            <v>180.11366444279713</v>
          </cell>
          <cell r="G17">
            <v>36400</v>
          </cell>
          <cell r="M17">
            <v>9100</v>
          </cell>
          <cell r="N17">
            <v>9211.489764915219</v>
          </cell>
          <cell r="O17">
            <v>9268.9998594211611</v>
          </cell>
          <cell r="P17">
            <v>9326.8690067029802</v>
          </cell>
          <cell r="Q17">
            <v>9384.4645586097704</v>
          </cell>
          <cell r="R17">
            <v>9442.4157762385803</v>
          </cell>
          <cell r="S17">
            <v>9501.3676111224613</v>
          </cell>
          <cell r="T17">
            <v>9560.6875</v>
          </cell>
          <cell r="U17">
            <v>9619.0761725750126</v>
          </cell>
          <cell r="V17">
            <v>9678.4761706445443</v>
          </cell>
          <cell r="W17">
            <v>9738.9018014005233</v>
          </cell>
          <cell r="X17">
            <v>9799.7046874999996</v>
          </cell>
          <cell r="Y17">
            <v>9859.5530768893877</v>
          </cell>
          <cell r="Z17">
            <v>9920.4380749106567</v>
          </cell>
          <cell r="AA17">
            <v>9982.3743464355357</v>
          </cell>
          <cell r="AB17">
            <v>10044.697304687497</v>
          </cell>
          <cell r="AC17">
            <v>10106.041903811622</v>
          </cell>
          <cell r="AD17">
            <v>10168.449026783423</v>
          </cell>
          <cell r="AE17">
            <v>10231.933705096422</v>
          </cell>
          <cell r="AF17">
            <v>10295.814737304685</v>
          </cell>
          <cell r="AG17">
            <v>10359.393750980007</v>
          </cell>
          <cell r="AH17">
            <v>10423.365379623947</v>
          </cell>
          <cell r="AI17">
            <v>10488.441577215272</v>
          </cell>
          <cell r="AJ17">
            <v>10553.924065034249</v>
          </cell>
          <cell r="AK17">
            <v>10618.378594754508</v>
          </cell>
          <cell r="AL17">
            <v>10683.949514114543</v>
          </cell>
          <cell r="AM17">
            <v>10750.652616645655</v>
          </cell>
          <cell r="AN17">
            <v>10817.772166660105</v>
          </cell>
          <cell r="AO17">
            <v>10883.838059623367</v>
          </cell>
          <cell r="AP17">
            <v>10951.048251967406</v>
          </cell>
          <cell r="AQ17">
            <v>11019.418932061795</v>
          </cell>
          <cell r="AR17">
            <v>11088.216470826606</v>
          </cell>
          <cell r="AS17">
            <v>11155.934011113952</v>
          </cell>
          <cell r="AT17">
            <v>11224.82445826659</v>
          </cell>
          <cell r="AU17">
            <v>11294.904405363337</v>
          </cell>
          <cell r="AV17">
            <v>11365.421882597271</v>
          </cell>
          <cell r="AW17">
            <v>11435.605965327633</v>
          </cell>
          <cell r="AX17">
            <v>11506.22345084054</v>
          </cell>
          <cell r="AY17">
            <v>11578.060256281577</v>
          </cell>
          <cell r="AZ17">
            <v>11650.345560453583</v>
          </cell>
          <cell r="BA17">
            <v>11721.496114460824</v>
          </cell>
          <cell r="BB17">
            <v>11793.879037111552</v>
          </cell>
          <cell r="BC17">
            <v>11867.511762688615</v>
          </cell>
          <cell r="BD17">
            <v>11941.604199464922</v>
          </cell>
          <cell r="BE17">
            <v>12014.533517322343</v>
          </cell>
          <cell r="BF17">
            <v>12088.726013039341</v>
          </cell>
          <cell r="BG17">
            <v>12164.19955675583</v>
          </cell>
          <cell r="BH17">
            <v>12240.144304451542</v>
          </cell>
          <cell r="BI17">
            <v>12314.8968552554</v>
          </cell>
          <cell r="BJ17">
            <v>12390.944163365324</v>
          </cell>
          <cell r="BK17">
            <v>12468.304545674724</v>
          </cell>
          <cell r="BL17">
            <v>12546.14791206283</v>
          </cell>
          <cell r="BM17">
            <v>12623.623248403479</v>
          </cell>
          <cell r="BN17">
            <v>12701.577012687365</v>
          </cell>
          <cell r="BO17">
            <v>12780.876769080336</v>
          </cell>
          <cell r="BP17">
            <v>12860.671617646325</v>
          </cell>
          <cell r="BQ17">
            <v>12939.213829613565</v>
          </cell>
          <cell r="BR17">
            <v>13019.116438004547</v>
          </cell>
          <cell r="BS17">
            <v>13100.398688307341</v>
          </cell>
          <cell r="BT17">
            <v>13182.188408087482</v>
          </cell>
          <cell r="BU17">
            <v>13262.694175353903</v>
          </cell>
          <cell r="BV17">
            <v>13344.594348954661</v>
          </cell>
          <cell r="BW17">
            <v>13427.908655515024</v>
          </cell>
          <cell r="BX17">
            <v>13511.743118289669</v>
          </cell>
          <cell r="BY17">
            <v>13594.261529737751</v>
          </cell>
        </row>
        <row r="18">
          <cell r="A18">
            <v>9</v>
          </cell>
          <cell r="B18" t="str">
            <v>Gambrinus</v>
          </cell>
          <cell r="C18">
            <v>1</v>
          </cell>
          <cell r="D18">
            <v>2</v>
          </cell>
          <cell r="E18">
            <v>150.97</v>
          </cell>
          <cell r="F18">
            <v>164.14333973637147</v>
          </cell>
          <cell r="G18">
            <v>24800</v>
          </cell>
          <cell r="M18">
            <v>6200</v>
          </cell>
          <cell r="N18">
            <v>6275.9600596125665</v>
          </cell>
          <cell r="O18">
            <v>6315.1427613638671</v>
          </cell>
          <cell r="P18">
            <v>6354.5700924789535</v>
          </cell>
          <cell r="Q18">
            <v>6393.811017953909</v>
          </cell>
          <cell r="R18">
            <v>6433.2942651295816</v>
          </cell>
          <cell r="S18">
            <v>6473.4592515339846</v>
          </cell>
          <cell r="T18">
            <v>6513.8749999999991</v>
          </cell>
          <cell r="U18">
            <v>6553.6562934027561</v>
          </cell>
          <cell r="V18">
            <v>6594.1266217578204</v>
          </cell>
          <cell r="W18">
            <v>6635.2957328223347</v>
          </cell>
          <cell r="X18">
            <v>6676.7218749999993</v>
          </cell>
          <cell r="Y18">
            <v>6717.4977007378247</v>
          </cell>
          <cell r="Z18">
            <v>6758.979787301766</v>
          </cell>
          <cell r="AA18">
            <v>6801.1781261428932</v>
          </cell>
          <cell r="AB18">
            <v>6843.6399218749984</v>
          </cell>
          <cell r="AC18">
            <v>6885.4351432562689</v>
          </cell>
          <cell r="AD18">
            <v>6927.9542819843091</v>
          </cell>
          <cell r="AE18">
            <v>6971.2075792964633</v>
          </cell>
          <cell r="AF18">
            <v>7014.7309199218726</v>
          </cell>
          <cell r="AG18">
            <v>7058.0484896786866</v>
          </cell>
          <cell r="AH18">
            <v>7101.6335553481831</v>
          </cell>
          <cell r="AI18">
            <v>7145.9711844763397</v>
          </cell>
          <cell r="AJ18">
            <v>7190.5856267266308</v>
          </cell>
          <cell r="AK18">
            <v>7234.499701920653</v>
          </cell>
          <cell r="AL18">
            <v>7279.1743942318872</v>
          </cell>
          <cell r="AM18">
            <v>7324.6204640882479</v>
          </cell>
          <cell r="AN18">
            <v>7370.350267394796</v>
          </cell>
          <cell r="AO18">
            <v>7415.3621944686683</v>
          </cell>
          <cell r="AP18">
            <v>7461.1537540876834</v>
          </cell>
          <cell r="AQ18">
            <v>7507.7359756904534</v>
          </cell>
          <cell r="AR18">
            <v>7554.6090240796657</v>
          </cell>
          <cell r="AS18">
            <v>7600.7462493303847</v>
          </cell>
          <cell r="AT18">
            <v>7647.6825979398745</v>
          </cell>
          <cell r="AU18">
            <v>7695.4293750827137</v>
          </cell>
          <cell r="AV18">
            <v>7743.4742496816571</v>
          </cell>
          <cell r="AW18">
            <v>7791.2919763770697</v>
          </cell>
          <cell r="AX18">
            <v>7839.4049884847636</v>
          </cell>
          <cell r="AY18">
            <v>7888.3487460379965</v>
          </cell>
          <cell r="AZ18">
            <v>7937.5980741551875</v>
          </cell>
          <cell r="BA18">
            <v>7986.0742757864955</v>
          </cell>
          <cell r="BB18">
            <v>8035.3901131968814</v>
          </cell>
          <cell r="BC18">
            <v>8085.5574646889463</v>
          </cell>
          <cell r="BD18">
            <v>8136.0380260090678</v>
          </cell>
          <cell r="BE18">
            <v>8185.7261326811567</v>
          </cell>
          <cell r="BF18">
            <v>8236.2748660268044</v>
          </cell>
          <cell r="BG18">
            <v>8287.6964013061697</v>
          </cell>
          <cell r="BH18">
            <v>8339.4389766592922</v>
          </cell>
          <cell r="BI18">
            <v>8390.3692859981857</v>
          </cell>
          <cell r="BJ18">
            <v>8442.1817376774743</v>
          </cell>
          <cell r="BK18">
            <v>8494.8888113388221</v>
          </cell>
          <cell r="BL18">
            <v>8547.9249510757745</v>
          </cell>
          <cell r="BM18">
            <v>8600.710345066107</v>
          </cell>
          <cell r="BN18">
            <v>8653.8217009518303</v>
          </cell>
          <cell r="BO18">
            <v>8707.8501064063821</v>
          </cell>
          <cell r="BP18">
            <v>8762.2158274073863</v>
          </cell>
          <cell r="BQ18">
            <v>8815.7281036927579</v>
          </cell>
          <cell r="BR18">
            <v>8870.1672434756256</v>
          </cell>
          <cell r="BS18">
            <v>8925.5463590665404</v>
          </cell>
          <cell r="BT18">
            <v>8981.2712230925717</v>
          </cell>
          <cell r="BU18">
            <v>9036.1213062850766</v>
          </cell>
          <cell r="BV18">
            <v>9091.9214245625153</v>
          </cell>
          <cell r="BW18">
            <v>9148.6850180432029</v>
          </cell>
          <cell r="BX18">
            <v>9205.8030036698838</v>
          </cell>
          <cell r="BY18">
            <v>9262.024338942203</v>
          </cell>
        </row>
        <row r="19">
          <cell r="A19">
            <v>10</v>
          </cell>
          <cell r="B19" t="str">
            <v>Local UCC (Segismundo Hernan)</v>
          </cell>
          <cell r="C19">
            <v>1</v>
          </cell>
          <cell r="D19">
            <v>2</v>
          </cell>
          <cell r="E19">
            <v>99.09</v>
          </cell>
          <cell r="F19">
            <v>202.76112624886466</v>
          </cell>
          <cell r="G19">
            <v>20100</v>
          </cell>
          <cell r="M19">
            <v>5025</v>
          </cell>
          <cell r="N19">
            <v>5086.5644031537331</v>
          </cell>
          <cell r="O19">
            <v>5118.3213509441021</v>
          </cell>
          <cell r="P19">
            <v>5150.2765668881839</v>
          </cell>
          <cell r="Q19">
            <v>5182.0807040674827</v>
          </cell>
          <cell r="R19">
            <v>5214.0812390767978</v>
          </cell>
          <cell r="S19">
            <v>5246.6343127352056</v>
          </cell>
          <cell r="T19">
            <v>5279.390625</v>
          </cell>
          <cell r="U19">
            <v>5311.6327216691689</v>
          </cell>
          <cell r="V19">
            <v>5344.4332700537179</v>
          </cell>
          <cell r="W19">
            <v>5377.8001705535862</v>
          </cell>
          <cell r="X19">
            <v>5411.3753906249995</v>
          </cell>
          <cell r="Y19">
            <v>5444.4235397108987</v>
          </cell>
          <cell r="Z19">
            <v>5478.0441018050606</v>
          </cell>
          <cell r="AA19">
            <v>5512.2451748174253</v>
          </cell>
          <cell r="AB19">
            <v>5546.6597753906235</v>
          </cell>
          <cell r="AC19">
            <v>5580.5341282036698</v>
          </cell>
          <cell r="AD19">
            <v>5614.9952043501862</v>
          </cell>
          <cell r="AE19">
            <v>5650.0513041878594</v>
          </cell>
          <cell r="AF19">
            <v>5685.3262697753889</v>
          </cell>
          <cell r="AG19">
            <v>5720.434461392806</v>
          </cell>
          <cell r="AH19">
            <v>5755.7594541330036</v>
          </cell>
          <cell r="AI19">
            <v>5791.6943874183235</v>
          </cell>
          <cell r="AJ19">
            <v>5827.8536732744069</v>
          </cell>
          <cell r="AK19">
            <v>5863.445322927626</v>
          </cell>
          <cell r="AL19">
            <v>5899.6534404863278</v>
          </cell>
          <cell r="AM19">
            <v>5936.4867471037815</v>
          </cell>
          <cell r="AN19">
            <v>5973.5500151062661</v>
          </cell>
          <cell r="AO19">
            <v>6010.0314560008155</v>
          </cell>
          <cell r="AP19">
            <v>6047.144776498486</v>
          </cell>
          <cell r="AQ19">
            <v>6084.8989157813758</v>
          </cell>
          <cell r="AR19">
            <v>6122.8887654839227</v>
          </cell>
          <cell r="AS19">
            <v>6160.2822424008364</v>
          </cell>
          <cell r="AT19">
            <v>6198.3233959109466</v>
          </cell>
          <cell r="AU19">
            <v>6237.0213886759093</v>
          </cell>
          <cell r="AV19">
            <v>6275.9609846210205</v>
          </cell>
          <cell r="AW19">
            <v>6314.7164808539956</v>
          </cell>
          <cell r="AX19">
            <v>6353.7113011509582</v>
          </cell>
          <cell r="AY19">
            <v>6393.3794272324085</v>
          </cell>
          <cell r="AZ19">
            <v>6433.2952133273902</v>
          </cell>
          <cell r="BA19">
            <v>6472.5843928753457</v>
          </cell>
          <cell r="BB19">
            <v>6512.5540836797309</v>
          </cell>
          <cell r="BC19">
            <v>6553.2139129132192</v>
          </cell>
          <cell r="BD19">
            <v>6594.1275936605753</v>
          </cell>
          <cell r="BE19">
            <v>6634.3990026972278</v>
          </cell>
          <cell r="BF19">
            <v>6675.3679357717238</v>
          </cell>
          <cell r="BG19">
            <v>6717.0442607360483</v>
          </cell>
          <cell r="BH19">
            <v>6758.9807835020874</v>
          </cell>
          <cell r="BI19">
            <v>6800.2589777646581</v>
          </cell>
          <cell r="BJ19">
            <v>6842.2521341660167</v>
          </cell>
          <cell r="BK19">
            <v>6884.9703672544492</v>
          </cell>
          <cell r="BL19">
            <v>6927.9553030896395</v>
          </cell>
          <cell r="BM19">
            <v>6970.7370135414822</v>
          </cell>
          <cell r="BN19">
            <v>7013.7829108520882</v>
          </cell>
          <cell r="BO19">
            <v>7057.5720620471084</v>
          </cell>
          <cell r="BP19">
            <v>7101.634602051955</v>
          </cell>
          <cell r="BQ19">
            <v>7145.0054388800181</v>
          </cell>
          <cell r="BR19">
            <v>7189.1274836233897</v>
          </cell>
          <cell r="BS19">
            <v>7234.0113635982852</v>
          </cell>
          <cell r="BT19">
            <v>7279.1754671032531</v>
          </cell>
          <cell r="BU19">
            <v>7323.6305748520172</v>
          </cell>
          <cell r="BV19">
            <v>7368.8556707139742</v>
          </cell>
          <cell r="BW19">
            <v>7414.8616476882407</v>
          </cell>
          <cell r="BX19">
            <v>7461.1548537808339</v>
          </cell>
          <cell r="BY19">
            <v>7506.721339223318</v>
          </cell>
        </row>
        <row r="20">
          <cell r="A20">
            <v>11</v>
          </cell>
          <cell r="B20" t="str">
            <v>Hogaria</v>
          </cell>
          <cell r="C20">
            <v>1</v>
          </cell>
          <cell r="D20">
            <v>2</v>
          </cell>
          <cell r="E20">
            <v>1032</v>
          </cell>
          <cell r="F20">
            <v>68.943798449612402</v>
          </cell>
          <cell r="G20">
            <v>71200</v>
          </cell>
          <cell r="M20">
            <v>17800</v>
          </cell>
          <cell r="N20">
            <v>18018.078880823174</v>
          </cell>
          <cell r="O20">
            <v>18130.571153593039</v>
          </cell>
          <cell r="P20">
            <v>18243.765749375059</v>
          </cell>
          <cell r="Q20">
            <v>18356.425180577353</v>
          </cell>
          <cell r="R20">
            <v>18469.780309565573</v>
          </cell>
          <cell r="S20">
            <v>18585.092689887893</v>
          </cell>
          <cell r="T20">
            <v>18701.125</v>
          </cell>
          <cell r="U20">
            <v>18815.335810091783</v>
          </cell>
          <cell r="V20">
            <v>18931.524817304711</v>
          </cell>
          <cell r="W20">
            <v>19049.720007135089</v>
          </cell>
          <cell r="X20">
            <v>19168.653124999997</v>
          </cell>
          <cell r="Y20">
            <v>19285.719205344078</v>
          </cell>
          <cell r="Z20">
            <v>19404.81293773733</v>
          </cell>
          <cell r="AA20">
            <v>19525.963007313469</v>
          </cell>
          <cell r="AB20">
            <v>19647.869453124997</v>
          </cell>
          <cell r="AC20">
            <v>19767.862185477676</v>
          </cell>
          <cell r="AD20">
            <v>19889.933261180759</v>
          </cell>
          <cell r="AE20">
            <v>20014.112082496296</v>
          </cell>
          <cell r="AF20">
            <v>20139.066189453119</v>
          </cell>
          <cell r="AG20">
            <v>20263.42953488397</v>
          </cell>
          <cell r="AH20">
            <v>20388.560852451235</v>
          </cell>
          <cell r="AI20">
            <v>20515.852755432072</v>
          </cell>
          <cell r="AJ20">
            <v>20643.939379957101</v>
          </cell>
          <cell r="AK20">
            <v>20770.015273256067</v>
          </cell>
          <cell r="AL20">
            <v>20898.274873762515</v>
          </cell>
          <cell r="AM20">
            <v>21028.749074317875</v>
          </cell>
          <cell r="AN20">
            <v>21160.037864456026</v>
          </cell>
          <cell r="AO20">
            <v>21289.265655087467</v>
          </cell>
          <cell r="AP20">
            <v>21420.731745606576</v>
          </cell>
          <cell r="AQ20">
            <v>21554.467801175819</v>
          </cell>
          <cell r="AR20">
            <v>21689.038811067425</v>
          </cell>
          <cell r="AS20">
            <v>21821.497296464651</v>
          </cell>
          <cell r="AT20">
            <v>21956.250039246734</v>
          </cell>
          <cell r="AU20">
            <v>22093.32949620521</v>
          </cell>
          <cell r="AV20">
            <v>22231.264781344111</v>
          </cell>
          <cell r="AW20">
            <v>22368.547932179328</v>
          </cell>
          <cell r="AX20">
            <v>22506.678837907872</v>
          </cell>
          <cell r="AY20">
            <v>22647.194787012315</v>
          </cell>
          <cell r="AZ20">
            <v>22788.588019348765</v>
          </cell>
          <cell r="BA20">
            <v>22927.761630483808</v>
          </cell>
          <cell r="BB20">
            <v>23069.345808855564</v>
          </cell>
          <cell r="BC20">
            <v>23213.374656687622</v>
          </cell>
          <cell r="BD20">
            <v>23358.302719832485</v>
          </cell>
          <cell r="BE20">
            <v>23500.955671245902</v>
          </cell>
          <cell r="BF20">
            <v>23646.079454076953</v>
          </cell>
          <cell r="BG20">
            <v>23793.70902310481</v>
          </cell>
          <cell r="BH20">
            <v>23942.260287828292</v>
          </cell>
          <cell r="BI20">
            <v>24088.479563027046</v>
          </cell>
          <cell r="BJ20">
            <v>24237.231440428877</v>
          </cell>
          <cell r="BK20">
            <v>24388.551748682425</v>
          </cell>
          <cell r="BL20">
            <v>24540.816795023995</v>
          </cell>
          <cell r="BM20">
            <v>24692.361958415597</v>
          </cell>
          <cell r="BN20">
            <v>24844.842947893965</v>
          </cell>
          <cell r="BO20">
            <v>24999.956757102194</v>
          </cell>
          <cell r="BP20">
            <v>25156.038988363143</v>
          </cell>
          <cell r="BQ20">
            <v>25309.671007375986</v>
          </cell>
          <cell r="BR20">
            <v>25465.96402159131</v>
          </cell>
          <cell r="BS20">
            <v>25624.955676029746</v>
          </cell>
          <cell r="BT20">
            <v>25784.939963072218</v>
          </cell>
          <cell r="BU20">
            <v>25942.412782560379</v>
          </cell>
          <cell r="BV20">
            <v>26102.613122131093</v>
          </cell>
          <cell r="BW20">
            <v>26265.579567930487</v>
          </cell>
          <cell r="BX20">
            <v>26429.563462149024</v>
          </cell>
          <cell r="BY20">
            <v>26590.97310212439</v>
          </cell>
        </row>
        <row r="21">
          <cell r="A21">
            <v>12</v>
          </cell>
          <cell r="B21" t="str">
            <v>Vacant</v>
          </cell>
          <cell r="C21">
            <v>1</v>
          </cell>
          <cell r="D21">
            <v>2</v>
          </cell>
          <cell r="E21">
            <v>535</v>
          </cell>
          <cell r="F21">
            <v>38.697848206839033</v>
          </cell>
          <cell r="G21">
            <v>20700</v>
          </cell>
          <cell r="M21">
            <v>5175</v>
          </cell>
          <cell r="N21">
            <v>5238.4021465314572</v>
          </cell>
          <cell r="O21">
            <v>5271.1070629125825</v>
          </cell>
          <cell r="P21">
            <v>5304.0161658997713</v>
          </cell>
          <cell r="Q21">
            <v>5336.7696803083036</v>
          </cell>
          <cell r="R21">
            <v>5369.7254551686428</v>
          </cell>
          <cell r="S21">
            <v>5403.2502623690925</v>
          </cell>
          <cell r="T21">
            <v>5436.984375</v>
          </cell>
          <cell r="U21">
            <v>5470.1889223160097</v>
          </cell>
          <cell r="V21">
            <v>5503.9685915478585</v>
          </cell>
          <cell r="W21">
            <v>5538.3315189283194</v>
          </cell>
          <cell r="X21">
            <v>5572.9089843749998</v>
          </cell>
          <cell r="Y21">
            <v>5606.9436453739099</v>
          </cell>
          <cell r="Z21">
            <v>5641.5678063365549</v>
          </cell>
          <cell r="AA21">
            <v>5676.7898069015273</v>
          </cell>
          <cell r="AB21">
            <v>5712.2317089843737</v>
          </cell>
          <cell r="AC21">
            <v>5747.1172365082566</v>
          </cell>
          <cell r="AD21">
            <v>5782.6070014949682</v>
          </cell>
          <cell r="AE21">
            <v>5818.709552074064</v>
          </cell>
          <cell r="AF21">
            <v>5855.0375017089827</v>
          </cell>
          <cell r="AG21">
            <v>5891.1936990463228</v>
          </cell>
          <cell r="AH21">
            <v>5927.5731691817491</v>
          </cell>
          <cell r="AI21">
            <v>5964.5807870427507</v>
          </cell>
          <cell r="AJ21">
            <v>6001.81945456618</v>
          </cell>
          <cell r="AK21">
            <v>6038.4735415224804</v>
          </cell>
          <cell r="AL21">
            <v>6075.7624984112927</v>
          </cell>
          <cell r="AM21">
            <v>6113.6953067188197</v>
          </cell>
          <cell r="AN21">
            <v>6151.8649409303343</v>
          </cell>
          <cell r="AO21">
            <v>6189.4353800605422</v>
          </cell>
          <cell r="AP21">
            <v>6227.6565608715746</v>
          </cell>
          <cell r="AQ21">
            <v>6266.5376893867897</v>
          </cell>
          <cell r="AR21">
            <v>6305.6615644535914</v>
          </cell>
          <cell r="AS21">
            <v>6344.1712645620546</v>
          </cell>
          <cell r="AT21">
            <v>6383.3479748933623</v>
          </cell>
          <cell r="AU21">
            <v>6423.2011316214584</v>
          </cell>
          <cell r="AV21">
            <v>6463.303103564931</v>
          </cell>
          <cell r="AW21">
            <v>6503.2154802824734</v>
          </cell>
          <cell r="AX21">
            <v>6543.3743250659118</v>
          </cell>
          <cell r="AY21">
            <v>6584.2265743139733</v>
          </cell>
          <cell r="AZ21">
            <v>6625.3338764117898</v>
          </cell>
          <cell r="BA21">
            <v>6665.7958672895347</v>
          </cell>
          <cell r="BB21">
            <v>6706.9586831925581</v>
          </cell>
          <cell r="BC21">
            <v>6748.8322386718228</v>
          </cell>
          <cell r="BD21">
            <v>6790.9672233220845</v>
          </cell>
          <cell r="BE21">
            <v>6832.440763971772</v>
          </cell>
          <cell r="BF21">
            <v>6874.6326502723723</v>
          </cell>
          <cell r="BG21">
            <v>6917.5530446386174</v>
          </cell>
          <cell r="BH21">
            <v>6960.7414039051355</v>
          </cell>
          <cell r="BI21">
            <v>7003.2517830710658</v>
          </cell>
          <cell r="BJ21">
            <v>7046.4984665291813</v>
          </cell>
          <cell r="BK21">
            <v>7090.4918707545821</v>
          </cell>
          <cell r="BL21">
            <v>7134.7599390027626</v>
          </cell>
          <cell r="BM21">
            <v>7178.8187154382422</v>
          </cell>
          <cell r="BN21">
            <v>7223.149564907375</v>
          </cell>
          <cell r="BO21">
            <v>7268.2458549440371</v>
          </cell>
          <cell r="BP21">
            <v>7313.6236946505205</v>
          </cell>
          <cell r="BQ21">
            <v>7358.2891833241974</v>
          </cell>
          <cell r="BR21">
            <v>7403.7283040300581</v>
          </cell>
          <cell r="BS21">
            <v>7449.952001317637</v>
          </cell>
          <cell r="BT21">
            <v>7496.4642870167827</v>
          </cell>
          <cell r="BU21">
            <v>7542.2464129073014</v>
          </cell>
          <cell r="BV21">
            <v>7588.8215116308093</v>
          </cell>
          <cell r="BW21">
            <v>7636.2008013505765</v>
          </cell>
          <cell r="BX21">
            <v>7683.8758941922024</v>
          </cell>
          <cell r="BY21">
            <v>7730.8025732299848</v>
          </cell>
        </row>
        <row r="22">
          <cell r="A22">
            <v>13</v>
          </cell>
          <cell r="B22" t="str">
            <v>Multicine Las Torres</v>
          </cell>
          <cell r="C22">
            <v>2</v>
          </cell>
          <cell r="D22">
            <v>2</v>
          </cell>
          <cell r="E22">
            <v>1410.51</v>
          </cell>
          <cell r="F22">
            <v>125.43689871039552</v>
          </cell>
          <cell r="G22">
            <v>176900</v>
          </cell>
          <cell r="M22">
            <v>44225</v>
          </cell>
          <cell r="N22">
            <v>44766.828005865449</v>
          </cell>
          <cell r="O22">
            <v>45046.320745373712</v>
          </cell>
          <cell r="P22">
            <v>45327.558441916408</v>
          </cell>
          <cell r="Q22">
            <v>45607.466495001878</v>
          </cell>
          <cell r="R22">
            <v>45889.103044412223</v>
          </cell>
          <cell r="S22">
            <v>46175.602483724273</v>
          </cell>
          <cell r="T22">
            <v>46463.890625</v>
          </cell>
          <cell r="U22">
            <v>46747.653157376917</v>
          </cell>
          <cell r="V22">
            <v>47036.330620522516</v>
          </cell>
          <cell r="W22">
            <v>47329.992545817382</v>
          </cell>
          <cell r="X22">
            <v>47625.487890624994</v>
          </cell>
          <cell r="Y22">
            <v>47916.34448631134</v>
          </cell>
          <cell r="Z22">
            <v>48212.238886035579</v>
          </cell>
          <cell r="AA22">
            <v>48513.242359462813</v>
          </cell>
          <cell r="AB22">
            <v>48816.125087890614</v>
          </cell>
          <cell r="AC22">
            <v>49114.253098469111</v>
          </cell>
          <cell r="AD22">
            <v>49417.544858186469</v>
          </cell>
          <cell r="AE22">
            <v>49726.07341844937</v>
          </cell>
          <cell r="AF22">
            <v>50036.528215087877</v>
          </cell>
          <cell r="AG22">
            <v>50345.515234845145</v>
          </cell>
          <cell r="AH22">
            <v>50656.410320205388</v>
          </cell>
          <cell r="AI22">
            <v>50972.673489268731</v>
          </cell>
          <cell r="AJ22">
            <v>51290.911184191173</v>
          </cell>
          <cell r="AK22">
            <v>51604.153115716275</v>
          </cell>
          <cell r="AL22">
            <v>51922.820578210514</v>
          </cell>
          <cell r="AM22">
            <v>52246.990326500447</v>
          </cell>
          <cell r="AN22">
            <v>52573.183963795942</v>
          </cell>
          <cell r="AO22">
            <v>52894.256943609173</v>
          </cell>
          <cell r="AP22">
            <v>53220.891092665777</v>
          </cell>
          <cell r="AQ22">
            <v>53553.165084662949</v>
          </cell>
          <cell r="AR22">
            <v>53887.513562890839</v>
          </cell>
          <cell r="AS22">
            <v>54216.613367199396</v>
          </cell>
          <cell r="AT22">
            <v>54551.413369982409</v>
          </cell>
          <cell r="AU22">
            <v>54891.994211779514</v>
          </cell>
          <cell r="AV22">
            <v>55234.70140196311</v>
          </cell>
          <cell r="AW22">
            <v>55575.788331496115</v>
          </cell>
          <cell r="AX22">
            <v>55918.981550925593</v>
          </cell>
          <cell r="AY22">
            <v>56268.100531214579</v>
          </cell>
          <cell r="AZ22">
            <v>56619.399166050513</v>
          </cell>
          <cell r="BA22">
            <v>56965.183039783515</v>
          </cell>
          <cell r="BB22">
            <v>57316.956089698724</v>
          </cell>
          <cell r="BC22">
            <v>57674.803044494947</v>
          </cell>
          <cell r="BD22">
            <v>58034.884145201773</v>
          </cell>
          <cell r="BE22">
            <v>58389.312615778093</v>
          </cell>
          <cell r="BF22">
            <v>58749.87999194119</v>
          </cell>
          <cell r="BG22">
            <v>59116.673120607309</v>
          </cell>
          <cell r="BH22">
            <v>59485.756248831807</v>
          </cell>
          <cell r="BI22">
            <v>59849.045431172533</v>
          </cell>
          <cell r="BJ22">
            <v>60218.626991739722</v>
          </cell>
          <cell r="BK22">
            <v>60594.589948622488</v>
          </cell>
          <cell r="BL22">
            <v>60972.900155052594</v>
          </cell>
          <cell r="BM22">
            <v>61349.421775894931</v>
          </cell>
          <cell r="BN22">
            <v>61728.268503966887</v>
          </cell>
          <cell r="BO22">
            <v>62113.656605777789</v>
          </cell>
          <cell r="BP22">
            <v>62501.450801143823</v>
          </cell>
          <cell r="BQ22">
            <v>62883.157320292295</v>
          </cell>
          <cell r="BR22">
            <v>63271.475216566054</v>
          </cell>
          <cell r="BS22">
            <v>63666.498020922219</v>
          </cell>
          <cell r="BT22">
            <v>64063.987071172414</v>
          </cell>
          <cell r="BU22">
            <v>64455.236253299598</v>
          </cell>
          <cell r="BV22">
            <v>64853.262096980201</v>
          </cell>
          <cell r="BW22">
            <v>65258.160471445262</v>
          </cell>
          <cell r="BX22">
            <v>65665.586747951718</v>
          </cell>
          <cell r="BY22">
            <v>66066.617159632093</v>
          </cell>
        </row>
        <row r="23">
          <cell r="A23">
            <v>14</v>
          </cell>
          <cell r="B23" t="str">
            <v>Vacant</v>
          </cell>
          <cell r="C23">
            <v>2</v>
          </cell>
          <cell r="D23">
            <v>2</v>
          </cell>
          <cell r="E23">
            <v>150.33000000000001</v>
          </cell>
          <cell r="F23">
            <v>92.390029325513197</v>
          </cell>
          <cell r="G23">
            <v>13900</v>
          </cell>
          <cell r="M23">
            <v>3475</v>
          </cell>
          <cell r="N23">
            <v>3517.5743882505917</v>
          </cell>
          <cell r="O23">
            <v>3539.5356606031355</v>
          </cell>
          <cell r="P23">
            <v>3561.6340437684457</v>
          </cell>
          <cell r="Q23">
            <v>3583.6279495790054</v>
          </cell>
          <cell r="R23">
            <v>3605.7576727944029</v>
          </cell>
          <cell r="S23">
            <v>3628.269499851709</v>
          </cell>
          <cell r="T23">
            <v>3650.9218749999995</v>
          </cell>
          <cell r="U23">
            <v>3673.2186483184801</v>
          </cell>
          <cell r="V23">
            <v>3695.9016146142626</v>
          </cell>
          <cell r="W23">
            <v>3718.9762373480021</v>
          </cell>
          <cell r="X23">
            <v>3742.1949218749996</v>
          </cell>
          <cell r="Y23">
            <v>3765.0491145264423</v>
          </cell>
          <cell r="Z23">
            <v>3788.2991549796188</v>
          </cell>
          <cell r="AA23">
            <v>3811.950643281702</v>
          </cell>
          <cell r="AB23">
            <v>3835.7497949218741</v>
          </cell>
          <cell r="AC23">
            <v>3859.1753423896025</v>
          </cell>
          <cell r="AD23">
            <v>3883.0066338541092</v>
          </cell>
          <cell r="AE23">
            <v>3907.2494093637438</v>
          </cell>
          <cell r="AF23">
            <v>3931.6435397949208</v>
          </cell>
          <cell r="AG23">
            <v>3955.9223389731346</v>
          </cell>
          <cell r="AH23">
            <v>3980.3510652959576</v>
          </cell>
          <cell r="AI23">
            <v>4005.2015912992388</v>
          </cell>
          <cell r="AJ23">
            <v>4030.207266592749</v>
          </cell>
          <cell r="AK23">
            <v>4054.8203974474627</v>
          </cell>
          <cell r="AL23">
            <v>4079.8598419283558</v>
          </cell>
          <cell r="AM23">
            <v>4105.3316310817199</v>
          </cell>
          <cell r="AN23">
            <v>4130.9624482575673</v>
          </cell>
          <cell r="AO23">
            <v>4156.1909073836487</v>
          </cell>
          <cell r="AP23">
            <v>4181.8563379765646</v>
          </cell>
          <cell r="AQ23">
            <v>4207.964921858762</v>
          </cell>
          <cell r="AR23">
            <v>4234.2365094640063</v>
          </cell>
          <cell r="AS23">
            <v>4260.0956800682397</v>
          </cell>
          <cell r="AT23">
            <v>4286.402746425978</v>
          </cell>
          <cell r="AU23">
            <v>4313.1640449052302</v>
          </cell>
          <cell r="AV23">
            <v>4340.0924222006061</v>
          </cell>
          <cell r="AW23">
            <v>4366.8934867597281</v>
          </cell>
          <cell r="AX23">
            <v>4393.8600540297666</v>
          </cell>
          <cell r="AY23">
            <v>4421.2922407229098</v>
          </cell>
          <cell r="AZ23">
            <v>4448.8956947885936</v>
          </cell>
          <cell r="BA23">
            <v>4476.0658239287213</v>
          </cell>
          <cell r="BB23">
            <v>4503.7065553805105</v>
          </cell>
          <cell r="BC23">
            <v>4531.8245467409824</v>
          </cell>
          <cell r="BD23">
            <v>4560.1180871583083</v>
          </cell>
          <cell r="BE23">
            <v>4587.9674695269387</v>
          </cell>
          <cell r="BF23">
            <v>4616.2992192650227</v>
          </cell>
          <cell r="BG23">
            <v>4645.1201604095058</v>
          </cell>
          <cell r="BH23">
            <v>4674.1210393372648</v>
          </cell>
          <cell r="BI23">
            <v>4702.6666562651117</v>
          </cell>
          <cell r="BJ23">
            <v>4731.7066997466482</v>
          </cell>
          <cell r="BK23">
            <v>4761.2481644197433</v>
          </cell>
          <cell r="BL23">
            <v>4790.9740653206954</v>
          </cell>
          <cell r="BM23">
            <v>4820.5594272749549</v>
          </cell>
          <cell r="BN23">
            <v>4850.3274856141306</v>
          </cell>
          <cell r="BO23">
            <v>4880.6095354455128</v>
          </cell>
          <cell r="BP23">
            <v>4911.0806452001079</v>
          </cell>
          <cell r="BQ23">
            <v>4941.0734129568282</v>
          </cell>
          <cell r="BR23">
            <v>4971.5856727544833</v>
          </cell>
          <cell r="BS23">
            <v>5002.6247738316497</v>
          </cell>
          <cell r="BT23">
            <v>5033.8576613301102</v>
          </cell>
          <cell r="BU23">
            <v>5064.600248280748</v>
          </cell>
          <cell r="BV23">
            <v>5095.8753145733453</v>
          </cell>
          <cell r="BW23">
            <v>5127.6903931774405</v>
          </cell>
          <cell r="BX23">
            <v>5159.704102863363</v>
          </cell>
          <cell r="BY23">
            <v>5191.2152544877672</v>
          </cell>
        </row>
        <row r="24">
          <cell r="A24">
            <v>15</v>
          </cell>
          <cell r="B24" t="str">
            <v>Confecciones Rubio</v>
          </cell>
          <cell r="C24">
            <v>2</v>
          </cell>
          <cell r="D24">
            <v>2</v>
          </cell>
          <cell r="E24">
            <v>505.47</v>
          </cell>
          <cell r="F24">
            <v>62.605021069499671</v>
          </cell>
          <cell r="G24">
            <v>31600</v>
          </cell>
          <cell r="M24">
            <v>7900</v>
          </cell>
          <cell r="N24">
            <v>7996.7878178934316</v>
          </cell>
          <cell r="O24">
            <v>8046.7141636733149</v>
          </cell>
          <cell r="P24">
            <v>8096.952214610279</v>
          </cell>
          <cell r="Q24">
            <v>8146.9527486832067</v>
          </cell>
          <cell r="R24">
            <v>8197.262047503822</v>
          </cell>
          <cell r="S24">
            <v>8248.4400140513681</v>
          </cell>
          <cell r="T24">
            <v>8299.9375</v>
          </cell>
          <cell r="U24">
            <v>8350.6265674002861</v>
          </cell>
          <cell r="V24">
            <v>8402.1935986914159</v>
          </cell>
          <cell r="W24">
            <v>8454.6510144026524</v>
          </cell>
          <cell r="X24">
            <v>8507.4359374999985</v>
          </cell>
          <cell r="Y24">
            <v>8559.3922315852924</v>
          </cell>
          <cell r="Z24">
            <v>8612.2484386587021</v>
          </cell>
          <cell r="AA24">
            <v>8666.0172897627181</v>
          </cell>
          <cell r="AB24">
            <v>8720.121835937498</v>
          </cell>
          <cell r="AC24">
            <v>8773.377037374923</v>
          </cell>
          <cell r="AD24">
            <v>8827.5546496251682</v>
          </cell>
          <cell r="AE24">
            <v>8882.6677220067832</v>
          </cell>
          <cell r="AF24">
            <v>8938.1248818359345</v>
          </cell>
          <cell r="AG24">
            <v>8993.3198497518752</v>
          </cell>
          <cell r="AH24">
            <v>9048.8556592339755</v>
          </cell>
          <cell r="AI24">
            <v>9105.350380219852</v>
          </cell>
          <cell r="AJ24">
            <v>9162.1978147000627</v>
          </cell>
          <cell r="AK24">
            <v>9218.1528459956717</v>
          </cell>
          <cell r="AL24">
            <v>9275.0770507148245</v>
          </cell>
          <cell r="AM24">
            <v>9332.9841397253495</v>
          </cell>
          <cell r="AN24">
            <v>9391.2527600675621</v>
          </cell>
          <cell r="AO24">
            <v>9448.606667145561</v>
          </cell>
          <cell r="AP24">
            <v>9506.9539769826933</v>
          </cell>
          <cell r="AQ24">
            <v>9566.3087432184802</v>
          </cell>
          <cell r="AR24">
            <v>9626.0340790692517</v>
          </cell>
          <cell r="AS24">
            <v>9684.8218338242004</v>
          </cell>
          <cell r="AT24">
            <v>9744.6278264072589</v>
          </cell>
          <cell r="AU24">
            <v>9805.466461798942</v>
          </cell>
          <cell r="AV24">
            <v>9866.684931045982</v>
          </cell>
          <cell r="AW24">
            <v>9927.613969899814</v>
          </cell>
          <cell r="AX24">
            <v>9988.9192595209097</v>
          </cell>
          <cell r="AY24">
            <v>10051.28307962906</v>
          </cell>
          <cell r="AZ24">
            <v>10114.036255778385</v>
          </cell>
          <cell r="BA24">
            <v>10175.80431914731</v>
          </cell>
          <cell r="BB24">
            <v>10238.642241008929</v>
          </cell>
          <cell r="BC24">
            <v>10302.565156619787</v>
          </cell>
          <cell r="BD24">
            <v>10366.887162172845</v>
          </cell>
          <cell r="BE24">
            <v>10430.19942712599</v>
          </cell>
          <cell r="BF24">
            <v>10494.608297034152</v>
          </cell>
          <cell r="BG24">
            <v>10560.12928553528</v>
          </cell>
          <cell r="BH24">
            <v>10626.059341227163</v>
          </cell>
          <cell r="BI24">
            <v>10690.954412804138</v>
          </cell>
          <cell r="BJ24">
            <v>10756.973504460007</v>
          </cell>
          <cell r="BK24">
            <v>10824.132517673661</v>
          </cell>
          <cell r="BL24">
            <v>10891.71082475784</v>
          </cell>
          <cell r="BM24">
            <v>10958.969633229395</v>
          </cell>
          <cell r="BN24">
            <v>11026.643780245075</v>
          </cell>
          <cell r="BO24">
            <v>11095.486425904906</v>
          </cell>
          <cell r="BP24">
            <v>11164.758876857799</v>
          </cell>
          <cell r="BQ24">
            <v>11232.943874060127</v>
          </cell>
          <cell r="BR24">
            <v>11302.309874751199</v>
          </cell>
          <cell r="BS24">
            <v>11372.873586552527</v>
          </cell>
          <cell r="BT24">
            <v>11443.877848779244</v>
          </cell>
          <cell r="BU24">
            <v>11513.767470911629</v>
          </cell>
          <cell r="BV24">
            <v>11584.86762161998</v>
          </cell>
          <cell r="BW24">
            <v>11657.19542621634</v>
          </cell>
          <cell r="BX24">
            <v>11729.974794998723</v>
          </cell>
          <cell r="BY24">
            <v>11801.611657684422</v>
          </cell>
        </row>
        <row r="25">
          <cell r="A25">
            <v>16</v>
          </cell>
          <cell r="B25" t="str">
            <v>Matizz</v>
          </cell>
          <cell r="C25">
            <v>2</v>
          </cell>
          <cell r="D25">
            <v>2</v>
          </cell>
          <cell r="E25">
            <v>38.9</v>
          </cell>
          <cell r="F25">
            <v>156.96555269922879</v>
          </cell>
          <cell r="G25">
            <v>6100</v>
          </cell>
          <cell r="M25">
            <v>1525</v>
          </cell>
          <cell r="N25">
            <v>1543.6837243401878</v>
          </cell>
          <cell r="O25">
            <v>1553.3214050128868</v>
          </cell>
          <cell r="P25">
            <v>1563.0192566178071</v>
          </cell>
          <cell r="Q25">
            <v>1572.6712584483405</v>
          </cell>
          <cell r="R25">
            <v>1582.3828636004214</v>
          </cell>
          <cell r="S25">
            <v>1592.2621546111818</v>
          </cell>
          <cell r="T25">
            <v>1602.2031249999998</v>
          </cell>
          <cell r="U25">
            <v>1611.9880399095489</v>
          </cell>
          <cell r="V25">
            <v>1621.9424351904318</v>
          </cell>
          <cell r="W25">
            <v>1632.0687084764613</v>
          </cell>
          <cell r="X25">
            <v>1642.2582031249999</v>
          </cell>
          <cell r="Y25">
            <v>1652.2877409072876</v>
          </cell>
          <cell r="Z25">
            <v>1662.4909960701925</v>
          </cell>
          <cell r="AA25">
            <v>1672.8704261883729</v>
          </cell>
          <cell r="AB25">
            <v>1683.3146582031247</v>
          </cell>
          <cell r="AC25">
            <v>1693.5949344299695</v>
          </cell>
          <cell r="AD25">
            <v>1704.0532709719471</v>
          </cell>
          <cell r="AE25">
            <v>1714.6921868430818</v>
          </cell>
          <cell r="AF25">
            <v>1725.3975246582027</v>
          </cell>
          <cell r="AG25">
            <v>1736.0522494774189</v>
          </cell>
          <cell r="AH25">
            <v>1746.7727696622546</v>
          </cell>
          <cell r="AI25">
            <v>1757.6783961816802</v>
          </cell>
          <cell r="AJ25">
            <v>1768.6521097996956</v>
          </cell>
          <cell r="AK25">
            <v>1779.4535557143543</v>
          </cell>
          <cell r="AL25">
            <v>1790.4420889038108</v>
          </cell>
          <cell r="AM25">
            <v>1801.6203560862223</v>
          </cell>
          <cell r="AN25">
            <v>1812.8684125446878</v>
          </cell>
          <cell r="AO25">
            <v>1823.9398946072129</v>
          </cell>
          <cell r="AP25">
            <v>1835.2031411264061</v>
          </cell>
          <cell r="AQ25">
            <v>1846.6608649883776</v>
          </cell>
          <cell r="AR25">
            <v>1858.1901228583049</v>
          </cell>
          <cell r="AS25">
            <v>1869.5383919723929</v>
          </cell>
          <cell r="AT25">
            <v>1881.0832196545657</v>
          </cell>
          <cell r="AU25">
            <v>1892.8273866130869</v>
          </cell>
          <cell r="AV25">
            <v>1904.6448759297623</v>
          </cell>
          <cell r="AW25">
            <v>1916.406494189521</v>
          </cell>
          <cell r="AX25">
            <v>1928.2407431353654</v>
          </cell>
          <cell r="AY25">
            <v>1940.2793286625717</v>
          </cell>
          <cell r="AZ25">
            <v>1952.393074691397</v>
          </cell>
          <cell r="BA25">
            <v>1964.3166565442591</v>
          </cell>
          <cell r="BB25">
            <v>1976.4467617137491</v>
          </cell>
          <cell r="BC25">
            <v>1988.7863118791361</v>
          </cell>
          <cell r="BD25">
            <v>2001.202901558682</v>
          </cell>
          <cell r="BE25">
            <v>2013.4245729578652</v>
          </cell>
          <cell r="BF25">
            <v>2025.8579307565929</v>
          </cell>
          <cell r="BG25">
            <v>2038.5059696761141</v>
          </cell>
          <cell r="BH25">
            <v>2051.2329740976484</v>
          </cell>
          <cell r="BI25">
            <v>2063.7601872818118</v>
          </cell>
          <cell r="BJ25">
            <v>2076.5043790255077</v>
          </cell>
          <cell r="BK25">
            <v>2089.468618918017</v>
          </cell>
          <cell r="BL25">
            <v>2102.5137984500893</v>
          </cell>
          <cell r="BM25">
            <v>2115.4973026170665</v>
          </cell>
          <cell r="BN25">
            <v>2128.5609828954098</v>
          </cell>
          <cell r="BO25">
            <v>2141.8502277854409</v>
          </cell>
          <cell r="BP25">
            <v>2155.2224414187522</v>
          </cell>
          <cell r="BQ25">
            <v>2168.3847351824929</v>
          </cell>
          <cell r="BR25">
            <v>2181.7750074677947</v>
          </cell>
          <cell r="BS25">
            <v>2195.3964834800768</v>
          </cell>
          <cell r="BT25">
            <v>2209.103002454221</v>
          </cell>
          <cell r="BU25">
            <v>2222.5943535620549</v>
          </cell>
          <cell r="BV25">
            <v>2236.3193826544898</v>
          </cell>
          <cell r="BW25">
            <v>2250.2813955670781</v>
          </cell>
          <cell r="BX25">
            <v>2264.3305775155764</v>
          </cell>
          <cell r="BY25">
            <v>2278.1592124011067</v>
          </cell>
        </row>
        <row r="26">
          <cell r="A26">
            <v>17</v>
          </cell>
          <cell r="B26" t="str">
            <v>Gonzallo Caballero</v>
          </cell>
          <cell r="C26">
            <v>2</v>
          </cell>
          <cell r="D26">
            <v>2</v>
          </cell>
          <cell r="E26">
            <v>88</v>
          </cell>
          <cell r="F26">
            <v>156.67045454545453</v>
          </cell>
          <cell r="G26">
            <v>13800</v>
          </cell>
          <cell r="M26">
            <v>3450</v>
          </cell>
          <cell r="N26">
            <v>3492.2680976876381</v>
          </cell>
          <cell r="O26">
            <v>3514.0713752750553</v>
          </cell>
          <cell r="P26">
            <v>3536.0107772665142</v>
          </cell>
          <cell r="Q26">
            <v>3557.8464535388689</v>
          </cell>
          <cell r="R26">
            <v>3579.8169701124284</v>
          </cell>
          <cell r="S26">
            <v>3602.1668415793947</v>
          </cell>
          <cell r="T26">
            <v>3624.6562499999995</v>
          </cell>
          <cell r="U26">
            <v>3646.7926148773399</v>
          </cell>
          <cell r="V26">
            <v>3669.312394365239</v>
          </cell>
          <cell r="W26">
            <v>3692.2210126188797</v>
          </cell>
          <cell r="X26">
            <v>3715.2726562499997</v>
          </cell>
          <cell r="Y26">
            <v>3737.9624302492734</v>
          </cell>
          <cell r="Z26">
            <v>3761.0452042243696</v>
          </cell>
          <cell r="AA26">
            <v>3784.5265379343518</v>
          </cell>
          <cell r="AB26">
            <v>3808.1544726562493</v>
          </cell>
          <cell r="AC26">
            <v>3831.4114910055046</v>
          </cell>
          <cell r="AD26">
            <v>3855.0713343299785</v>
          </cell>
          <cell r="AE26">
            <v>3879.1397013827095</v>
          </cell>
          <cell r="AF26">
            <v>3903.3583344726549</v>
          </cell>
          <cell r="AG26">
            <v>3927.4624660308818</v>
          </cell>
          <cell r="AH26">
            <v>3951.7154461211662</v>
          </cell>
          <cell r="AI26">
            <v>3976.3871913618341</v>
          </cell>
          <cell r="AJ26">
            <v>4001.2129697107866</v>
          </cell>
          <cell r="AK26">
            <v>4025.6490276816539</v>
          </cell>
          <cell r="AL26">
            <v>4050.5083322741953</v>
          </cell>
          <cell r="AM26">
            <v>4075.7968711458802</v>
          </cell>
          <cell r="AN26">
            <v>4101.2432939535556</v>
          </cell>
          <cell r="AO26">
            <v>4126.2902533736942</v>
          </cell>
          <cell r="AP26">
            <v>4151.7710405810494</v>
          </cell>
          <cell r="AQ26">
            <v>4177.6917929245265</v>
          </cell>
          <cell r="AR26">
            <v>4203.7743763023946</v>
          </cell>
          <cell r="AS26">
            <v>4229.4475097080367</v>
          </cell>
          <cell r="AT26">
            <v>4255.5653165955755</v>
          </cell>
          <cell r="AU26">
            <v>4282.1340877476387</v>
          </cell>
          <cell r="AV26">
            <v>4308.8687357099543</v>
          </cell>
          <cell r="AW26">
            <v>4335.476986854982</v>
          </cell>
          <cell r="AX26">
            <v>4362.2495500439409</v>
          </cell>
          <cell r="AY26">
            <v>4389.4843828759822</v>
          </cell>
          <cell r="AZ26">
            <v>4416.8892509411935</v>
          </cell>
          <cell r="BA26">
            <v>4443.8639115263568</v>
          </cell>
          <cell r="BB26">
            <v>4471.305788795039</v>
          </cell>
          <cell r="BC26">
            <v>4499.2214924478812</v>
          </cell>
          <cell r="BD26">
            <v>4527.3114822147227</v>
          </cell>
          <cell r="BE26">
            <v>4554.9605093145146</v>
          </cell>
          <cell r="BF26">
            <v>4583.0884335149149</v>
          </cell>
          <cell r="BG26">
            <v>4611.702029759078</v>
          </cell>
          <cell r="BH26">
            <v>4640.4942692700897</v>
          </cell>
          <cell r="BI26">
            <v>4668.8345220473766</v>
          </cell>
          <cell r="BJ26">
            <v>4697.6656443527881</v>
          </cell>
          <cell r="BK26">
            <v>4726.9945805030547</v>
          </cell>
          <cell r="BL26">
            <v>4756.5066260018421</v>
          </cell>
          <cell r="BM26">
            <v>4785.8791436254951</v>
          </cell>
          <cell r="BN26">
            <v>4815.4330432715833</v>
          </cell>
          <cell r="BO26">
            <v>4845.4972366293578</v>
          </cell>
          <cell r="BP26">
            <v>4875.749129767014</v>
          </cell>
          <cell r="BQ26">
            <v>4905.5261222161316</v>
          </cell>
          <cell r="BR26">
            <v>4935.8188693533721</v>
          </cell>
          <cell r="BS26">
            <v>4966.6346675450914</v>
          </cell>
          <cell r="BT26">
            <v>4997.6428580111888</v>
          </cell>
          <cell r="BU26">
            <v>5028.1642752715343</v>
          </cell>
          <cell r="BV26">
            <v>5059.2143410872059</v>
          </cell>
          <cell r="BW26">
            <v>5090.8005342337174</v>
          </cell>
          <cell r="BX26">
            <v>5122.583929461468</v>
          </cell>
          <cell r="BY26">
            <v>5153.8683821533232</v>
          </cell>
        </row>
        <row r="27">
          <cell r="A27">
            <v>18</v>
          </cell>
          <cell r="B27" t="str">
            <v>Balmont Sport</v>
          </cell>
          <cell r="C27">
            <v>2</v>
          </cell>
          <cell r="D27">
            <v>2</v>
          </cell>
          <cell r="E27">
            <v>102</v>
          </cell>
          <cell r="F27">
            <v>108</v>
          </cell>
          <cell r="G27">
            <v>11000</v>
          </cell>
          <cell r="M27">
            <v>2750</v>
          </cell>
          <cell r="N27">
            <v>2783.6919619249288</v>
          </cell>
          <cell r="O27">
            <v>2801.0713860888122</v>
          </cell>
          <cell r="P27">
            <v>2818.5593152124388</v>
          </cell>
          <cell r="Q27">
            <v>2835.9645644150405</v>
          </cell>
          <cell r="R27">
            <v>2853.4772950171532</v>
          </cell>
          <cell r="S27">
            <v>2871.2924099545899</v>
          </cell>
          <cell r="T27">
            <v>2889.21875</v>
          </cell>
          <cell r="U27">
            <v>2906.8636785254162</v>
          </cell>
          <cell r="V27">
            <v>2924.8142273925819</v>
          </cell>
          <cell r="W27">
            <v>2943.0747202034549</v>
          </cell>
          <cell r="X27">
            <v>2961.4492187499995</v>
          </cell>
          <cell r="Y27">
            <v>2979.5352704885513</v>
          </cell>
          <cell r="Z27">
            <v>2997.9345830773964</v>
          </cell>
          <cell r="AA27">
            <v>3016.6515882085414</v>
          </cell>
          <cell r="AB27">
            <v>3035.4854492187492</v>
          </cell>
          <cell r="AC27">
            <v>3054.0236522507644</v>
          </cell>
          <cell r="AD27">
            <v>3072.882947654331</v>
          </cell>
          <cell r="AE27">
            <v>3092.0678779137538</v>
          </cell>
          <cell r="AF27">
            <v>3111.3725854492177</v>
          </cell>
          <cell r="AG27">
            <v>3130.5860236478043</v>
          </cell>
          <cell r="AH27">
            <v>3149.9181092270164</v>
          </cell>
          <cell r="AI27">
            <v>3169.5839931145056</v>
          </cell>
          <cell r="AJ27">
            <v>3189.3726570158447</v>
          </cell>
          <cell r="AK27">
            <v>3208.8506742389995</v>
          </cell>
          <cell r="AL27">
            <v>3228.6660619576919</v>
          </cell>
          <cell r="AM27">
            <v>3248.8235929423681</v>
          </cell>
          <cell r="AN27">
            <v>3269.1069734412404</v>
          </cell>
          <cell r="AO27">
            <v>3289.0719410949741</v>
          </cell>
          <cell r="AP27">
            <v>3309.382713506634</v>
          </cell>
          <cell r="AQ27">
            <v>3330.044182765927</v>
          </cell>
          <cell r="AR27">
            <v>3350.8346477772711</v>
          </cell>
          <cell r="AS27">
            <v>3371.298739622348</v>
          </cell>
          <cell r="AT27">
            <v>3392.117281344299</v>
          </cell>
          <cell r="AU27">
            <v>3413.2952873350746</v>
          </cell>
          <cell r="AV27">
            <v>3434.6055139717027</v>
          </cell>
          <cell r="AW27">
            <v>3455.8149895220872</v>
          </cell>
          <cell r="AX27">
            <v>3477.1554384408228</v>
          </cell>
          <cell r="AY27">
            <v>3498.8643631620148</v>
          </cell>
          <cell r="AZ27">
            <v>3520.7088232139945</v>
          </cell>
          <cell r="BA27">
            <v>3542.2103642601392</v>
          </cell>
          <cell r="BB27">
            <v>3564.0843244018424</v>
          </cell>
          <cell r="BC27">
            <v>3586.3359722410651</v>
          </cell>
          <cell r="BD27">
            <v>3608.7265437943443</v>
          </cell>
          <cell r="BE27">
            <v>3630.7656233666421</v>
          </cell>
          <cell r="BF27">
            <v>3653.1864325118886</v>
          </cell>
          <cell r="BG27">
            <v>3675.9943715470913</v>
          </cell>
          <cell r="BH27">
            <v>3698.9447073892024</v>
          </cell>
          <cell r="BI27">
            <v>3721.5347639508077</v>
          </cell>
          <cell r="BJ27">
            <v>3744.5160933246857</v>
          </cell>
          <cell r="BK27">
            <v>3767.8942308357682</v>
          </cell>
          <cell r="BL27">
            <v>3791.418325073932</v>
          </cell>
          <cell r="BM27">
            <v>3814.8312014406119</v>
          </cell>
          <cell r="BN27">
            <v>3838.3886576802474</v>
          </cell>
          <cell r="BO27">
            <v>3862.3528697770244</v>
          </cell>
          <cell r="BP27">
            <v>3886.4666976403732</v>
          </cell>
          <cell r="BQ27">
            <v>3910.2019814766268</v>
          </cell>
          <cell r="BR27">
            <v>3934.3483741222531</v>
          </cell>
          <cell r="BS27">
            <v>3958.9116915214495</v>
          </cell>
          <cell r="BT27">
            <v>3983.6283650813821</v>
          </cell>
          <cell r="BU27">
            <v>4007.9570310135418</v>
          </cell>
          <cell r="BV27">
            <v>4032.7070834753094</v>
          </cell>
          <cell r="BW27">
            <v>4057.8844838094851</v>
          </cell>
          <cell r="BX27">
            <v>4083.2190742084167</v>
          </cell>
          <cell r="BY27">
            <v>4108.1559567888808</v>
          </cell>
        </row>
        <row r="28">
          <cell r="A28">
            <v>19</v>
          </cell>
          <cell r="B28" t="str">
            <v>Vacant</v>
          </cell>
          <cell r="C28">
            <v>2</v>
          </cell>
          <cell r="D28">
            <v>2</v>
          </cell>
          <cell r="E28">
            <v>0</v>
          </cell>
          <cell r="F28">
            <v>62.605021069499671</v>
          </cell>
          <cell r="G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A29">
            <v>20</v>
          </cell>
          <cell r="B29" t="str">
            <v>Supersol (Dia)</v>
          </cell>
          <cell r="C29">
            <v>2</v>
          </cell>
          <cell r="D29">
            <v>2</v>
          </cell>
          <cell r="E29">
            <v>1552.3</v>
          </cell>
          <cell r="F29">
            <v>94.9856084519745</v>
          </cell>
          <cell r="G29">
            <v>147400</v>
          </cell>
          <cell r="M29">
            <v>36850</v>
          </cell>
          <cell r="N29">
            <v>37301.472289794045</v>
          </cell>
          <cell r="O29">
            <v>37534.356573590085</v>
          </cell>
          <cell r="P29">
            <v>37768.694823846679</v>
          </cell>
          <cell r="Q29">
            <v>38001.925163161541</v>
          </cell>
          <cell r="R29">
            <v>38236.595753229856</v>
          </cell>
          <cell r="S29">
            <v>38475.318293391509</v>
          </cell>
          <cell r="T29">
            <v>38715.53125</v>
          </cell>
          <cell r="U29">
            <v>38951.973292240575</v>
          </cell>
          <cell r="V29">
            <v>39192.510647060597</v>
          </cell>
          <cell r="W29">
            <v>39437.201250726299</v>
          </cell>
          <cell r="X29">
            <v>39683.419531249994</v>
          </cell>
          <cell r="Y29">
            <v>39925.772624546589</v>
          </cell>
          <cell r="Z29">
            <v>40172.323413237107</v>
          </cell>
          <cell r="AA29">
            <v>40423.131281994451</v>
          </cell>
          <cell r="AB29">
            <v>40675.505019531243</v>
          </cell>
          <cell r="AC29">
            <v>40923.916940160248</v>
          </cell>
          <cell r="AD29">
            <v>41176.631498568036</v>
          </cell>
          <cell r="AE29">
            <v>41433.7095640443</v>
          </cell>
          <cell r="AF29">
            <v>41692.392645019521</v>
          </cell>
          <cell r="AG29">
            <v>41949.852716880581</v>
          </cell>
          <cell r="AH29">
            <v>42208.902663642024</v>
          </cell>
          <cell r="AI29">
            <v>42472.42550773437</v>
          </cell>
          <cell r="AJ29">
            <v>42737.59360401232</v>
          </cell>
          <cell r="AK29">
            <v>42998.599034802595</v>
          </cell>
          <cell r="AL29">
            <v>43264.125230233069</v>
          </cell>
          <cell r="AM29">
            <v>43534.236145427734</v>
          </cell>
          <cell r="AN29">
            <v>43806.033444112618</v>
          </cell>
          <cell r="AO29">
            <v>44073.56401067265</v>
          </cell>
          <cell r="AP29">
            <v>44345.728360988898</v>
          </cell>
          <cell r="AQ29">
            <v>44622.592049063423</v>
          </cell>
          <cell r="AR29">
            <v>44901.184280215428</v>
          </cell>
          <cell r="AS29">
            <v>45175.403110939464</v>
          </cell>
          <cell r="AT29">
            <v>45454.371570013609</v>
          </cell>
          <cell r="AU29">
            <v>45738.156850289997</v>
          </cell>
          <cell r="AV29">
            <v>46023.713887220816</v>
          </cell>
          <cell r="AW29">
            <v>46307.920859595972</v>
          </cell>
          <cell r="AX29">
            <v>46593.882875107025</v>
          </cell>
          <cell r="AY29">
            <v>46884.782466370998</v>
          </cell>
          <cell r="AZ29">
            <v>47177.498231067526</v>
          </cell>
          <cell r="BA29">
            <v>47465.618881085866</v>
          </cell>
          <cell r="BB29">
            <v>47758.729946984691</v>
          </cell>
          <cell r="BC29">
            <v>48056.902028030272</v>
          </cell>
          <cell r="BD29">
            <v>48356.935686844212</v>
          </cell>
          <cell r="BE29">
            <v>48652.259353113004</v>
          </cell>
          <cell r="BF29">
            <v>48952.698195659308</v>
          </cell>
          <cell r="BG29">
            <v>49258.324578731022</v>
          </cell>
          <cell r="BH29">
            <v>49565.85907901531</v>
          </cell>
          <cell r="BI29">
            <v>49868.565836940827</v>
          </cell>
          <cell r="BJ29">
            <v>50176.515650550791</v>
          </cell>
          <cell r="BK29">
            <v>50489.782693199289</v>
          </cell>
          <cell r="BL29">
            <v>50805.00555599069</v>
          </cell>
          <cell r="BM29">
            <v>51118.738099304202</v>
          </cell>
          <cell r="BN29">
            <v>51434.408012915315</v>
          </cell>
          <cell r="BO29">
            <v>51755.528455012129</v>
          </cell>
          <cell r="BP29">
            <v>52078.653748381003</v>
          </cell>
          <cell r="BQ29">
            <v>52396.706551786803</v>
          </cell>
          <cell r="BR29">
            <v>52720.268213238189</v>
          </cell>
          <cell r="BS29">
            <v>53049.41666638742</v>
          </cell>
          <cell r="BT29">
            <v>53380.620092090525</v>
          </cell>
          <cell r="BU29">
            <v>53706.624215581462</v>
          </cell>
          <cell r="BV29">
            <v>54038.274918569143</v>
          </cell>
          <cell r="BW29">
            <v>54375.652083047098</v>
          </cell>
          <cell r="BX29">
            <v>54715.135594392785</v>
          </cell>
          <cell r="BY29">
            <v>55049.289820971004</v>
          </cell>
        </row>
        <row r="30">
          <cell r="A30">
            <v>21</v>
          </cell>
          <cell r="B30" t="str">
            <v>Supersol (Dia)</v>
          </cell>
          <cell r="C30">
            <v>2</v>
          </cell>
          <cell r="D30">
            <v>2</v>
          </cell>
          <cell r="E30">
            <v>209.18</v>
          </cell>
          <cell r="F30">
            <v>113.46878286643083</v>
          </cell>
          <cell r="G30">
            <v>23700</v>
          </cell>
          <cell r="M30">
            <v>5925</v>
          </cell>
          <cell r="N30">
            <v>5997.5908634200741</v>
          </cell>
          <cell r="O30">
            <v>6035.0356227549864</v>
          </cell>
          <cell r="P30">
            <v>6072.7141609577093</v>
          </cell>
          <cell r="Q30">
            <v>6110.2145615124055</v>
          </cell>
          <cell r="R30">
            <v>6147.946535627867</v>
          </cell>
          <cell r="S30">
            <v>6186.330010538526</v>
          </cell>
          <cell r="T30">
            <v>6224.9531249999991</v>
          </cell>
          <cell r="U30">
            <v>6262.9699255502146</v>
          </cell>
          <cell r="V30">
            <v>6301.6451990185624</v>
          </cell>
          <cell r="W30">
            <v>6340.9882608019889</v>
          </cell>
          <cell r="X30">
            <v>6380.5769531249989</v>
          </cell>
          <cell r="Y30">
            <v>6419.5441736889697</v>
          </cell>
          <cell r="Z30">
            <v>6459.1863289940266</v>
          </cell>
          <cell r="AA30">
            <v>6499.512967322039</v>
          </cell>
          <cell r="AB30">
            <v>6540.0913769531235</v>
          </cell>
          <cell r="AC30">
            <v>6580.0327780311927</v>
          </cell>
          <cell r="AD30">
            <v>6620.6659872188766</v>
          </cell>
          <cell r="AE30">
            <v>6662.0007915050883</v>
          </cell>
          <cell r="AF30">
            <v>6703.5936613769509</v>
          </cell>
          <cell r="AG30">
            <v>6744.9898873139055</v>
          </cell>
          <cell r="AH30">
            <v>6786.6417444254812</v>
          </cell>
          <cell r="AI30">
            <v>6829.0127851648886</v>
          </cell>
          <cell r="AJ30">
            <v>6871.6483610250471</v>
          </cell>
          <cell r="AK30">
            <v>6913.6146344967528</v>
          </cell>
          <cell r="AL30">
            <v>6956.3077880361179</v>
          </cell>
          <cell r="AM30">
            <v>6999.7381047940116</v>
          </cell>
          <cell r="AN30">
            <v>7043.439570050672</v>
          </cell>
          <cell r="AO30">
            <v>7086.4550003591712</v>
          </cell>
          <cell r="AP30">
            <v>7130.2154827370205</v>
          </cell>
          <cell r="AQ30">
            <v>7174.7315574138611</v>
          </cell>
          <cell r="AR30">
            <v>7219.5255593019383</v>
          </cell>
          <cell r="AS30">
            <v>7263.6163753681503</v>
          </cell>
          <cell r="AT30">
            <v>7308.4708698054446</v>
          </cell>
          <cell r="AU30">
            <v>7354.099846349206</v>
          </cell>
          <cell r="AV30">
            <v>7400.013698284487</v>
          </cell>
          <cell r="AW30">
            <v>7445.710477424861</v>
          </cell>
          <cell r="AX30">
            <v>7491.6894446406814</v>
          </cell>
          <cell r="AY30">
            <v>7538.4623097217955</v>
          </cell>
          <cell r="AZ30">
            <v>7585.5271918337885</v>
          </cell>
          <cell r="BA30">
            <v>7631.8532393604819</v>
          </cell>
          <cell r="BB30">
            <v>7678.9816807566976</v>
          </cell>
          <cell r="BC30">
            <v>7726.9238674648404</v>
          </cell>
          <cell r="BD30">
            <v>7775.1653716296332</v>
          </cell>
          <cell r="BE30">
            <v>7822.6495703444925</v>
          </cell>
          <cell r="BF30">
            <v>7870.9562227756151</v>
          </cell>
          <cell r="BG30">
            <v>7920.0969641514603</v>
          </cell>
          <cell r="BH30">
            <v>7969.5445059203721</v>
          </cell>
          <cell r="BI30">
            <v>8018.2158096031044</v>
          </cell>
          <cell r="BJ30">
            <v>8067.7301283450051</v>
          </cell>
          <cell r="BK30">
            <v>8118.0993882552457</v>
          </cell>
          <cell r="BL30">
            <v>8168.7831185683808</v>
          </cell>
          <cell r="BM30">
            <v>8219.2272249220459</v>
          </cell>
          <cell r="BN30">
            <v>8269.9828351838059</v>
          </cell>
          <cell r="BO30">
            <v>8321.6148194286798</v>
          </cell>
          <cell r="BP30">
            <v>8373.5691576433492</v>
          </cell>
          <cell r="BQ30">
            <v>8424.7079055450959</v>
          </cell>
          <cell r="BR30">
            <v>8476.7324060634</v>
          </cell>
          <cell r="BS30">
            <v>8529.655189914396</v>
          </cell>
          <cell r="BT30">
            <v>8582.9083865844332</v>
          </cell>
          <cell r="BU30">
            <v>8635.3256031837227</v>
          </cell>
          <cell r="BV30">
            <v>8688.6507162149846</v>
          </cell>
          <cell r="BW30">
            <v>8742.8965696622545</v>
          </cell>
          <cell r="BX30">
            <v>8797.4810962490428</v>
          </cell>
          <cell r="BY30">
            <v>8851.2087432633161</v>
          </cell>
        </row>
        <row r="31">
          <cell r="A31">
            <v>22</v>
          </cell>
          <cell r="B31" t="str">
            <v>Aldi</v>
          </cell>
          <cell r="C31">
            <v>2</v>
          </cell>
          <cell r="D31">
            <v>2</v>
          </cell>
          <cell r="E31">
            <v>1324</v>
          </cell>
          <cell r="F31">
            <v>66.620755287009061</v>
          </cell>
          <cell r="G31">
            <v>88200</v>
          </cell>
          <cell r="M31">
            <v>22050</v>
          </cell>
          <cell r="N31">
            <v>22320.148276525339</v>
          </cell>
          <cell r="O31">
            <v>22459.499659366658</v>
          </cell>
          <cell r="P31">
            <v>22599.721054703376</v>
          </cell>
          <cell r="Q31">
            <v>22739.279507400595</v>
          </cell>
          <cell r="R31">
            <v>22879.699765501173</v>
          </cell>
          <cell r="S31">
            <v>23022.544596181349</v>
          </cell>
          <cell r="T31">
            <v>23166.28125</v>
          </cell>
          <cell r="U31">
            <v>23307.761495085608</v>
          </cell>
          <cell r="V31">
            <v>23451.692259638701</v>
          </cell>
          <cell r="W31">
            <v>23598.108211085884</v>
          </cell>
          <cell r="X31">
            <v>23745.438281249997</v>
          </cell>
          <cell r="Y31">
            <v>23890.455532462747</v>
          </cell>
          <cell r="Z31">
            <v>24037.984566129668</v>
          </cell>
          <cell r="AA31">
            <v>24188.060916363029</v>
          </cell>
          <cell r="AB31">
            <v>24339.074238281246</v>
          </cell>
          <cell r="AC31">
            <v>24487.716920774314</v>
          </cell>
          <cell r="AD31">
            <v>24638.934180282908</v>
          </cell>
          <cell r="AE31">
            <v>24792.762439272101</v>
          </cell>
          <cell r="AF31">
            <v>24947.551094238275</v>
          </cell>
          <cell r="AG31">
            <v>25101.607935066942</v>
          </cell>
          <cell r="AH31">
            <v>25256.616112165717</v>
          </cell>
          <cell r="AI31">
            <v>25414.300744790853</v>
          </cell>
          <cell r="AJ31">
            <v>25572.96984989068</v>
          </cell>
          <cell r="AK31">
            <v>25729.148133443614</v>
          </cell>
          <cell r="AL31">
            <v>25888.031514969854</v>
          </cell>
          <cell r="AM31">
            <v>26049.658263410623</v>
          </cell>
          <cell r="AN31">
            <v>26212.294096137943</v>
          </cell>
          <cell r="AO31">
            <v>26372.376836779698</v>
          </cell>
          <cell r="AP31">
            <v>26535.232302844102</v>
          </cell>
          <cell r="AQ31">
            <v>26700.899719995887</v>
          </cell>
          <cell r="AR31">
            <v>26867.601448541391</v>
          </cell>
          <cell r="AS31">
            <v>27031.686257699192</v>
          </cell>
          <cell r="AT31">
            <v>27198.613110415197</v>
          </cell>
          <cell r="AU31">
            <v>27368.422212995778</v>
          </cell>
          <cell r="AV31">
            <v>27539.291484754925</v>
          </cell>
          <cell r="AW31">
            <v>27709.35291598619</v>
          </cell>
          <cell r="AX31">
            <v>27880.464515498232</v>
          </cell>
          <cell r="AY31">
            <v>28054.530620989972</v>
          </cell>
          <cell r="AZ31">
            <v>28229.683473406756</v>
          </cell>
          <cell r="BA31">
            <v>28402.086738885842</v>
          </cell>
          <cell r="BB31">
            <v>28577.476128385682</v>
          </cell>
          <cell r="BC31">
            <v>28755.893886514721</v>
          </cell>
          <cell r="BD31">
            <v>28935.425560241925</v>
          </cell>
          <cell r="BE31">
            <v>29112.138907357985</v>
          </cell>
          <cell r="BF31">
            <v>29291.913031595326</v>
          </cell>
          <cell r="BG31">
            <v>29474.791233677584</v>
          </cell>
          <cell r="BH31">
            <v>29658.811199247968</v>
          </cell>
          <cell r="BI31">
            <v>29839.942380041932</v>
          </cell>
          <cell r="BJ31">
            <v>30024.210857385209</v>
          </cell>
          <cell r="BK31">
            <v>30211.661014519523</v>
          </cell>
          <cell r="BL31">
            <v>30400.281479229165</v>
          </cell>
          <cell r="BM31">
            <v>30588.010178823817</v>
          </cell>
          <cell r="BN31">
            <v>30776.898146127074</v>
          </cell>
          <cell r="BO31">
            <v>30969.047555848505</v>
          </cell>
          <cell r="BP31">
            <v>31162.396611989174</v>
          </cell>
          <cell r="BQ31">
            <v>31352.710433294407</v>
          </cell>
          <cell r="BR31">
            <v>31546.320599780247</v>
          </cell>
          <cell r="BS31">
            <v>31743.273744744714</v>
          </cell>
          <cell r="BT31">
            <v>31941.456527288901</v>
          </cell>
          <cell r="BU31">
            <v>32136.528194126764</v>
          </cell>
          <cell r="BV31">
            <v>32334.978614774755</v>
          </cell>
          <cell r="BW31">
            <v>32536.855588363327</v>
          </cell>
          <cell r="BX31">
            <v>32739.992940471122</v>
          </cell>
          <cell r="BY31">
            <v>32939.941398979936</v>
          </cell>
        </row>
        <row r="32">
          <cell r="A32">
            <v>23</v>
          </cell>
          <cell r="B32" t="str">
            <v>Arizona Jeans</v>
          </cell>
          <cell r="C32">
            <v>2</v>
          </cell>
          <cell r="D32">
            <v>2</v>
          </cell>
          <cell r="E32">
            <v>39.43</v>
          </cell>
          <cell r="F32">
            <v>107.99999999999999</v>
          </cell>
          <cell r="G32">
            <v>4300</v>
          </cell>
          <cell r="M32">
            <v>1075</v>
          </cell>
          <cell r="N32">
            <v>1088.1704942070176</v>
          </cell>
          <cell r="O32">
            <v>1094.9642691074448</v>
          </cell>
          <cell r="P32">
            <v>1101.8004595830444</v>
          </cell>
          <cell r="Q32">
            <v>1108.6043297258793</v>
          </cell>
          <cell r="R32">
            <v>1115.4502153248873</v>
          </cell>
          <cell r="S32">
            <v>1122.4143057095216</v>
          </cell>
          <cell r="T32">
            <v>1129.421875</v>
          </cell>
          <cell r="U32">
            <v>1136.3194379690262</v>
          </cell>
          <cell r="V32">
            <v>1143.3364707080093</v>
          </cell>
          <cell r="W32">
            <v>1150.4746633522598</v>
          </cell>
          <cell r="X32">
            <v>1157.657421875</v>
          </cell>
          <cell r="Y32">
            <v>1164.7274239182518</v>
          </cell>
          <cell r="Z32">
            <v>1171.9198824757095</v>
          </cell>
          <cell r="AA32">
            <v>1179.2365299360661</v>
          </cell>
          <cell r="AB32">
            <v>1186.5988574218748</v>
          </cell>
          <cell r="AC32">
            <v>1193.845609516208</v>
          </cell>
          <cell r="AD32">
            <v>1201.2178795376021</v>
          </cell>
          <cell r="AE32">
            <v>1208.7174431844674</v>
          </cell>
          <cell r="AF32">
            <v>1216.2638288574215</v>
          </cell>
          <cell r="AG32">
            <v>1223.7745365168689</v>
          </cell>
          <cell r="AH32">
            <v>1231.3316245160156</v>
          </cell>
          <cell r="AI32">
            <v>1239.0191973083975</v>
          </cell>
          <cell r="AJ32">
            <v>1246.7547659243755</v>
          </cell>
          <cell r="AK32">
            <v>1254.3688999297906</v>
          </cell>
          <cell r="AL32">
            <v>1262.114915128916</v>
          </cell>
          <cell r="AM32">
            <v>1269.9946772411076</v>
          </cell>
          <cell r="AN32">
            <v>1277.9236350724848</v>
          </cell>
          <cell r="AO32">
            <v>1285.7281224280352</v>
          </cell>
          <cell r="AP32">
            <v>1293.6677880071388</v>
          </cell>
          <cell r="AQ32">
            <v>1301.744544172135</v>
          </cell>
          <cell r="AR32">
            <v>1309.8717259492969</v>
          </cell>
          <cell r="AS32">
            <v>1317.8713254887361</v>
          </cell>
          <cell r="AT32">
            <v>1326.0094827073169</v>
          </cell>
          <cell r="AU32">
            <v>1334.2881577764383</v>
          </cell>
          <cell r="AV32">
            <v>1342.6185190980293</v>
          </cell>
          <cell r="AW32">
            <v>1350.9094959040888</v>
          </cell>
          <cell r="AX32">
            <v>1359.2516713905034</v>
          </cell>
          <cell r="AY32">
            <v>1367.7378874178785</v>
          </cell>
          <cell r="AZ32">
            <v>1376.2770854381979</v>
          </cell>
          <cell r="BA32">
            <v>1384.6822333016908</v>
          </cell>
          <cell r="BB32">
            <v>1393.2329631752657</v>
          </cell>
          <cell r="BC32">
            <v>1401.9313346033255</v>
          </cell>
          <cell r="BD32">
            <v>1410.6840125741528</v>
          </cell>
          <cell r="BE32">
            <v>1419.2992891342328</v>
          </cell>
          <cell r="BF32">
            <v>1428.0637872546474</v>
          </cell>
          <cell r="BG32">
            <v>1436.9796179684083</v>
          </cell>
          <cell r="BH32">
            <v>1445.9511128885063</v>
          </cell>
          <cell r="BI32">
            <v>1454.7817713625884</v>
          </cell>
          <cell r="BJ32">
            <v>1463.7653819360137</v>
          </cell>
          <cell r="BK32">
            <v>1472.9041084176185</v>
          </cell>
          <cell r="BL32">
            <v>1482.0998907107189</v>
          </cell>
          <cell r="BM32">
            <v>1491.2521969267846</v>
          </cell>
          <cell r="BN32">
            <v>1500.4610207295514</v>
          </cell>
          <cell r="BO32">
            <v>1509.828849094655</v>
          </cell>
          <cell r="BP32">
            <v>1519.2551636230551</v>
          </cell>
          <cell r="BQ32">
            <v>1528.5335018499541</v>
          </cell>
          <cell r="BR32">
            <v>1537.9725462477898</v>
          </cell>
          <cell r="BS32">
            <v>1547.5745703220211</v>
          </cell>
          <cell r="BT32">
            <v>1557.2365427136313</v>
          </cell>
          <cell r="BU32">
            <v>1566.7468393962029</v>
          </cell>
          <cell r="BV32">
            <v>1576.4218599039846</v>
          </cell>
          <cell r="BW32">
            <v>1586.2639345800715</v>
          </cell>
          <cell r="BX32">
            <v>1596.1674562814719</v>
          </cell>
          <cell r="BY32">
            <v>1605.9155103811079</v>
          </cell>
        </row>
        <row r="33">
          <cell r="A33">
            <v>24</v>
          </cell>
          <cell r="B33" t="str">
            <v>Vacant</v>
          </cell>
          <cell r="C33">
            <v>2</v>
          </cell>
          <cell r="D33">
            <v>2</v>
          </cell>
          <cell r="E33">
            <v>49.92</v>
          </cell>
          <cell r="F33">
            <v>92.390029325513197</v>
          </cell>
          <cell r="G33">
            <v>4600</v>
          </cell>
          <cell r="M33">
            <v>1150</v>
          </cell>
          <cell r="N33">
            <v>1164.0893658958794</v>
          </cell>
          <cell r="O33">
            <v>1171.357125091685</v>
          </cell>
          <cell r="P33">
            <v>1178.6702590888381</v>
          </cell>
          <cell r="Q33">
            <v>1185.9488178462896</v>
          </cell>
          <cell r="R33">
            <v>1193.2723233708095</v>
          </cell>
          <cell r="S33">
            <v>1200.7222805264648</v>
          </cell>
          <cell r="T33">
            <v>1208.21875</v>
          </cell>
          <cell r="U33">
            <v>1215.5975382924466</v>
          </cell>
          <cell r="V33">
            <v>1223.1041314550796</v>
          </cell>
          <cell r="W33">
            <v>1230.7403375396266</v>
          </cell>
          <cell r="X33">
            <v>1238.4242187499999</v>
          </cell>
          <cell r="Y33">
            <v>1245.9874767497579</v>
          </cell>
          <cell r="Z33">
            <v>1253.6817347414567</v>
          </cell>
          <cell r="AA33">
            <v>1261.5088459781173</v>
          </cell>
          <cell r="AB33">
            <v>1269.3848242187498</v>
          </cell>
          <cell r="AC33">
            <v>1277.1371636685014</v>
          </cell>
          <cell r="AD33">
            <v>1285.0237781099929</v>
          </cell>
          <cell r="AE33">
            <v>1293.0465671275699</v>
          </cell>
          <cell r="AF33">
            <v>1301.1194448242184</v>
          </cell>
          <cell r="AG33">
            <v>1309.1541553436273</v>
          </cell>
          <cell r="AH33">
            <v>1317.2384820403888</v>
          </cell>
          <cell r="AI33">
            <v>1325.4623971206113</v>
          </cell>
          <cell r="AJ33">
            <v>1333.7376565702623</v>
          </cell>
          <cell r="AK33">
            <v>1341.8830092272178</v>
          </cell>
          <cell r="AL33">
            <v>1350.1694440913984</v>
          </cell>
          <cell r="AM33">
            <v>1358.5989570486267</v>
          </cell>
          <cell r="AN33">
            <v>1367.0810979845187</v>
          </cell>
          <cell r="AO33">
            <v>1375.4300844578981</v>
          </cell>
          <cell r="AP33">
            <v>1383.9236801936834</v>
          </cell>
          <cell r="AQ33">
            <v>1392.5639309748422</v>
          </cell>
          <cell r="AR33">
            <v>1401.2581254341314</v>
          </cell>
          <cell r="AS33">
            <v>1409.8158365693455</v>
          </cell>
          <cell r="AT33">
            <v>1418.521772198525</v>
          </cell>
          <cell r="AU33">
            <v>1427.3780292492129</v>
          </cell>
          <cell r="AV33">
            <v>1436.2895785699848</v>
          </cell>
          <cell r="AW33">
            <v>1445.1589956183275</v>
          </cell>
          <cell r="AX33">
            <v>1454.0831833479804</v>
          </cell>
          <cell r="AY33">
            <v>1463.1614609586607</v>
          </cell>
          <cell r="AZ33">
            <v>1472.2964169803977</v>
          </cell>
          <cell r="BA33">
            <v>1481.2879705087855</v>
          </cell>
          <cell r="BB33">
            <v>1490.4352629316797</v>
          </cell>
          <cell r="BC33">
            <v>1499.7404974826272</v>
          </cell>
          <cell r="BD33">
            <v>1509.1038274049076</v>
          </cell>
          <cell r="BE33">
            <v>1518.3201697715049</v>
          </cell>
          <cell r="BF33">
            <v>1527.6961445049717</v>
          </cell>
          <cell r="BG33">
            <v>1537.2340099196927</v>
          </cell>
          <cell r="BH33">
            <v>1546.8314230900301</v>
          </cell>
          <cell r="BI33">
            <v>1556.2781740157923</v>
          </cell>
          <cell r="BJ33">
            <v>1565.888548117596</v>
          </cell>
          <cell r="BK33">
            <v>1575.6648601676848</v>
          </cell>
          <cell r="BL33">
            <v>1585.5022086672807</v>
          </cell>
          <cell r="BM33">
            <v>1595.293047875165</v>
          </cell>
          <cell r="BN33">
            <v>1605.1443477571945</v>
          </cell>
          <cell r="BO33">
            <v>1615.1657455431193</v>
          </cell>
          <cell r="BP33">
            <v>1625.2497099223378</v>
          </cell>
          <cell r="BQ33">
            <v>1635.175374072044</v>
          </cell>
          <cell r="BR33">
            <v>1645.2729564511239</v>
          </cell>
          <cell r="BS33">
            <v>1655.544889181697</v>
          </cell>
          <cell r="BT33">
            <v>1665.8809526703963</v>
          </cell>
          <cell r="BU33">
            <v>1676.0547584238448</v>
          </cell>
          <cell r="BV33">
            <v>1686.4047803624021</v>
          </cell>
          <cell r="BW33">
            <v>1696.9335114112391</v>
          </cell>
          <cell r="BX33">
            <v>1707.5279764871559</v>
          </cell>
          <cell r="BY33">
            <v>1717.9561273844411</v>
          </cell>
        </row>
        <row r="34">
          <cell r="A34">
            <v>25</v>
          </cell>
          <cell r="B34" t="str">
            <v>Arizona Jeans</v>
          </cell>
          <cell r="C34">
            <v>2</v>
          </cell>
          <cell r="D34">
            <v>2</v>
          </cell>
          <cell r="E34">
            <v>49.92</v>
          </cell>
          <cell r="F34">
            <v>108.5536858974359</v>
          </cell>
          <cell r="G34">
            <v>5400</v>
          </cell>
          <cell r="M34">
            <v>1350</v>
          </cell>
          <cell r="N34">
            <v>1366.5396903995104</v>
          </cell>
          <cell r="O34">
            <v>1375.0714077163259</v>
          </cell>
          <cell r="P34">
            <v>1383.6563911042883</v>
          </cell>
          <cell r="Q34">
            <v>1392.2007861673835</v>
          </cell>
          <cell r="R34">
            <v>1400.7979448266026</v>
          </cell>
          <cell r="S34">
            <v>1409.5435467049806</v>
          </cell>
          <cell r="T34">
            <v>1418.34375</v>
          </cell>
          <cell r="U34">
            <v>1427.0058058215679</v>
          </cell>
          <cell r="V34">
            <v>1435.8178934472674</v>
          </cell>
          <cell r="W34">
            <v>1444.7821353726051</v>
          </cell>
          <cell r="X34">
            <v>1453.8023437499999</v>
          </cell>
          <cell r="Y34">
            <v>1462.680950967107</v>
          </cell>
          <cell r="Z34">
            <v>1471.713340783449</v>
          </cell>
          <cell r="AA34">
            <v>1480.9016887569203</v>
          </cell>
          <cell r="AB34">
            <v>1490.1474023437497</v>
          </cell>
          <cell r="AC34">
            <v>1499.2479747412845</v>
          </cell>
          <cell r="AD34">
            <v>1508.5061743030351</v>
          </cell>
          <cell r="AE34">
            <v>1517.9242309758429</v>
          </cell>
          <cell r="AF34">
            <v>1527.4010874023434</v>
          </cell>
          <cell r="AG34">
            <v>1536.8331388816493</v>
          </cell>
          <cell r="AH34">
            <v>1546.3234354387173</v>
          </cell>
          <cell r="AI34">
            <v>1555.9775966198481</v>
          </cell>
          <cell r="AJ34">
            <v>1565.69203162596</v>
          </cell>
          <cell r="AK34">
            <v>1575.2539673536905</v>
          </cell>
          <cell r="AL34">
            <v>1584.981521324685</v>
          </cell>
          <cell r="AM34">
            <v>1594.8770365353444</v>
          </cell>
          <cell r="AN34">
            <v>1604.8343324166087</v>
          </cell>
          <cell r="AO34">
            <v>1614.6353165375326</v>
          </cell>
          <cell r="AP34">
            <v>1624.6060593578022</v>
          </cell>
          <cell r="AQ34">
            <v>1634.7489624487278</v>
          </cell>
          <cell r="AR34">
            <v>1644.9551907270238</v>
          </cell>
          <cell r="AS34">
            <v>1655.0011994509709</v>
          </cell>
          <cell r="AT34">
            <v>1665.2212108417468</v>
          </cell>
          <cell r="AU34">
            <v>1675.6176865099458</v>
          </cell>
          <cell r="AV34">
            <v>1686.0790704951994</v>
          </cell>
          <cell r="AW34">
            <v>1696.4909948562974</v>
          </cell>
          <cell r="AX34">
            <v>1706.9672152345856</v>
          </cell>
          <cell r="AY34">
            <v>1717.62432373408</v>
          </cell>
          <cell r="AZ34">
            <v>1728.3479677595974</v>
          </cell>
          <cell r="BA34">
            <v>1738.9032697277046</v>
          </cell>
          <cell r="BB34">
            <v>1749.6413956154499</v>
          </cell>
          <cell r="BC34">
            <v>1760.564931827432</v>
          </cell>
          <cell r="BD34">
            <v>1771.5566669535872</v>
          </cell>
          <cell r="BE34">
            <v>1782.375851470897</v>
          </cell>
          <cell r="BF34">
            <v>1793.3824305058363</v>
          </cell>
          <cell r="BG34">
            <v>1804.5790551231175</v>
          </cell>
          <cell r="BH34">
            <v>1815.8455836274265</v>
          </cell>
          <cell r="BI34">
            <v>1826.9352477576692</v>
          </cell>
          <cell r="BJ34">
            <v>1838.2169912684822</v>
          </cell>
          <cell r="BK34">
            <v>1849.6935315011954</v>
          </cell>
          <cell r="BL34">
            <v>1861.2417232181119</v>
          </cell>
          <cell r="BM34">
            <v>1872.7353170708459</v>
          </cell>
          <cell r="BN34">
            <v>1884.2998864975762</v>
          </cell>
          <cell r="BO34">
            <v>1896.0641360723575</v>
          </cell>
          <cell r="BP34">
            <v>1907.9018333870922</v>
          </cell>
          <cell r="BQ34">
            <v>1919.5536999976168</v>
          </cell>
          <cell r="BR34">
            <v>1931.4073836600151</v>
          </cell>
          <cell r="BS34">
            <v>1943.4657394741662</v>
          </cell>
          <cell r="BT34">
            <v>1955.5993792217694</v>
          </cell>
          <cell r="BU34">
            <v>1967.542542497557</v>
          </cell>
          <cell r="BV34">
            <v>1979.6925682515155</v>
          </cell>
          <cell r="BW34">
            <v>1992.0523829610199</v>
          </cell>
          <cell r="BX34">
            <v>2004.4893637023135</v>
          </cell>
          <cell r="BY34">
            <v>2016.7311060599959</v>
          </cell>
        </row>
        <row r="35">
          <cell r="A35">
            <v>26</v>
          </cell>
          <cell r="B35" t="str">
            <v>Burger King</v>
          </cell>
          <cell r="C35">
            <v>2</v>
          </cell>
          <cell r="D35">
            <v>2</v>
          </cell>
          <cell r="E35">
            <v>246</v>
          </cell>
          <cell r="F35">
            <v>87.164878048780494</v>
          </cell>
          <cell r="G35">
            <v>21400</v>
          </cell>
          <cell r="M35">
            <v>5350</v>
          </cell>
          <cell r="N35">
            <v>5415.5461804721344</v>
          </cell>
          <cell r="O35">
            <v>5449.357060209144</v>
          </cell>
          <cell r="P35">
            <v>5483.3790314132902</v>
          </cell>
          <cell r="Q35">
            <v>5517.2401525892601</v>
          </cell>
          <cell r="R35">
            <v>5551.3103739424614</v>
          </cell>
          <cell r="S35">
            <v>5585.9688702752937</v>
          </cell>
          <cell r="T35">
            <v>5620.84375</v>
          </cell>
          <cell r="U35">
            <v>5655.1711564039915</v>
          </cell>
          <cell r="V35">
            <v>5690.0931332910232</v>
          </cell>
          <cell r="W35">
            <v>5725.6180920321758</v>
          </cell>
          <cell r="X35">
            <v>5761.3648437499996</v>
          </cell>
          <cell r="Y35">
            <v>5796.5504353140905</v>
          </cell>
          <cell r="Z35">
            <v>5832.3454616232984</v>
          </cell>
          <cell r="AA35">
            <v>5868.7585443329799</v>
          </cell>
          <cell r="AB35">
            <v>5905.3989648437491</v>
          </cell>
          <cell r="AC35">
            <v>5941.4641961969419</v>
          </cell>
          <cell r="AD35">
            <v>5978.15409816388</v>
          </cell>
          <cell r="AE35">
            <v>6015.477507941303</v>
          </cell>
          <cell r="AF35">
            <v>6053.0339389648416</v>
          </cell>
          <cell r="AG35">
            <v>6090.4128096420918</v>
          </cell>
          <cell r="AH35">
            <v>6128.0225034052874</v>
          </cell>
          <cell r="AI35">
            <v>6166.281586604583</v>
          </cell>
          <cell r="AJ35">
            <v>6204.7795327399153</v>
          </cell>
          <cell r="AK35">
            <v>6242.6731298831446</v>
          </cell>
          <cell r="AL35">
            <v>6281.2230659904189</v>
          </cell>
          <cell r="AM35">
            <v>6320.438626269698</v>
          </cell>
          <cell r="AN35">
            <v>6359.8990210584125</v>
          </cell>
          <cell r="AO35">
            <v>6398.7399581302216</v>
          </cell>
          <cell r="AP35">
            <v>6438.2536426401784</v>
          </cell>
          <cell r="AQ35">
            <v>6478.44959192644</v>
          </cell>
          <cell r="AR35">
            <v>6518.8964965848727</v>
          </cell>
          <cell r="AS35">
            <v>6558.7084570834768</v>
          </cell>
          <cell r="AT35">
            <v>6599.2099837061814</v>
          </cell>
          <cell r="AU35">
            <v>6640.4108317245991</v>
          </cell>
          <cell r="AV35">
            <v>6681.8689089994941</v>
          </cell>
          <cell r="AW35">
            <v>6723.1309796156975</v>
          </cell>
          <cell r="AX35">
            <v>6764.6478529666911</v>
          </cell>
          <cell r="AY35">
            <v>6806.8815792424648</v>
          </cell>
          <cell r="AZ35">
            <v>6849.3789833435894</v>
          </cell>
          <cell r="BA35">
            <v>6891.2092541060892</v>
          </cell>
          <cell r="BB35">
            <v>6933.7640492908577</v>
          </cell>
          <cell r="BC35">
            <v>6977.0536187235266</v>
          </cell>
          <cell r="BD35">
            <v>7020.6134579271793</v>
          </cell>
          <cell r="BE35">
            <v>7063.4894854587401</v>
          </cell>
          <cell r="BF35">
            <v>7107.1081505231286</v>
          </cell>
          <cell r="BG35">
            <v>7151.4799591916135</v>
          </cell>
          <cell r="BH35">
            <v>7196.1287943753568</v>
          </cell>
          <cell r="BI35">
            <v>7240.0767225952077</v>
          </cell>
          <cell r="BJ35">
            <v>7284.7858542862068</v>
          </cell>
          <cell r="BK35">
            <v>7330.2669581714035</v>
          </cell>
          <cell r="BL35">
            <v>7376.03201423474</v>
          </cell>
          <cell r="BM35">
            <v>7421.580700984463</v>
          </cell>
          <cell r="BN35">
            <v>7467.410661305209</v>
          </cell>
          <cell r="BO35">
            <v>7514.0319466571209</v>
          </cell>
          <cell r="BP35">
            <v>7560.9443026821809</v>
          </cell>
          <cell r="BQ35">
            <v>7607.1202185090742</v>
          </cell>
          <cell r="BR35">
            <v>7654.0959278378377</v>
          </cell>
          <cell r="BS35">
            <v>7701.8827453235472</v>
          </cell>
          <cell r="BT35">
            <v>7749.9679102492346</v>
          </cell>
          <cell r="BU35">
            <v>7797.2982239717994</v>
          </cell>
          <cell r="BV35">
            <v>7845.4483260337838</v>
          </cell>
          <cell r="BW35">
            <v>7894.4298139566345</v>
          </cell>
          <cell r="BX35">
            <v>7943.717108005465</v>
          </cell>
          <cell r="BY35">
            <v>7992.2306795710947</v>
          </cell>
        </row>
        <row r="36">
          <cell r="A36">
            <v>27</v>
          </cell>
          <cell r="B36" t="str">
            <v>Soceidad Deportiva Priego Crespo S.L.</v>
          </cell>
          <cell r="C36">
            <v>2</v>
          </cell>
          <cell r="D36">
            <v>2</v>
          </cell>
          <cell r="E36">
            <v>261.26</v>
          </cell>
          <cell r="F36">
            <v>92.520860445533188</v>
          </cell>
          <cell r="G36">
            <v>24200</v>
          </cell>
          <cell r="M36">
            <v>6050</v>
          </cell>
          <cell r="N36">
            <v>6124.1223162348433</v>
          </cell>
          <cell r="O36">
            <v>6162.3570493953866</v>
          </cell>
          <cell r="P36">
            <v>6200.8304934673661</v>
          </cell>
          <cell r="Q36">
            <v>6239.1220417130889</v>
          </cell>
          <cell r="R36">
            <v>6277.6500490377375</v>
          </cell>
          <cell r="S36">
            <v>6316.8433019000977</v>
          </cell>
          <cell r="T36">
            <v>6356.2812499999991</v>
          </cell>
          <cell r="U36">
            <v>6395.1000927559153</v>
          </cell>
          <cell r="V36">
            <v>6434.5913002636798</v>
          </cell>
          <cell r="W36">
            <v>6474.7643844476006</v>
          </cell>
          <cell r="X36">
            <v>6515.1882812499989</v>
          </cell>
          <cell r="Y36">
            <v>6554.9775950748126</v>
          </cell>
          <cell r="Z36">
            <v>6595.4560827702717</v>
          </cell>
          <cell r="AA36">
            <v>6636.6334940587903</v>
          </cell>
          <cell r="AB36">
            <v>6678.0679882812483</v>
          </cell>
          <cell r="AC36">
            <v>6718.8520349516821</v>
          </cell>
          <cell r="AD36">
            <v>6760.342484839528</v>
          </cell>
          <cell r="AE36">
            <v>6802.5493314102587</v>
          </cell>
          <cell r="AF36">
            <v>6845.0196879882787</v>
          </cell>
          <cell r="AG36">
            <v>6887.2892520251698</v>
          </cell>
          <cell r="AH36">
            <v>6929.8198402994367</v>
          </cell>
          <cell r="AI36">
            <v>6973.0847848519115</v>
          </cell>
          <cell r="AJ36">
            <v>7016.6198454348578</v>
          </cell>
          <cell r="AK36">
            <v>7059.4714833257985</v>
          </cell>
          <cell r="AL36">
            <v>7103.0653363069223</v>
          </cell>
          <cell r="AM36">
            <v>7147.4119044732097</v>
          </cell>
          <cell r="AN36">
            <v>7192.0353415707286</v>
          </cell>
          <cell r="AO36">
            <v>7235.9582704089426</v>
          </cell>
          <cell r="AP36">
            <v>7280.6419697145948</v>
          </cell>
          <cell r="AQ36">
            <v>7326.0972020850395</v>
          </cell>
          <cell r="AR36">
            <v>7371.8362251099961</v>
          </cell>
          <cell r="AS36">
            <v>7416.8572271691655</v>
          </cell>
          <cell r="AT36">
            <v>7462.6580189574579</v>
          </cell>
          <cell r="AU36">
            <v>7509.2496321371636</v>
          </cell>
          <cell r="AV36">
            <v>7556.1321307377457</v>
          </cell>
          <cell r="AW36">
            <v>7602.7929769485918</v>
          </cell>
          <cell r="AX36">
            <v>7649.7419645698101</v>
          </cell>
          <cell r="AY36">
            <v>7697.5015989564326</v>
          </cell>
          <cell r="AZ36">
            <v>7745.559411070788</v>
          </cell>
          <cell r="BA36">
            <v>7792.8628013723064</v>
          </cell>
          <cell r="BB36">
            <v>7840.9855136840542</v>
          </cell>
          <cell r="BC36">
            <v>7889.9391389303428</v>
          </cell>
          <cell r="BD36">
            <v>7939.1983963475577</v>
          </cell>
          <cell r="BE36">
            <v>7987.6843714066126</v>
          </cell>
          <cell r="BF36">
            <v>8037.0101515261549</v>
          </cell>
          <cell r="BG36">
            <v>8087.1876174036006</v>
          </cell>
          <cell r="BH36">
            <v>8137.678356256245</v>
          </cell>
          <cell r="BI36">
            <v>8187.376480691777</v>
          </cell>
          <cell r="BJ36">
            <v>8237.9354053143088</v>
          </cell>
          <cell r="BK36">
            <v>8289.3673078386892</v>
          </cell>
          <cell r="BL36">
            <v>8341.1203151626505</v>
          </cell>
          <cell r="BM36">
            <v>8392.6286431693461</v>
          </cell>
          <cell r="BN36">
            <v>8444.4550468965444</v>
          </cell>
          <cell r="BO36">
            <v>8497.1763135094534</v>
          </cell>
          <cell r="BP36">
            <v>8550.2267348088208</v>
          </cell>
          <cell r="BQ36">
            <v>8602.4443592485786</v>
          </cell>
          <cell r="BR36">
            <v>8655.5664230689563</v>
          </cell>
          <cell r="BS36">
            <v>8709.6057213471886</v>
          </cell>
          <cell r="BT36">
            <v>8763.9824031790413</v>
          </cell>
          <cell r="BU36">
            <v>8817.5054682297923</v>
          </cell>
          <cell r="BV36">
            <v>8871.9555836456802</v>
          </cell>
          <cell r="BW36">
            <v>8927.3458643808681</v>
          </cell>
          <cell r="BX36">
            <v>8983.0819632585171</v>
          </cell>
          <cell r="BY36">
            <v>9037.9431049355371</v>
          </cell>
        </row>
        <row r="37">
          <cell r="A37">
            <v>28</v>
          </cell>
          <cell r="B37" t="str">
            <v>Vacant</v>
          </cell>
          <cell r="C37">
            <v>2</v>
          </cell>
          <cell r="D37">
            <v>2</v>
          </cell>
          <cell r="E37">
            <v>140.36000000000001</v>
          </cell>
          <cell r="F37">
            <v>92.390029325513197</v>
          </cell>
          <cell r="G37">
            <v>13000</v>
          </cell>
          <cell r="M37">
            <v>3250</v>
          </cell>
          <cell r="N37">
            <v>3289.8177731840069</v>
          </cell>
          <cell r="O37">
            <v>3310.3570926504144</v>
          </cell>
          <cell r="P37">
            <v>3331.0246452510642</v>
          </cell>
          <cell r="Q37">
            <v>3351.5944852177749</v>
          </cell>
          <cell r="R37">
            <v>3372.2913486566358</v>
          </cell>
          <cell r="S37">
            <v>3393.3455754008792</v>
          </cell>
          <cell r="T37">
            <v>3414.5312499999995</v>
          </cell>
          <cell r="U37">
            <v>3435.3843473482189</v>
          </cell>
          <cell r="V37">
            <v>3456.5986323730513</v>
          </cell>
          <cell r="W37">
            <v>3478.1792147859014</v>
          </cell>
          <cell r="X37">
            <v>3499.8945312499995</v>
          </cell>
          <cell r="Y37">
            <v>3521.2689560319245</v>
          </cell>
          <cell r="Z37">
            <v>3543.0135981823773</v>
          </cell>
          <cell r="AA37">
            <v>3565.1336951555486</v>
          </cell>
          <cell r="AB37">
            <v>3587.3918945312494</v>
          </cell>
          <cell r="AC37">
            <v>3609.3006799327218</v>
          </cell>
          <cell r="AD37">
            <v>3631.5889381369366</v>
          </cell>
          <cell r="AE37">
            <v>3654.2620375344363</v>
          </cell>
          <cell r="AF37">
            <v>3677.0766918945301</v>
          </cell>
          <cell r="AG37">
            <v>3699.7834824928595</v>
          </cell>
          <cell r="AH37">
            <v>3722.630492722838</v>
          </cell>
          <cell r="AI37">
            <v>3745.8719918625975</v>
          </cell>
          <cell r="AJ37">
            <v>3769.2585946550889</v>
          </cell>
          <cell r="AK37">
            <v>3792.278069555181</v>
          </cell>
          <cell r="AL37">
            <v>3815.6962550409085</v>
          </cell>
          <cell r="AM37">
            <v>3839.5187916591622</v>
          </cell>
          <cell r="AN37">
            <v>3863.4900595214658</v>
          </cell>
          <cell r="AO37">
            <v>3887.08502129406</v>
          </cell>
          <cell r="AP37">
            <v>3911.0886614169308</v>
          </cell>
          <cell r="AQ37">
            <v>3935.5067614506411</v>
          </cell>
          <cell r="AR37">
            <v>3960.077311009502</v>
          </cell>
          <cell r="AS37">
            <v>3984.2621468264115</v>
          </cell>
          <cell r="AT37">
            <v>4008.8658779523535</v>
          </cell>
          <cell r="AU37">
            <v>4033.8944304869065</v>
          </cell>
          <cell r="AV37">
            <v>4059.0792437847394</v>
          </cell>
          <cell r="AW37">
            <v>4084.1449876170122</v>
          </cell>
          <cell r="AX37">
            <v>4109.3655181573358</v>
          </cell>
          <cell r="AY37">
            <v>4135.0215201005631</v>
          </cell>
          <cell r="AZ37">
            <v>4160.8377001619938</v>
          </cell>
          <cell r="BA37">
            <v>4186.2486123074368</v>
          </cell>
          <cell r="BB37">
            <v>4212.0996561112688</v>
          </cell>
          <cell r="BC37">
            <v>4238.3970581030771</v>
          </cell>
          <cell r="BD37">
            <v>4264.8586426660431</v>
          </cell>
          <cell r="BE37">
            <v>4290.9048276151225</v>
          </cell>
          <cell r="BF37">
            <v>4317.4021475140507</v>
          </cell>
          <cell r="BG37">
            <v>4344.3569845556531</v>
          </cell>
          <cell r="BH37">
            <v>4371.4801087326932</v>
          </cell>
          <cell r="BI37">
            <v>4398.1774483055005</v>
          </cell>
          <cell r="BJ37">
            <v>4425.3372012019017</v>
          </cell>
          <cell r="BK37">
            <v>4452.9659091695439</v>
          </cell>
          <cell r="BL37">
            <v>4480.7671114510104</v>
          </cell>
          <cell r="BM37">
            <v>4508.4368744298145</v>
          </cell>
          <cell r="BN37">
            <v>4536.2775045312019</v>
          </cell>
          <cell r="BO37">
            <v>4564.5988461001198</v>
          </cell>
          <cell r="BP37">
            <v>4593.0970063022596</v>
          </cell>
          <cell r="BQ37">
            <v>4621.1477962905592</v>
          </cell>
          <cell r="BR37">
            <v>4649.6844421444812</v>
          </cell>
          <cell r="BS37">
            <v>4678.713817252622</v>
          </cell>
          <cell r="BT37">
            <v>4707.9244314598154</v>
          </cell>
          <cell r="BU37">
            <v>4736.6764911978225</v>
          </cell>
          <cell r="BV37">
            <v>4765.9265531980927</v>
          </cell>
          <cell r="BW37">
            <v>4795.6816626839372</v>
          </cell>
          <cell r="BX37">
            <v>4825.6225422463103</v>
          </cell>
          <cell r="BY37">
            <v>4855.0934034777683</v>
          </cell>
        </row>
        <row r="38">
          <cell r="A38">
            <v>29</v>
          </cell>
          <cell r="B38" t="str">
            <v>Vacant (ex Cinemas)</v>
          </cell>
          <cell r="C38">
            <v>3</v>
          </cell>
          <cell r="D38">
            <v>2</v>
          </cell>
          <cell r="E38">
            <v>2016</v>
          </cell>
          <cell r="F38">
            <v>98.37994047619047</v>
          </cell>
          <cell r="G38">
            <v>198300</v>
          </cell>
          <cell r="M38">
            <v>49575</v>
          </cell>
          <cell r="N38">
            <v>50182.374186337584</v>
          </cell>
          <cell r="O38">
            <v>50495.677805582862</v>
          </cell>
          <cell r="P38">
            <v>50810.937473329694</v>
          </cell>
          <cell r="Q38">
            <v>51124.706647591134</v>
          </cell>
          <cell r="R38">
            <v>51440.413418354678</v>
          </cell>
          <cell r="S38">
            <v>51761.571353999563</v>
          </cell>
          <cell r="T38">
            <v>52084.734374999993</v>
          </cell>
          <cell r="U38">
            <v>52402.824313780911</v>
          </cell>
          <cell r="V38">
            <v>52726.423753813542</v>
          </cell>
          <cell r="W38">
            <v>53055.610637849553</v>
          </cell>
          <cell r="X38">
            <v>53386.852734374996</v>
          </cell>
          <cell r="Y38">
            <v>53712.894921625433</v>
          </cell>
          <cell r="Z38">
            <v>54044.584347658878</v>
          </cell>
          <cell r="AA38">
            <v>54382.000903795793</v>
          </cell>
          <cell r="AB38">
            <v>54721.524052734363</v>
          </cell>
          <cell r="AC38">
            <v>55055.717294666058</v>
          </cell>
          <cell r="AD38">
            <v>55395.698956350345</v>
          </cell>
          <cell r="AE38">
            <v>55741.550926390672</v>
          </cell>
          <cell r="AF38">
            <v>56089.562154052714</v>
          </cell>
          <cell r="AG38">
            <v>56435.928044487235</v>
          </cell>
          <cell r="AH38">
            <v>56784.432823610674</v>
          </cell>
          <cell r="AI38">
            <v>57138.955075873309</v>
          </cell>
          <cell r="AJ38">
            <v>57495.690716931087</v>
          </cell>
          <cell r="AK38">
            <v>57846.826245599419</v>
          </cell>
          <cell r="AL38">
            <v>58204.043644200938</v>
          </cell>
          <cell r="AM38">
            <v>58567.428952770148</v>
          </cell>
          <cell r="AN38">
            <v>58933.082984854358</v>
          </cell>
          <cell r="AO38">
            <v>59292.996901739396</v>
          </cell>
          <cell r="AP38">
            <v>59659.144735305956</v>
          </cell>
          <cell r="AQ38">
            <v>60031.614676589394</v>
          </cell>
          <cell r="AR38">
            <v>60406.410059475711</v>
          </cell>
          <cell r="AS38">
            <v>60775.321824282873</v>
          </cell>
          <cell r="AT38">
            <v>61150.623353688592</v>
          </cell>
          <cell r="AU38">
            <v>61532.405043504114</v>
          </cell>
          <cell r="AV38">
            <v>61916.570310962605</v>
          </cell>
          <cell r="AW38">
            <v>62298.919311111807</v>
          </cell>
          <cell r="AX38">
            <v>62683.629403892286</v>
          </cell>
          <cell r="AY38">
            <v>63074.982110457044</v>
          </cell>
          <cell r="AZ38">
            <v>63468.7781493941</v>
          </cell>
          <cell r="BA38">
            <v>63856.392293889599</v>
          </cell>
          <cell r="BB38">
            <v>64250.720138989578</v>
          </cell>
          <cell r="BC38">
            <v>64651.856663218474</v>
          </cell>
          <cell r="BD38">
            <v>65055.497603128955</v>
          </cell>
          <cell r="BE38">
            <v>65452.802101236826</v>
          </cell>
          <cell r="BF38">
            <v>65856.988142464324</v>
          </cell>
          <cell r="BG38">
            <v>66268.153079798925</v>
          </cell>
          <cell r="BH38">
            <v>66681.885043207163</v>
          </cell>
          <cell r="BI38">
            <v>67089.122153767748</v>
          </cell>
          <cell r="BJ38">
            <v>67503.412846025923</v>
          </cell>
          <cell r="BK38">
            <v>67924.856906793895</v>
          </cell>
          <cell r="BL38">
            <v>68348.932169287335</v>
          </cell>
          <cell r="BM38">
            <v>68771.002476879396</v>
          </cell>
          <cell r="BN38">
            <v>69195.6791652721</v>
          </cell>
          <cell r="BO38">
            <v>69627.688552434905</v>
          </cell>
          <cell r="BP38">
            <v>70062.395103825998</v>
          </cell>
          <cell r="BQ38">
            <v>70490.277538801369</v>
          </cell>
          <cell r="BR38">
            <v>70925.57114440389</v>
          </cell>
          <cell r="BS38">
            <v>71368.380766245769</v>
          </cell>
          <cell r="BT38">
            <v>71813.954981421644</v>
          </cell>
          <cell r="BU38">
            <v>72252.534477271402</v>
          </cell>
          <cell r="BV38">
            <v>72698.710423013981</v>
          </cell>
          <cell r="BW38">
            <v>73152.590285401893</v>
          </cell>
          <cell r="BX38">
            <v>73609.303855957187</v>
          </cell>
          <cell r="BY38">
            <v>74058.847839203183</v>
          </cell>
        </row>
        <row r="39">
          <cell r="A39">
            <v>30</v>
          </cell>
          <cell r="B39" t="str">
            <v>Aldi</v>
          </cell>
          <cell r="C39">
            <v>3</v>
          </cell>
          <cell r="D39">
            <v>2</v>
          </cell>
          <cell r="E39">
            <v>1225</v>
          </cell>
          <cell r="F39">
            <v>115.73064489795919</v>
          </cell>
          <cell r="G39">
            <v>141800</v>
          </cell>
          <cell r="M39">
            <v>35450</v>
          </cell>
          <cell r="N39">
            <v>35884.320018268627</v>
          </cell>
          <cell r="O39">
            <v>36108.3565952176</v>
          </cell>
          <cell r="P39">
            <v>36333.791899738535</v>
          </cell>
          <cell r="Q39">
            <v>36558.161384913881</v>
          </cell>
          <cell r="R39">
            <v>36783.9164030393</v>
          </cell>
          <cell r="S39">
            <v>37013.569430141899</v>
          </cell>
          <cell r="T39">
            <v>37244.65625</v>
          </cell>
          <cell r="U39">
            <v>37472.115419536727</v>
          </cell>
          <cell r="V39">
            <v>37703.51431311528</v>
          </cell>
          <cell r="W39">
            <v>37938.908665895447</v>
          </cell>
          <cell r="X39">
            <v>38175.772656249996</v>
          </cell>
          <cell r="Y39">
            <v>38408.918305025145</v>
          </cell>
          <cell r="Z39">
            <v>38646.102170943159</v>
          </cell>
          <cell r="AA39">
            <v>38887.38138254283</v>
          </cell>
          <cell r="AB39">
            <v>39130.16697265624</v>
          </cell>
          <cell r="AC39">
            <v>39369.141262650766</v>
          </cell>
          <cell r="AD39">
            <v>39612.254725216735</v>
          </cell>
          <cell r="AE39">
            <v>39859.565917106389</v>
          </cell>
          <cell r="AF39">
            <v>40108.421146972643</v>
          </cell>
          <cell r="AG39">
            <v>40356.099832114422</v>
          </cell>
          <cell r="AH39">
            <v>40605.307989853725</v>
          </cell>
          <cell r="AI39">
            <v>40858.819111239718</v>
          </cell>
          <cell r="AJ39">
            <v>41113.912978622429</v>
          </cell>
          <cell r="AK39">
            <v>41365.002327917282</v>
          </cell>
          <cell r="AL39">
            <v>41620.440689600066</v>
          </cell>
          <cell r="AM39">
            <v>41880.289589020707</v>
          </cell>
          <cell r="AN39">
            <v>42141.760803087986</v>
          </cell>
          <cell r="AO39">
            <v>42399.127386115208</v>
          </cell>
          <cell r="AP39">
            <v>42660.95170684006</v>
          </cell>
          <cell r="AQ39">
            <v>42927.296828746221</v>
          </cell>
          <cell r="AR39">
            <v>43195.304823165185</v>
          </cell>
          <cell r="AS39">
            <v>43459.105570768086</v>
          </cell>
          <cell r="AT39">
            <v>43727.475499511056</v>
          </cell>
          <cell r="AU39">
            <v>44000.479249464872</v>
          </cell>
          <cell r="AV39">
            <v>44275.187443744311</v>
          </cell>
          <cell r="AW39">
            <v>44548.596864930179</v>
          </cell>
          <cell r="AX39">
            <v>44823.694651900791</v>
          </cell>
          <cell r="AY39">
            <v>45103.542426943066</v>
          </cell>
          <cell r="AZ39">
            <v>45385.137375613129</v>
          </cell>
          <cell r="BA39">
            <v>45662.31178655343</v>
          </cell>
          <cell r="BB39">
            <v>45944.287018198302</v>
          </cell>
          <cell r="BC39">
            <v>46231.130987616642</v>
          </cell>
          <cell r="BD39">
            <v>46519.765810003461</v>
          </cell>
          <cell r="BE39">
            <v>46803.869581217259</v>
          </cell>
          <cell r="BF39">
            <v>47092.894193653257</v>
          </cell>
          <cell r="BG39">
            <v>47386.909262307046</v>
          </cell>
          <cell r="BH39">
            <v>47682.759955253532</v>
          </cell>
          <cell r="BI39">
            <v>47973.966320747684</v>
          </cell>
          <cell r="BJ39">
            <v>48270.216548494587</v>
          </cell>
          <cell r="BK39">
            <v>48571.581993864718</v>
          </cell>
          <cell r="BL39">
            <v>48874.828954134864</v>
          </cell>
          <cell r="BM39">
            <v>49176.642214934436</v>
          </cell>
          <cell r="BN39">
            <v>49480.319241732643</v>
          </cell>
          <cell r="BO39">
            <v>49789.239721307466</v>
          </cell>
          <cell r="BP39">
            <v>50100.088884127719</v>
          </cell>
          <cell r="BQ39">
            <v>50406.058270307789</v>
          </cell>
          <cell r="BR39">
            <v>50717.327222775952</v>
          </cell>
          <cell r="BS39">
            <v>51033.970714340139</v>
          </cell>
          <cell r="BT39">
            <v>51352.59110623091</v>
          </cell>
          <cell r="BU39">
            <v>51666.209727065478</v>
          </cell>
          <cell r="BV39">
            <v>51985.260403345354</v>
          </cell>
          <cell r="BW39">
            <v>52309.819982198635</v>
          </cell>
          <cell r="BX39">
            <v>52636.405883886677</v>
          </cell>
          <cell r="BY39">
            <v>52957.864970242117</v>
          </cell>
        </row>
        <row r="40">
          <cell r="A40">
            <v>31</v>
          </cell>
          <cell r="B40" t="str">
            <v>Vacant</v>
          </cell>
          <cell r="C40">
            <v>3</v>
          </cell>
          <cell r="D40">
            <v>2</v>
          </cell>
          <cell r="E40">
            <v>73.489999999999995</v>
          </cell>
          <cell r="F40">
            <v>100</v>
          </cell>
          <cell r="G40">
            <v>7300</v>
          </cell>
          <cell r="M40">
            <v>1825</v>
          </cell>
          <cell r="N40">
            <v>1847.3592110956345</v>
          </cell>
          <cell r="O40">
            <v>1858.8928289498481</v>
          </cell>
          <cell r="P40">
            <v>1870.4984546409821</v>
          </cell>
          <cell r="Q40">
            <v>1882.0492109299814</v>
          </cell>
          <cell r="R40">
            <v>1893.6712957841107</v>
          </cell>
          <cell r="S40">
            <v>1905.4940538789551</v>
          </cell>
          <cell r="T40">
            <v>1917.3906249999998</v>
          </cell>
          <cell r="U40">
            <v>1929.1004412032305</v>
          </cell>
          <cell r="V40">
            <v>1941.0130781787134</v>
          </cell>
          <cell r="W40">
            <v>1953.1314052259293</v>
          </cell>
          <cell r="X40">
            <v>1965.3253906249997</v>
          </cell>
          <cell r="Y40">
            <v>1977.3279522333114</v>
          </cell>
          <cell r="Z40">
            <v>1989.5384051331812</v>
          </cell>
          <cell r="AA40">
            <v>2001.9596903565773</v>
          </cell>
          <cell r="AB40">
            <v>2014.4585253906246</v>
          </cell>
          <cell r="AC40">
            <v>2026.7611510391437</v>
          </cell>
          <cell r="AD40">
            <v>2039.2768652615105</v>
          </cell>
          <cell r="AE40">
            <v>2052.0086826154911</v>
          </cell>
          <cell r="AF40">
            <v>2064.8199885253898</v>
          </cell>
          <cell r="AG40">
            <v>2077.5707247844521</v>
          </cell>
          <cell r="AH40">
            <v>2090.4001997597475</v>
          </cell>
          <cell r="AI40">
            <v>2103.4511954305353</v>
          </cell>
          <cell r="AJ40">
            <v>2116.5836723832422</v>
          </cell>
          <cell r="AK40">
            <v>2129.5099929040634</v>
          </cell>
          <cell r="AL40">
            <v>2142.6602047537408</v>
          </cell>
          <cell r="AM40">
            <v>2156.0374753162987</v>
          </cell>
          <cell r="AN40">
            <v>2169.4982641928232</v>
          </cell>
          <cell r="AO40">
            <v>2182.7477427266645</v>
          </cell>
          <cell r="AP40">
            <v>2196.2267098725843</v>
          </cell>
          <cell r="AQ40">
            <v>2209.9384121992061</v>
          </cell>
          <cell r="AR40">
            <v>2223.7357207976434</v>
          </cell>
          <cell r="AS40">
            <v>2237.316436294831</v>
          </cell>
          <cell r="AT40">
            <v>2251.1323776193985</v>
          </cell>
          <cell r="AU40">
            <v>2265.1868725041859</v>
          </cell>
          <cell r="AV40">
            <v>2279.3291138175846</v>
          </cell>
          <cell r="AW40">
            <v>2293.4044930464761</v>
          </cell>
          <cell r="AX40">
            <v>2307.5667909652734</v>
          </cell>
          <cell r="AY40">
            <v>2321.9736228257007</v>
          </cell>
          <cell r="AZ40">
            <v>2336.4704008601966</v>
          </cell>
          <cell r="BA40">
            <v>2350.7396053726379</v>
          </cell>
          <cell r="BB40">
            <v>2365.2559607394046</v>
          </cell>
          <cell r="BC40">
            <v>2380.0229633963431</v>
          </cell>
          <cell r="BD40">
            <v>2394.8821608817011</v>
          </cell>
          <cell r="BE40">
            <v>2409.5080955069534</v>
          </cell>
          <cell r="BF40">
            <v>2424.38735975789</v>
          </cell>
          <cell r="BG40">
            <v>2439.5235374812514</v>
          </cell>
          <cell r="BH40">
            <v>2454.7542149037431</v>
          </cell>
          <cell r="BI40">
            <v>2469.7457978946268</v>
          </cell>
          <cell r="BJ40">
            <v>2484.9970437518368</v>
          </cell>
          <cell r="BK40">
            <v>2500.5116259182823</v>
          </cell>
          <cell r="BL40">
            <v>2516.1230702763364</v>
          </cell>
          <cell r="BM40">
            <v>2531.6607064105879</v>
          </cell>
          <cell r="BN40">
            <v>2547.2942910059824</v>
          </cell>
          <cell r="BO40">
            <v>2563.1978135792983</v>
          </cell>
          <cell r="BP40">
            <v>2579.2006266158842</v>
          </cell>
          <cell r="BQ40">
            <v>2594.9522240708525</v>
          </cell>
          <cell r="BR40">
            <v>2610.9766482811315</v>
          </cell>
          <cell r="BS40">
            <v>2627.2777589187799</v>
          </cell>
          <cell r="BT40">
            <v>2643.6806422812811</v>
          </cell>
          <cell r="BU40">
            <v>2659.8260296726235</v>
          </cell>
          <cell r="BV40">
            <v>2676.25106448816</v>
          </cell>
          <cell r="BW40">
            <v>2692.9597028917492</v>
          </cell>
          <cell r="BX40">
            <v>2709.7726583383128</v>
          </cell>
          <cell r="BY40">
            <v>2726.321680414439</v>
          </cell>
        </row>
        <row r="41">
          <cell r="A41">
            <v>32</v>
          </cell>
          <cell r="B41" t="str">
            <v>Vacant</v>
          </cell>
          <cell r="C41">
            <v>3</v>
          </cell>
          <cell r="D41">
            <v>2</v>
          </cell>
          <cell r="E41">
            <v>71</v>
          </cell>
          <cell r="F41">
            <v>138.40901408450705</v>
          </cell>
          <cell r="G41">
            <v>9800</v>
          </cell>
          <cell r="M41">
            <v>2450</v>
          </cell>
          <cell r="N41">
            <v>2480.016475169482</v>
          </cell>
          <cell r="O41">
            <v>2495.4999621518509</v>
          </cell>
          <cell r="P41">
            <v>2511.080117189264</v>
          </cell>
          <cell r="Q41">
            <v>2526.5866119333996</v>
          </cell>
          <cell r="R41">
            <v>2542.1888628334636</v>
          </cell>
          <cell r="S41">
            <v>2558.0605106868165</v>
          </cell>
          <cell r="T41">
            <v>2574.03125</v>
          </cell>
          <cell r="U41">
            <v>2589.7512772317341</v>
          </cell>
          <cell r="V41">
            <v>2605.7435844043002</v>
          </cell>
          <cell r="W41">
            <v>2622.0120234539872</v>
          </cell>
          <cell r="X41">
            <v>2638.3820312499997</v>
          </cell>
          <cell r="Y41">
            <v>2654.4950591625275</v>
          </cell>
          <cell r="Z41">
            <v>2670.8871740144077</v>
          </cell>
          <cell r="AA41">
            <v>2687.5623240403365</v>
          </cell>
          <cell r="AB41">
            <v>2704.3415820312493</v>
          </cell>
          <cell r="AC41">
            <v>2720.8574356415902</v>
          </cell>
          <cell r="AD41">
            <v>2737.6593533647674</v>
          </cell>
          <cell r="AE41">
            <v>2754.7513821413445</v>
          </cell>
          <cell r="AF41">
            <v>2771.9501215820305</v>
          </cell>
          <cell r="AG41">
            <v>2789.0675483407713</v>
          </cell>
          <cell r="AH41">
            <v>2806.2906791295241</v>
          </cell>
          <cell r="AI41">
            <v>2823.8111938656502</v>
          </cell>
          <cell r="AJ41">
            <v>2841.4410944322976</v>
          </cell>
          <cell r="AK41">
            <v>2858.7942370492906</v>
          </cell>
          <cell r="AL41">
            <v>2876.4479461077617</v>
          </cell>
          <cell r="AM41">
            <v>2894.4064737122917</v>
          </cell>
          <cell r="AN41">
            <v>2912.4771217931047</v>
          </cell>
          <cell r="AO41">
            <v>2930.2640929755221</v>
          </cell>
          <cell r="AP41">
            <v>2948.3591447604558</v>
          </cell>
          <cell r="AQ41">
            <v>2966.7666355550987</v>
          </cell>
          <cell r="AR41">
            <v>2985.2890498379325</v>
          </cell>
          <cell r="AS41">
            <v>3003.5206952999101</v>
          </cell>
          <cell r="AT41">
            <v>3022.0681233794662</v>
          </cell>
          <cell r="AU41">
            <v>3040.9358014439754</v>
          </cell>
          <cell r="AV41">
            <v>3059.9212760838805</v>
          </cell>
          <cell r="AW41">
            <v>3078.8169906651324</v>
          </cell>
          <cell r="AX41">
            <v>3097.8293906109147</v>
          </cell>
          <cell r="AY41">
            <v>3117.1700689988857</v>
          </cell>
          <cell r="AZ41">
            <v>3136.6314970451954</v>
          </cell>
          <cell r="BA41">
            <v>3155.7874154317606</v>
          </cell>
          <cell r="BB41">
            <v>3175.2751253761871</v>
          </cell>
          <cell r="BC41">
            <v>3195.099320723858</v>
          </cell>
          <cell r="BD41">
            <v>3215.0472844713249</v>
          </cell>
          <cell r="BE41">
            <v>3234.6821008175539</v>
          </cell>
          <cell r="BF41">
            <v>3254.6570035105919</v>
          </cell>
          <cell r="BG41">
            <v>3274.976803741954</v>
          </cell>
          <cell r="BH41">
            <v>3295.4234665831077</v>
          </cell>
          <cell r="BI41">
            <v>3315.5491533379923</v>
          </cell>
          <cell r="BJ41">
            <v>3336.0234285983565</v>
          </cell>
          <cell r="BK41">
            <v>3356.8512238355024</v>
          </cell>
          <cell r="BL41">
            <v>3377.8090532476849</v>
          </cell>
          <cell r="BM41">
            <v>3398.6677976470905</v>
          </cell>
          <cell r="BN41">
            <v>3419.6553495696749</v>
          </cell>
          <cell r="BO41">
            <v>3441.0052839831674</v>
          </cell>
          <cell r="BP41">
            <v>3462.4885124432417</v>
          </cell>
          <cell r="BQ41">
            <v>3483.6344925882677</v>
          </cell>
          <cell r="BR41">
            <v>3505.1467333089163</v>
          </cell>
          <cell r="BS41">
            <v>3527.0304160827459</v>
          </cell>
          <cell r="BT41">
            <v>3549.0507252543225</v>
          </cell>
          <cell r="BU41">
            <v>3570.7253549029738</v>
          </cell>
          <cell r="BV41">
            <v>3592.7754016416393</v>
          </cell>
          <cell r="BW41">
            <v>3615.206176484814</v>
          </cell>
          <cell r="BX41">
            <v>3637.7769933856803</v>
          </cell>
          <cell r="BY41">
            <v>3659.993488775548</v>
          </cell>
        </row>
        <row r="42">
          <cell r="A42">
            <v>33</v>
          </cell>
          <cell r="B42" t="str">
            <v>Vacant</v>
          </cell>
          <cell r="C42">
            <v>3</v>
          </cell>
          <cell r="D42">
            <v>2</v>
          </cell>
          <cell r="E42">
            <v>64</v>
          </cell>
          <cell r="F42">
            <v>100</v>
          </cell>
          <cell r="G42">
            <v>6400</v>
          </cell>
          <cell r="M42">
            <v>1600</v>
          </cell>
          <cell r="N42">
            <v>1619.6025960290494</v>
          </cell>
          <cell r="O42">
            <v>1629.714260997127</v>
          </cell>
          <cell r="P42">
            <v>1639.8890561236008</v>
          </cell>
          <cell r="Q42">
            <v>1650.0157465687507</v>
          </cell>
          <cell r="R42">
            <v>1660.2049716463437</v>
          </cell>
          <cell r="S42">
            <v>1670.570129428125</v>
          </cell>
          <cell r="T42">
            <v>1680.9999999999998</v>
          </cell>
          <cell r="U42">
            <v>1691.2661402329693</v>
          </cell>
          <cell r="V42">
            <v>1701.710095937502</v>
          </cell>
          <cell r="W42">
            <v>1712.3343826638284</v>
          </cell>
          <cell r="X42">
            <v>1723.0249999999999</v>
          </cell>
          <cell r="Y42">
            <v>1733.5477937387936</v>
          </cell>
          <cell r="Z42">
            <v>1744.2528483359397</v>
          </cell>
          <cell r="AA42">
            <v>1755.1427422304239</v>
          </cell>
          <cell r="AB42">
            <v>1766.1006249999996</v>
          </cell>
          <cell r="AC42">
            <v>1776.8864885822629</v>
          </cell>
          <cell r="AD42">
            <v>1787.8591695443379</v>
          </cell>
          <cell r="AE42">
            <v>1799.0213107861841</v>
          </cell>
          <cell r="AF42">
            <v>1810.2531406249996</v>
          </cell>
          <cell r="AG42">
            <v>1821.4318683041772</v>
          </cell>
          <cell r="AH42">
            <v>1832.6796271866278</v>
          </cell>
          <cell r="AI42">
            <v>1844.1215959938941</v>
          </cell>
          <cell r="AJ42">
            <v>1855.6350004455821</v>
          </cell>
          <cell r="AK42">
            <v>1866.9676650117815</v>
          </cell>
          <cell r="AL42">
            <v>1878.4966178662935</v>
          </cell>
          <cell r="AM42">
            <v>1890.2246358937414</v>
          </cell>
          <cell r="AN42">
            <v>1902.0258754567217</v>
          </cell>
          <cell r="AO42">
            <v>1913.6418566370758</v>
          </cell>
          <cell r="AP42">
            <v>1925.4590333129506</v>
          </cell>
          <cell r="AQ42">
            <v>1937.4802517910848</v>
          </cell>
          <cell r="AR42">
            <v>1949.5765223431395</v>
          </cell>
          <cell r="AS42">
            <v>1961.4829030530025</v>
          </cell>
          <cell r="AT42">
            <v>1973.595509145774</v>
          </cell>
          <cell r="AU42">
            <v>1985.9172580858615</v>
          </cell>
          <cell r="AV42">
            <v>1998.315935401718</v>
          </cell>
          <cell r="AW42">
            <v>2010.65599390376</v>
          </cell>
          <cell r="AX42">
            <v>2023.0722550928424</v>
          </cell>
          <cell r="AY42">
            <v>2035.7029022033539</v>
          </cell>
          <cell r="AZ42">
            <v>2048.4124062335968</v>
          </cell>
          <cell r="BA42">
            <v>2060.9223937513539</v>
          </cell>
          <cell r="BB42">
            <v>2073.6490614701629</v>
          </cell>
          <cell r="BC42">
            <v>2086.5954747584378</v>
          </cell>
          <cell r="BD42">
            <v>2099.6227163894368</v>
          </cell>
          <cell r="BE42">
            <v>2112.4454535951372</v>
          </cell>
          <cell r="BF42">
            <v>2125.4902880069171</v>
          </cell>
          <cell r="BG42">
            <v>2138.7603616273987</v>
          </cell>
          <cell r="BH42">
            <v>2152.1132842991724</v>
          </cell>
          <cell r="BI42">
            <v>2165.2565899350157</v>
          </cell>
          <cell r="BJ42">
            <v>2178.62754520709</v>
          </cell>
          <cell r="BK42">
            <v>2192.2293706680834</v>
          </cell>
          <cell r="BL42">
            <v>2205.9161164066513</v>
          </cell>
          <cell r="BM42">
            <v>2219.5381535654469</v>
          </cell>
          <cell r="BN42">
            <v>2233.2443099230532</v>
          </cell>
          <cell r="BO42">
            <v>2247.1871242339053</v>
          </cell>
          <cell r="BP42">
            <v>2261.2169877180354</v>
          </cell>
          <cell r="BQ42">
            <v>2275.026607404583</v>
          </cell>
          <cell r="BR42">
            <v>2289.0754176711289</v>
          </cell>
          <cell r="BS42">
            <v>2303.3668023397522</v>
          </cell>
          <cell r="BT42">
            <v>2317.7474124109858</v>
          </cell>
          <cell r="BU42">
            <v>2331.9022725896971</v>
          </cell>
          <cell r="BV42">
            <v>2346.3023031129073</v>
          </cell>
          <cell r="BW42">
            <v>2360.950972398246</v>
          </cell>
          <cell r="BX42">
            <v>2375.6910977212606</v>
          </cell>
          <cell r="BY42">
            <v>2390.1998294044397</v>
          </cell>
        </row>
        <row r="43">
          <cell r="A43">
            <v>34</v>
          </cell>
          <cell r="B43" t="str">
            <v>Gambrinus</v>
          </cell>
          <cell r="C43">
            <v>3</v>
          </cell>
          <cell r="D43">
            <v>2</v>
          </cell>
          <cell r="E43">
            <v>214</v>
          </cell>
          <cell r="F43">
            <v>169.81121495327102</v>
          </cell>
          <cell r="G43">
            <v>36300</v>
          </cell>
          <cell r="M43">
            <v>9075</v>
          </cell>
          <cell r="N43">
            <v>9186.183474352265</v>
          </cell>
          <cell r="O43">
            <v>9243.5355740930809</v>
          </cell>
          <cell r="P43">
            <v>9301.2457402010477</v>
          </cell>
          <cell r="Q43">
            <v>9358.683062569633</v>
          </cell>
          <cell r="R43">
            <v>9416.4750735566049</v>
          </cell>
          <cell r="S43">
            <v>9475.2649528501479</v>
          </cell>
          <cell r="T43">
            <v>9534.421875</v>
          </cell>
          <cell r="U43">
            <v>9592.6501391338734</v>
          </cell>
          <cell r="V43">
            <v>9651.8869503955193</v>
          </cell>
          <cell r="W43">
            <v>9712.1465766714009</v>
          </cell>
          <cell r="X43">
            <v>9772.7824218749993</v>
          </cell>
          <cell r="Y43">
            <v>9832.4663926122194</v>
          </cell>
          <cell r="Z43">
            <v>9893.1841241554084</v>
          </cell>
          <cell r="AA43">
            <v>9954.9502410881869</v>
          </cell>
          <cell r="AB43">
            <v>10017.101982421873</v>
          </cell>
          <cell r="AC43">
            <v>10078.278052427522</v>
          </cell>
          <cell r="AD43">
            <v>10140.513727259291</v>
          </cell>
          <cell r="AE43">
            <v>10203.823997115387</v>
          </cell>
          <cell r="AF43">
            <v>10267.529531982418</v>
          </cell>
          <cell r="AG43">
            <v>10330.933878037755</v>
          </cell>
          <cell r="AH43">
            <v>10394.729760449154</v>
          </cell>
          <cell r="AI43">
            <v>10459.627177277867</v>
          </cell>
          <cell r="AJ43">
            <v>10524.929768152288</v>
          </cell>
          <cell r="AK43">
            <v>10589.207224988699</v>
          </cell>
          <cell r="AL43">
            <v>10654.598004460382</v>
          </cell>
          <cell r="AM43">
            <v>10721.117856709814</v>
          </cell>
          <cell r="AN43">
            <v>10788.053012356093</v>
          </cell>
          <cell r="AO43">
            <v>10853.937405613415</v>
          </cell>
          <cell r="AP43">
            <v>10920.962954571893</v>
          </cell>
          <cell r="AQ43">
            <v>10989.145803127558</v>
          </cell>
          <cell r="AR43">
            <v>11057.754337664994</v>
          </cell>
          <cell r="AS43">
            <v>11125.285840753748</v>
          </cell>
          <cell r="AT43">
            <v>11193.987028436186</v>
          </cell>
          <cell r="AU43">
            <v>11263.874448205746</v>
          </cell>
          <cell r="AV43">
            <v>11334.198196106619</v>
          </cell>
          <cell r="AW43">
            <v>11404.189465422887</v>
          </cell>
          <cell r="AX43">
            <v>11474.612946854715</v>
          </cell>
          <cell r="AY43">
            <v>11546.252398434648</v>
          </cell>
          <cell r="AZ43">
            <v>11618.339116606183</v>
          </cell>
          <cell r="BA43">
            <v>11689.29420205846</v>
          </cell>
          <cell r="BB43">
            <v>11761.47827052608</v>
          </cell>
          <cell r="BC43">
            <v>11834.908708395515</v>
          </cell>
          <cell r="BD43">
            <v>11908.797594521337</v>
          </cell>
          <cell r="BE43">
            <v>11981.526557109919</v>
          </cell>
          <cell r="BF43">
            <v>12055.515227289234</v>
          </cell>
          <cell r="BG43">
            <v>12130.781426105401</v>
          </cell>
          <cell r="BH43">
            <v>12206.517534384368</v>
          </cell>
          <cell r="BI43">
            <v>12281.064721037666</v>
          </cell>
          <cell r="BJ43">
            <v>12356.903107971464</v>
          </cell>
          <cell r="BK43">
            <v>12434.050961758036</v>
          </cell>
          <cell r="BL43">
            <v>12511.680472743976</v>
          </cell>
          <cell r="BM43">
            <v>12588.94296475402</v>
          </cell>
          <cell r="BN43">
            <v>12666.682570344818</v>
          </cell>
          <cell r="BO43">
            <v>12745.764470264181</v>
          </cell>
          <cell r="BP43">
            <v>12825.340102213231</v>
          </cell>
          <cell r="BQ43">
            <v>12903.666538872869</v>
          </cell>
          <cell r="BR43">
            <v>12983.349634603435</v>
          </cell>
          <cell r="BS43">
            <v>13064.408582020784</v>
          </cell>
          <cell r="BT43">
            <v>13145.973604768562</v>
          </cell>
          <cell r="BU43">
            <v>13226.258202344688</v>
          </cell>
          <cell r="BV43">
            <v>13307.933375468521</v>
          </cell>
          <cell r="BW43">
            <v>13391.018796571301</v>
          </cell>
          <cell r="BX43">
            <v>13474.622944887775</v>
          </cell>
          <cell r="BY43">
            <v>13556.914657403306</v>
          </cell>
        </row>
        <row r="44">
          <cell r="A44">
            <v>35</v>
          </cell>
          <cell r="B44" t="str">
            <v>Willy Zoco</v>
          </cell>
          <cell r="C44">
            <v>3</v>
          </cell>
          <cell r="D44">
            <v>2</v>
          </cell>
          <cell r="E44">
            <v>39</v>
          </cell>
          <cell r="F44">
            <v>347.33846153846156</v>
          </cell>
          <cell r="G44">
            <v>13500</v>
          </cell>
          <cell r="M44">
            <v>3375</v>
          </cell>
          <cell r="N44">
            <v>3416.3492259987761</v>
          </cell>
          <cell r="O44">
            <v>3437.6785192908151</v>
          </cell>
          <cell r="P44">
            <v>3459.1409777607205</v>
          </cell>
          <cell r="Q44">
            <v>3480.5019654184589</v>
          </cell>
          <cell r="R44">
            <v>3501.9948620665064</v>
          </cell>
          <cell r="S44">
            <v>3523.8588667624513</v>
          </cell>
          <cell r="T44">
            <v>3545.8593749999995</v>
          </cell>
          <cell r="U44">
            <v>3567.5145145539195</v>
          </cell>
          <cell r="V44">
            <v>3589.5447336181687</v>
          </cell>
          <cell r="W44">
            <v>3611.9553384315127</v>
          </cell>
          <cell r="X44">
            <v>3634.5058593749995</v>
          </cell>
          <cell r="Y44">
            <v>3656.7023774177678</v>
          </cell>
          <cell r="Z44">
            <v>3679.2833519586225</v>
          </cell>
          <cell r="AA44">
            <v>3702.2542218923004</v>
          </cell>
          <cell r="AB44">
            <v>3725.3685058593742</v>
          </cell>
          <cell r="AC44">
            <v>3748.1199368532111</v>
          </cell>
          <cell r="AD44">
            <v>3771.265435757588</v>
          </cell>
          <cell r="AE44">
            <v>3794.8105774396072</v>
          </cell>
          <cell r="AF44">
            <v>3818.5027185058584</v>
          </cell>
          <cell r="AG44">
            <v>3842.0828472041235</v>
          </cell>
          <cell r="AH44">
            <v>3865.808588596793</v>
          </cell>
          <cell r="AI44">
            <v>3889.9439915496205</v>
          </cell>
          <cell r="AJ44">
            <v>3914.2300790649001</v>
          </cell>
          <cell r="AK44">
            <v>3938.1349183842267</v>
          </cell>
          <cell r="AL44">
            <v>3962.4538033117128</v>
          </cell>
          <cell r="AM44">
            <v>3987.1925913383611</v>
          </cell>
          <cell r="AN44">
            <v>4012.0858310415219</v>
          </cell>
          <cell r="AO44">
            <v>4036.5882913438318</v>
          </cell>
          <cell r="AP44">
            <v>4061.5151483945051</v>
          </cell>
          <cell r="AQ44">
            <v>4086.8724061218195</v>
          </cell>
          <cell r="AR44">
            <v>4112.3879768175602</v>
          </cell>
          <cell r="AS44">
            <v>4137.5029986274276</v>
          </cell>
          <cell r="AT44">
            <v>4163.0530271043672</v>
          </cell>
          <cell r="AU44">
            <v>4189.0442162748641</v>
          </cell>
          <cell r="AV44">
            <v>4215.1976762379991</v>
          </cell>
          <cell r="AW44">
            <v>4241.2274871407435</v>
          </cell>
          <cell r="AX44">
            <v>4267.4180380864645</v>
          </cell>
          <cell r="AY44">
            <v>4294.0608093352002</v>
          </cell>
          <cell r="AZ44">
            <v>4320.8699193989933</v>
          </cell>
          <cell r="BA44">
            <v>4347.2581743192613</v>
          </cell>
          <cell r="BB44">
            <v>4374.1034890386254</v>
          </cell>
          <cell r="BC44">
            <v>4401.4123295685795</v>
          </cell>
          <cell r="BD44">
            <v>4428.8916673839685</v>
          </cell>
          <cell r="BE44">
            <v>4455.9396286772426</v>
          </cell>
          <cell r="BF44">
            <v>4483.4560762645906</v>
          </cell>
          <cell r="BG44">
            <v>4511.4476378077934</v>
          </cell>
          <cell r="BH44">
            <v>4539.6139590685661</v>
          </cell>
          <cell r="BI44">
            <v>4567.3381193941732</v>
          </cell>
          <cell r="BJ44">
            <v>4595.5424781712054</v>
          </cell>
          <cell r="BK44">
            <v>4624.2338287529883</v>
          </cell>
          <cell r="BL44">
            <v>4653.10430804528</v>
          </cell>
          <cell r="BM44">
            <v>4681.8382926771146</v>
          </cell>
          <cell r="BN44">
            <v>4710.7497162439404</v>
          </cell>
          <cell r="BO44">
            <v>4740.1603401808934</v>
          </cell>
          <cell r="BP44">
            <v>4769.7545834677303</v>
          </cell>
          <cell r="BQ44">
            <v>4798.884249994042</v>
          </cell>
          <cell r="BR44">
            <v>4828.5184591500374</v>
          </cell>
          <cell r="BS44">
            <v>4858.6643486854155</v>
          </cell>
          <cell r="BT44">
            <v>4888.9984480544235</v>
          </cell>
          <cell r="BU44">
            <v>4918.8563562438922</v>
          </cell>
          <cell r="BV44">
            <v>4949.2314206287883</v>
          </cell>
          <cell r="BW44">
            <v>4980.1309574025499</v>
          </cell>
          <cell r="BX44">
            <v>5011.2234092557837</v>
          </cell>
          <cell r="BY44">
            <v>5041.8277651499902</v>
          </cell>
        </row>
        <row r="45">
          <cell r="A45">
            <v>36</v>
          </cell>
          <cell r="B45" t="str">
            <v>Confecciones Rubio</v>
          </cell>
          <cell r="C45">
            <v>3</v>
          </cell>
          <cell r="D45">
            <v>2</v>
          </cell>
          <cell r="E45">
            <v>1367.17</v>
          </cell>
          <cell r="F45">
            <v>94.875545835558114</v>
          </cell>
          <cell r="G45">
            <v>129700</v>
          </cell>
          <cell r="M45">
            <v>32425</v>
          </cell>
          <cell r="N45">
            <v>32822.258860151203</v>
          </cell>
          <cell r="O45">
            <v>33027.178070519905</v>
          </cell>
          <cell r="P45">
            <v>33233.376653004845</v>
          </cell>
          <cell r="Q45">
            <v>33438.60036405734</v>
          </cell>
          <cell r="R45">
            <v>33645.091378520432</v>
          </cell>
          <cell r="S45">
            <v>33855.147779191851</v>
          </cell>
          <cell r="T45">
            <v>34066.515625</v>
          </cell>
          <cell r="U45">
            <v>34274.565373158766</v>
          </cell>
          <cell r="V45">
            <v>34486.21866298344</v>
          </cell>
          <cell r="W45">
            <v>34701.526473671649</v>
          </cell>
          <cell r="X45">
            <v>34918.178515624997</v>
          </cell>
          <cell r="Y45">
            <v>35131.429507487737</v>
          </cell>
          <cell r="Z45">
            <v>35348.374129558026</v>
          </cell>
          <cell r="AA45">
            <v>35569.064635513438</v>
          </cell>
          <cell r="AB45">
            <v>35791.132978515619</v>
          </cell>
          <cell r="AC45">
            <v>36009.715245174921</v>
          </cell>
          <cell r="AD45">
            <v>36232.083482796974</v>
          </cell>
          <cell r="AE45">
            <v>36458.291251401264</v>
          </cell>
          <cell r="AF45">
            <v>36685.911302978508</v>
          </cell>
          <cell r="AG45">
            <v>36912.45520610184</v>
          </cell>
          <cell r="AH45">
            <v>37140.398069704002</v>
          </cell>
          <cell r="AI45">
            <v>37372.276718813759</v>
          </cell>
          <cell r="AJ45">
            <v>37605.603055905005</v>
          </cell>
          <cell r="AK45">
            <v>37835.266586254387</v>
          </cell>
          <cell r="AL45">
            <v>38068.908021446601</v>
          </cell>
          <cell r="AM45">
            <v>38306.583636784104</v>
          </cell>
          <cell r="AN45">
            <v>38545.743132302625</v>
          </cell>
          <cell r="AO45">
            <v>38781.148250910737</v>
          </cell>
          <cell r="AP45">
            <v>39020.630721982765</v>
          </cell>
          <cell r="AQ45">
            <v>39264.248227703705</v>
          </cell>
          <cell r="AR45">
            <v>39509.386710610182</v>
          </cell>
          <cell r="AS45">
            <v>39750.676957183503</v>
          </cell>
          <cell r="AT45">
            <v>39996.146490032326</v>
          </cell>
          <cell r="AU45">
            <v>40245.854433396285</v>
          </cell>
          <cell r="AV45">
            <v>40497.121378375436</v>
          </cell>
          <cell r="AW45">
            <v>40747.200376455883</v>
          </cell>
          <cell r="AX45">
            <v>40998.823669615886</v>
          </cell>
          <cell r="AY45">
            <v>41254.791627464845</v>
          </cell>
          <cell r="AZ45">
            <v>41512.357670077734</v>
          </cell>
          <cell r="BA45">
            <v>41765.880385867276</v>
          </cell>
          <cell r="BB45">
            <v>42023.79426135627</v>
          </cell>
          <cell r="BC45">
            <v>42286.161418151467</v>
          </cell>
          <cell r="BD45">
            <v>42550.166611829678</v>
          </cell>
          <cell r="BE45">
            <v>42810.027395513956</v>
          </cell>
          <cell r="BF45">
            <v>43074.389117890176</v>
          </cell>
          <cell r="BG45">
            <v>43343.315453605246</v>
          </cell>
          <cell r="BH45">
            <v>43613.920777125415</v>
          </cell>
          <cell r="BI45">
            <v>43880.278080401797</v>
          </cell>
          <cell r="BJ45">
            <v>44151.248845837436</v>
          </cell>
          <cell r="BK45">
            <v>44426.898339945372</v>
          </cell>
          <cell r="BL45">
            <v>44704.268796553544</v>
          </cell>
          <cell r="BM45">
            <v>44980.327893349764</v>
          </cell>
          <cell r="BN45">
            <v>45258.09171828437</v>
          </cell>
          <cell r="BO45">
            <v>45540.651564552732</v>
          </cell>
          <cell r="BP45">
            <v>45824.975516723309</v>
          </cell>
          <cell r="BQ45">
            <v>46104.836090683501</v>
          </cell>
          <cell r="BR45">
            <v>46389.544011241473</v>
          </cell>
          <cell r="BS45">
            <v>46679.167853666542</v>
          </cell>
          <cell r="BT45">
            <v>46970.599904641385</v>
          </cell>
          <cell r="BU45">
            <v>47257.456992950581</v>
          </cell>
          <cell r="BV45">
            <v>47549.282611522511</v>
          </cell>
          <cell r="BW45">
            <v>47846.1470500082</v>
          </cell>
          <cell r="BX45">
            <v>48144.864902257417</v>
          </cell>
          <cell r="BY45">
            <v>48438.89341777435</v>
          </cell>
        </row>
        <row r="46">
          <cell r="A46">
            <v>37</v>
          </cell>
          <cell r="B46" t="str">
            <v>Tratinox</v>
          </cell>
          <cell r="C46">
            <v>4</v>
          </cell>
          <cell r="D46">
            <v>2</v>
          </cell>
          <cell r="E46">
            <v>9517</v>
          </cell>
          <cell r="F46">
            <v>56</v>
          </cell>
          <cell r="G46">
            <v>533000</v>
          </cell>
          <cell r="M46">
            <v>133250</v>
          </cell>
          <cell r="N46">
            <v>134882.52870054427</v>
          </cell>
          <cell r="O46">
            <v>135724.64079866698</v>
          </cell>
          <cell r="P46">
            <v>136572.01045529364</v>
          </cell>
          <cell r="Q46">
            <v>137415.37389392877</v>
          </cell>
          <cell r="R46">
            <v>138263.94529492207</v>
          </cell>
          <cell r="S46">
            <v>139127.16859143606</v>
          </cell>
          <cell r="T46">
            <v>139995.78125</v>
          </cell>
          <cell r="U46">
            <v>140850.75824127698</v>
          </cell>
          <cell r="V46">
            <v>141720.5439272951</v>
          </cell>
          <cell r="W46">
            <v>142605.34780622195</v>
          </cell>
          <cell r="X46">
            <v>143495.67578124997</v>
          </cell>
          <cell r="Y46">
            <v>144372.0271973089</v>
          </cell>
          <cell r="Z46">
            <v>145263.55752547746</v>
          </cell>
          <cell r="AA46">
            <v>146170.48150137751</v>
          </cell>
          <cell r="AB46">
            <v>147083.06767578123</v>
          </cell>
          <cell r="AC46">
            <v>147981.32787724159</v>
          </cell>
          <cell r="AD46">
            <v>148895.14646361439</v>
          </cell>
          <cell r="AE46">
            <v>149824.74353891189</v>
          </cell>
          <cell r="AF46">
            <v>150760.14436767573</v>
          </cell>
          <cell r="AG46">
            <v>151691.12278220724</v>
          </cell>
          <cell r="AH46">
            <v>152627.85020163635</v>
          </cell>
          <cell r="AI46">
            <v>153580.7516663665</v>
          </cell>
          <cell r="AJ46">
            <v>154539.60238085865</v>
          </cell>
          <cell r="AK46">
            <v>155483.40085176242</v>
          </cell>
          <cell r="AL46">
            <v>156443.54645667726</v>
          </cell>
          <cell r="AM46">
            <v>157420.27045802565</v>
          </cell>
          <cell r="AN46">
            <v>158403.0924403801</v>
          </cell>
          <cell r="AO46">
            <v>159370.48587305646</v>
          </cell>
          <cell r="AP46">
            <v>160354.63511809419</v>
          </cell>
          <cell r="AQ46">
            <v>161355.77721947627</v>
          </cell>
          <cell r="AR46">
            <v>162363.16975138959</v>
          </cell>
          <cell r="AS46">
            <v>163354.74801988286</v>
          </cell>
          <cell r="AT46">
            <v>164363.5009960465</v>
          </cell>
          <cell r="AU46">
            <v>165389.67164996316</v>
          </cell>
          <cell r="AV46">
            <v>166422.2489951743</v>
          </cell>
          <cell r="AW46">
            <v>167449.94449229751</v>
          </cell>
          <cell r="AX46">
            <v>168483.98624445076</v>
          </cell>
          <cell r="AY46">
            <v>169535.88232412309</v>
          </cell>
          <cell r="AZ46">
            <v>170594.34570664173</v>
          </cell>
          <cell r="BA46">
            <v>171636.19310460493</v>
          </cell>
          <cell r="BB46">
            <v>172696.085900562</v>
          </cell>
          <cell r="BC46">
            <v>173774.27938222614</v>
          </cell>
          <cell r="BD46">
            <v>174859.20434930778</v>
          </cell>
          <cell r="BE46">
            <v>175927.09793222003</v>
          </cell>
          <cell r="BF46">
            <v>177013.48804807608</v>
          </cell>
          <cell r="BG46">
            <v>178118.63636678178</v>
          </cell>
          <cell r="BH46">
            <v>179230.68445804043</v>
          </cell>
          <cell r="BI46">
            <v>180325.27538052551</v>
          </cell>
          <cell r="BJ46">
            <v>181438.82524927796</v>
          </cell>
          <cell r="BK46">
            <v>182571.6022759513</v>
          </cell>
          <cell r="BL46">
            <v>183711.45156949142</v>
          </cell>
          <cell r="BM46">
            <v>184845.91185162237</v>
          </cell>
          <cell r="BN46">
            <v>185987.37768577927</v>
          </cell>
          <cell r="BO46">
            <v>187148.55269010493</v>
          </cell>
          <cell r="BP46">
            <v>188316.97725839264</v>
          </cell>
          <cell r="BQ46">
            <v>189467.05964791292</v>
          </cell>
          <cell r="BR46">
            <v>190637.06212792371</v>
          </cell>
          <cell r="BS46">
            <v>191827.2665073575</v>
          </cell>
          <cell r="BT46">
            <v>193024.90168985244</v>
          </cell>
          <cell r="BU46">
            <v>194203.73613911073</v>
          </cell>
          <cell r="BV46">
            <v>195402.98868112182</v>
          </cell>
          <cell r="BW46">
            <v>196622.9481700414</v>
          </cell>
          <cell r="BX46">
            <v>197850.52423209872</v>
          </cell>
          <cell r="BY46">
            <v>199058.8295425885</v>
          </cell>
        </row>
        <row r="47">
          <cell r="A47">
            <v>38</v>
          </cell>
          <cell r="B47" t="str">
            <v>GlaxoSmithKline</v>
          </cell>
          <cell r="C47">
            <v>5</v>
          </cell>
          <cell r="D47">
            <v>2</v>
          </cell>
          <cell r="E47">
            <v>14129</v>
          </cell>
          <cell r="F47">
            <v>66.359544199872602</v>
          </cell>
          <cell r="G47">
            <v>937600</v>
          </cell>
          <cell r="M47">
            <v>234400</v>
          </cell>
          <cell r="N47">
            <v>237271.78031825574</v>
          </cell>
          <cell r="O47">
            <v>238753.13923607912</v>
          </cell>
          <cell r="P47">
            <v>240243.74672210752</v>
          </cell>
          <cell r="Q47">
            <v>241727.30687232199</v>
          </cell>
          <cell r="R47">
            <v>243220.02834618936</v>
          </cell>
          <cell r="S47">
            <v>244738.52396122034</v>
          </cell>
          <cell r="T47">
            <v>246266.49999999997</v>
          </cell>
          <cell r="U47">
            <v>247770.48954413002</v>
          </cell>
          <cell r="V47">
            <v>249300.52905484405</v>
          </cell>
          <cell r="W47">
            <v>250856.98706025086</v>
          </cell>
          <cell r="X47">
            <v>252423.16249999998</v>
          </cell>
          <cell r="Y47">
            <v>253964.75178273325</v>
          </cell>
          <cell r="Z47">
            <v>255533.04228121517</v>
          </cell>
          <cell r="AA47">
            <v>257128.41173675712</v>
          </cell>
          <cell r="AB47">
            <v>258733.74156249996</v>
          </cell>
          <cell r="AC47">
            <v>260313.87057730154</v>
          </cell>
          <cell r="AD47">
            <v>261921.36833824552</v>
          </cell>
          <cell r="AE47">
            <v>263556.62203017599</v>
          </cell>
          <cell r="AF47">
            <v>265202.08510156244</v>
          </cell>
          <cell r="AG47">
            <v>266839.76870656194</v>
          </cell>
          <cell r="AH47">
            <v>268487.56538284098</v>
          </cell>
          <cell r="AI47">
            <v>270163.81381310546</v>
          </cell>
          <cell r="AJ47">
            <v>271850.52756527782</v>
          </cell>
          <cell r="AK47">
            <v>273510.762924226</v>
          </cell>
          <cell r="AL47">
            <v>275199.75451741199</v>
          </cell>
          <cell r="AM47">
            <v>276917.90915843315</v>
          </cell>
          <cell r="AN47">
            <v>278646.79075440974</v>
          </cell>
          <cell r="AO47">
            <v>280348.53199733159</v>
          </cell>
          <cell r="AP47">
            <v>282079.74838034727</v>
          </cell>
          <cell r="AQ47">
            <v>283840.85688739392</v>
          </cell>
          <cell r="AR47">
            <v>285612.96052326995</v>
          </cell>
          <cell r="AS47">
            <v>287357.24529726489</v>
          </cell>
          <cell r="AT47">
            <v>289131.74208985589</v>
          </cell>
          <cell r="AU47">
            <v>290936.87830957869</v>
          </cell>
          <cell r="AV47">
            <v>292753.28453635168</v>
          </cell>
          <cell r="AW47">
            <v>294561.10310690082</v>
          </cell>
          <cell r="AX47">
            <v>296380.08537110139</v>
          </cell>
          <cell r="AY47">
            <v>298230.47517279134</v>
          </cell>
          <cell r="AZ47">
            <v>300092.41751322197</v>
          </cell>
          <cell r="BA47">
            <v>301925.13068457332</v>
          </cell>
          <cell r="BB47">
            <v>303789.58750537888</v>
          </cell>
          <cell r="BC47">
            <v>305686.23705211113</v>
          </cell>
          <cell r="BD47">
            <v>307594.72795105248</v>
          </cell>
          <cell r="BE47">
            <v>309473.2589516876</v>
          </cell>
          <cell r="BF47">
            <v>311384.32719301333</v>
          </cell>
          <cell r="BG47">
            <v>313328.3929784139</v>
          </cell>
          <cell r="BH47">
            <v>315284.59614982875</v>
          </cell>
          <cell r="BI47">
            <v>317210.09042547975</v>
          </cell>
          <cell r="BJ47">
            <v>319168.93537283869</v>
          </cell>
          <cell r="BK47">
            <v>321161.60280287417</v>
          </cell>
          <cell r="BL47">
            <v>323166.7110535744</v>
          </cell>
          <cell r="BM47">
            <v>325162.33949733799</v>
          </cell>
          <cell r="BN47">
            <v>327170.29140372726</v>
          </cell>
          <cell r="BO47">
            <v>329212.91370026709</v>
          </cell>
          <cell r="BP47">
            <v>331268.28870069218</v>
          </cell>
          <cell r="BQ47">
            <v>333291.39798477141</v>
          </cell>
          <cell r="BR47">
            <v>335349.54868882039</v>
          </cell>
          <cell r="BS47">
            <v>337443.23654277372</v>
          </cell>
          <cell r="BT47">
            <v>339549.99591820943</v>
          </cell>
          <cell r="BU47">
            <v>341623.68293439061</v>
          </cell>
          <cell r="BV47">
            <v>343733.28740604094</v>
          </cell>
          <cell r="BW47">
            <v>345879.31745634304</v>
          </cell>
          <cell r="BX47">
            <v>348038.74581616465</v>
          </cell>
          <cell r="BY47">
            <v>350164.27500775043</v>
          </cell>
        </row>
        <row r="48">
          <cell r="A48">
            <v>39</v>
          </cell>
          <cell r="B48" t="str">
            <v>Point P</v>
          </cell>
          <cell r="C48">
            <v>6</v>
          </cell>
          <cell r="D48">
            <v>2</v>
          </cell>
          <cell r="E48">
            <v>23277</v>
          </cell>
          <cell r="F48">
            <v>55.093501739914934</v>
          </cell>
          <cell r="G48">
            <v>1282400</v>
          </cell>
          <cell r="M48">
            <v>320600</v>
          </cell>
          <cell r="N48">
            <v>324527.8701793208</v>
          </cell>
          <cell r="O48">
            <v>326553.99504729937</v>
          </cell>
          <cell r="P48">
            <v>328592.76962076651</v>
          </cell>
          <cell r="Q48">
            <v>330621.90521871345</v>
          </cell>
          <cell r="R48">
            <v>332663.5711936361</v>
          </cell>
          <cell r="S48">
            <v>334740.48968416057</v>
          </cell>
          <cell r="T48">
            <v>336830.375</v>
          </cell>
          <cell r="U48">
            <v>338887.45284918125</v>
          </cell>
          <cell r="V48">
            <v>340980.16047347698</v>
          </cell>
          <cell r="W48">
            <v>343109.00192626461</v>
          </cell>
          <cell r="X48">
            <v>345251.13437499997</v>
          </cell>
          <cell r="Y48">
            <v>347359.63917041075</v>
          </cell>
          <cell r="Z48">
            <v>349504.66448531393</v>
          </cell>
          <cell r="AA48">
            <v>351686.72697442118</v>
          </cell>
          <cell r="AB48">
            <v>353882.41273437493</v>
          </cell>
          <cell r="AC48">
            <v>356043.63014967093</v>
          </cell>
          <cell r="AD48">
            <v>358242.28109744674</v>
          </cell>
          <cell r="AE48">
            <v>360478.89514878165</v>
          </cell>
          <cell r="AF48">
            <v>362729.47305273428</v>
          </cell>
          <cell r="AG48">
            <v>364969.41061144951</v>
          </cell>
          <cell r="AH48">
            <v>367223.18029752054</v>
          </cell>
          <cell r="AI48">
            <v>369515.8647972765</v>
          </cell>
          <cell r="AJ48">
            <v>371822.86321428354</v>
          </cell>
          <cell r="AK48">
            <v>374093.64587673568</v>
          </cell>
          <cell r="AL48">
            <v>376403.75980495854</v>
          </cell>
          <cell r="AM48">
            <v>378753.76141720847</v>
          </cell>
          <cell r="AN48">
            <v>381118.43479464058</v>
          </cell>
          <cell r="AO48">
            <v>383445.98702365404</v>
          </cell>
          <cell r="AP48">
            <v>385813.85380008246</v>
          </cell>
          <cell r="AQ48">
            <v>388222.60545263859</v>
          </cell>
          <cell r="AR48">
            <v>390646.39566450659</v>
          </cell>
          <cell r="AS48">
            <v>393032.13669924537</v>
          </cell>
          <cell r="AT48">
            <v>395459.20014508447</v>
          </cell>
          <cell r="AU48">
            <v>397928.17058895453</v>
          </cell>
          <cell r="AV48">
            <v>400412.55555611925</v>
          </cell>
          <cell r="AW48">
            <v>402885.1947784659</v>
          </cell>
          <cell r="AX48">
            <v>405373.10311422829</v>
          </cell>
          <cell r="AY48">
            <v>407903.96902899706</v>
          </cell>
          <cell r="AZ48">
            <v>410450.63589905697</v>
          </cell>
          <cell r="BA48">
            <v>412957.32464792748</v>
          </cell>
          <cell r="BB48">
            <v>415507.4306920839</v>
          </cell>
          <cell r="BC48">
            <v>418101.56825472199</v>
          </cell>
          <cell r="BD48">
            <v>420711.90179653338</v>
          </cell>
          <cell r="BE48">
            <v>423281.25776412559</v>
          </cell>
          <cell r="BF48">
            <v>425895.11645938602</v>
          </cell>
          <cell r="BG48">
            <v>428554.10746108997</v>
          </cell>
          <cell r="BH48">
            <v>431229.69934144663</v>
          </cell>
          <cell r="BI48">
            <v>433863.2892082287</v>
          </cell>
          <cell r="BJ48">
            <v>436542.49437087064</v>
          </cell>
          <cell r="BK48">
            <v>439267.96014761721</v>
          </cell>
          <cell r="BL48">
            <v>442010.44182498276</v>
          </cell>
          <cell r="BM48">
            <v>444739.95752067643</v>
          </cell>
          <cell r="BN48">
            <v>447486.32860083174</v>
          </cell>
          <cell r="BO48">
            <v>450280.12001836876</v>
          </cell>
          <cell r="BP48">
            <v>453091.35391400132</v>
          </cell>
          <cell r="BQ48">
            <v>455858.45645869331</v>
          </cell>
          <cell r="BR48">
            <v>458673.48681585246</v>
          </cell>
          <cell r="BS48">
            <v>461537.12301882787</v>
          </cell>
          <cell r="BT48">
            <v>464418.63776185131</v>
          </cell>
          <cell r="BU48">
            <v>467254.91787016054</v>
          </cell>
          <cell r="BV48">
            <v>470140.32398624881</v>
          </cell>
          <cell r="BW48">
            <v>473075.55109429854</v>
          </cell>
          <cell r="BX48">
            <v>476029.10370589758</v>
          </cell>
          <cell r="BY48">
            <v>478936.29081691458</v>
          </cell>
        </row>
        <row r="49">
          <cell r="A49">
            <v>40</v>
          </cell>
          <cell r="B49" t="str">
            <v>Credit Lyonnais</v>
          </cell>
          <cell r="C49">
            <v>7</v>
          </cell>
          <cell r="D49">
            <v>2</v>
          </cell>
          <cell r="E49">
            <v>3465</v>
          </cell>
          <cell r="F49">
            <v>239.86724386724387</v>
          </cell>
          <cell r="G49">
            <v>831100</v>
          </cell>
          <cell r="M49">
            <v>207775</v>
          </cell>
          <cell r="N49">
            <v>210320.58086870986</v>
          </cell>
          <cell r="O49">
            <v>211633.67536167381</v>
          </cell>
          <cell r="P49">
            <v>212954.96789755073</v>
          </cell>
          <cell r="Q49">
            <v>214270.01358957638</v>
          </cell>
          <cell r="R49">
            <v>215593.17998988691</v>
          </cell>
          <cell r="S49">
            <v>216939.19290120545</v>
          </cell>
          <cell r="T49">
            <v>218293.60937499997</v>
          </cell>
          <cell r="U49">
            <v>219626.76392931576</v>
          </cell>
          <cell r="V49">
            <v>220983.00948963407</v>
          </cell>
          <cell r="W49">
            <v>222362.6727237356</v>
          </cell>
          <cell r="X49">
            <v>223750.94960937498</v>
          </cell>
          <cell r="Y49">
            <v>225117.43302754863</v>
          </cell>
          <cell r="Z49">
            <v>226507.58472687492</v>
          </cell>
          <cell r="AA49">
            <v>227921.73954182895</v>
          </cell>
          <cell r="AB49">
            <v>229344.72334960932</v>
          </cell>
          <cell r="AC49">
            <v>230745.36885323731</v>
          </cell>
          <cell r="AD49">
            <v>232170.27434504675</v>
          </cell>
          <cell r="AE49">
            <v>233619.78303037462</v>
          </cell>
          <cell r="AF49">
            <v>235078.34143334953</v>
          </cell>
          <cell r="AG49">
            <v>236530.00402306276</v>
          </cell>
          <cell r="AH49">
            <v>237990.6309616885</v>
          </cell>
          <cell r="AI49">
            <v>239476.47787976958</v>
          </cell>
          <cell r="AJ49">
            <v>240971.60138598803</v>
          </cell>
          <cell r="AK49">
            <v>242443.25412363932</v>
          </cell>
          <cell r="AL49">
            <v>243940.3967357307</v>
          </cell>
          <cell r="AM49">
            <v>245463.38982676383</v>
          </cell>
          <cell r="AN49">
            <v>246995.89142063769</v>
          </cell>
          <cell r="AO49">
            <v>248504.33547673025</v>
          </cell>
          <cell r="AP49">
            <v>250038.90665412394</v>
          </cell>
          <cell r="AQ49">
            <v>251599.9745724329</v>
          </cell>
          <cell r="AR49">
            <v>253170.78870615363</v>
          </cell>
          <cell r="AS49">
            <v>254716.94386364848</v>
          </cell>
          <cell r="AT49">
            <v>256289.87932047699</v>
          </cell>
          <cell r="AU49">
            <v>257889.97393674369</v>
          </cell>
          <cell r="AV49">
            <v>259500.05842380747</v>
          </cell>
          <cell r="AW49">
            <v>261102.53070834608</v>
          </cell>
          <cell r="AX49">
            <v>262714.89862619707</v>
          </cell>
          <cell r="AY49">
            <v>264355.10656581365</v>
          </cell>
          <cell r="AZ49">
            <v>266005.55481574102</v>
          </cell>
          <cell r="BA49">
            <v>267630.09397605469</v>
          </cell>
          <cell r="BB49">
            <v>269282.77109185193</v>
          </cell>
          <cell r="BC49">
            <v>270963.98422995902</v>
          </cell>
          <cell r="BD49">
            <v>272655.69368613453</v>
          </cell>
          <cell r="BE49">
            <v>274320.84632545605</v>
          </cell>
          <cell r="BF49">
            <v>276014.84036914824</v>
          </cell>
          <cell r="BG49">
            <v>277738.08383570798</v>
          </cell>
          <cell r="BH49">
            <v>279472.08602828783</v>
          </cell>
          <cell r="BI49">
            <v>281178.86748359242</v>
          </cell>
          <cell r="BJ49">
            <v>282915.21137837693</v>
          </cell>
          <cell r="BK49">
            <v>284681.53593160061</v>
          </cell>
          <cell r="BL49">
            <v>286458.888178995</v>
          </cell>
          <cell r="BM49">
            <v>288227.83741066296</v>
          </cell>
          <cell r="BN49">
            <v>290007.71030891396</v>
          </cell>
          <cell r="BO49">
            <v>291818.3154610623</v>
          </cell>
          <cell r="BP49">
            <v>293640.22476444673</v>
          </cell>
          <cell r="BQ49">
            <v>295433.53334592952</v>
          </cell>
          <cell r="BR49">
            <v>297257.90306663676</v>
          </cell>
          <cell r="BS49">
            <v>299113.77334758878</v>
          </cell>
          <cell r="BT49">
            <v>300981.23038355791</v>
          </cell>
          <cell r="BU49">
            <v>302819.37167957769</v>
          </cell>
          <cell r="BV49">
            <v>304689.35064330266</v>
          </cell>
          <cell r="BW49">
            <v>306591.61768127844</v>
          </cell>
          <cell r="BX49">
            <v>308505.76114314684</v>
          </cell>
          <cell r="BY49">
            <v>310389.85597156716</v>
          </cell>
        </row>
        <row r="50">
          <cell r="A50">
            <v>41</v>
          </cell>
          <cell r="B50" t="str">
            <v>Univ Marne La Vallee</v>
          </cell>
          <cell r="C50">
            <v>7</v>
          </cell>
          <cell r="D50">
            <v>2</v>
          </cell>
          <cell r="E50">
            <v>695.5</v>
          </cell>
          <cell r="F50">
            <v>157.68080517613228</v>
          </cell>
          <cell r="G50">
            <v>109700</v>
          </cell>
          <cell r="M50">
            <v>27425</v>
          </cell>
          <cell r="N50">
            <v>27761.000747560425</v>
          </cell>
          <cell r="O50">
            <v>27934.321004903883</v>
          </cell>
          <cell r="P50">
            <v>28108.723352618596</v>
          </cell>
          <cell r="Q50">
            <v>28282.301156029993</v>
          </cell>
          <cell r="R50">
            <v>28456.950842125611</v>
          </cell>
          <cell r="S50">
            <v>28634.616124728956</v>
          </cell>
          <cell r="T50">
            <v>28813.390624999996</v>
          </cell>
          <cell r="U50">
            <v>28989.358684930739</v>
          </cell>
          <cell r="V50">
            <v>29168.374613178748</v>
          </cell>
          <cell r="W50">
            <v>29350.481527847183</v>
          </cell>
          <cell r="X50">
            <v>29533.725390624997</v>
          </cell>
          <cell r="Y50">
            <v>29714.092652054009</v>
          </cell>
          <cell r="Z50">
            <v>29897.583978508213</v>
          </cell>
          <cell r="AA50">
            <v>30084.243566043362</v>
          </cell>
          <cell r="AB50">
            <v>30272.068525390619</v>
          </cell>
          <cell r="AC50">
            <v>30456.94496835535</v>
          </cell>
          <cell r="AD50">
            <v>30645.023577970918</v>
          </cell>
          <cell r="AE50">
            <v>30836.349655194437</v>
          </cell>
          <cell r="AF50">
            <v>31028.870238525382</v>
          </cell>
          <cell r="AG50">
            <v>31220.480617651287</v>
          </cell>
          <cell r="AH50">
            <v>31413.274234745793</v>
          </cell>
          <cell r="AI50">
            <v>31609.396731332839</v>
          </cell>
          <cell r="AJ50">
            <v>31806.743679512558</v>
          </cell>
          <cell r="AK50">
            <v>32000.992633092566</v>
          </cell>
          <cell r="AL50">
            <v>32198.606090614434</v>
          </cell>
          <cell r="AM50">
            <v>32399.631649616163</v>
          </cell>
          <cell r="AN50">
            <v>32601.912271500369</v>
          </cell>
          <cell r="AO50">
            <v>32801.017448919876</v>
          </cell>
          <cell r="AP50">
            <v>33003.571242879792</v>
          </cell>
          <cell r="AQ50">
            <v>33209.622440856561</v>
          </cell>
          <cell r="AR50">
            <v>33416.960078287877</v>
          </cell>
          <cell r="AS50">
            <v>33621.042885142873</v>
          </cell>
          <cell r="AT50">
            <v>33828.660523951781</v>
          </cell>
          <cell r="AU50">
            <v>34039.863001877973</v>
          </cell>
          <cell r="AV50">
            <v>34252.384080245072</v>
          </cell>
          <cell r="AW50">
            <v>34463.900395506636</v>
          </cell>
          <cell r="AX50">
            <v>34676.722872450751</v>
          </cell>
          <cell r="AY50">
            <v>34893.220058079365</v>
          </cell>
          <cell r="AZ50">
            <v>35111.068900597747</v>
          </cell>
          <cell r="BA50">
            <v>35325.497905394295</v>
          </cell>
          <cell r="BB50">
            <v>35543.640944262013</v>
          </cell>
          <cell r="BC50">
            <v>35765.550559531352</v>
          </cell>
          <cell r="BD50">
            <v>35988.845623112691</v>
          </cell>
          <cell r="BE50">
            <v>36208.635353029153</v>
          </cell>
          <cell r="BF50">
            <v>36432.23196786856</v>
          </cell>
          <cell r="BG50">
            <v>36659.689323519626</v>
          </cell>
          <cell r="BH50">
            <v>36888.566763690498</v>
          </cell>
          <cell r="BI50">
            <v>37113.851236854876</v>
          </cell>
          <cell r="BJ50">
            <v>37343.037767065274</v>
          </cell>
          <cell r="BK50">
            <v>37576.181556607618</v>
          </cell>
          <cell r="BL50">
            <v>37810.780932782756</v>
          </cell>
          <cell r="BM50">
            <v>38044.271163457743</v>
          </cell>
          <cell r="BN50">
            <v>38279.20324977483</v>
          </cell>
          <cell r="BO50">
            <v>38518.19180132178</v>
          </cell>
          <cell r="BP50">
            <v>38758.672430104452</v>
          </cell>
          <cell r="BQ50">
            <v>38995.377942544175</v>
          </cell>
          <cell r="BR50">
            <v>39236.183331019194</v>
          </cell>
          <cell r="BS50">
            <v>39481.146596354818</v>
          </cell>
          <cell r="BT50">
            <v>39727.639240857061</v>
          </cell>
          <cell r="BU50">
            <v>39970.262391107775</v>
          </cell>
          <cell r="BV50">
            <v>40217.087914294672</v>
          </cell>
          <cell r="BW50">
            <v>40468.175261263685</v>
          </cell>
          <cell r="BX50">
            <v>40720.830221878481</v>
          </cell>
          <cell r="BY50">
            <v>40969.518950885475</v>
          </cell>
        </row>
        <row r="51">
          <cell r="A51">
            <v>42</v>
          </cell>
          <cell r="B51" t="str">
            <v>ENPC - Cermics</v>
          </cell>
          <cell r="C51">
            <v>7</v>
          </cell>
          <cell r="D51">
            <v>2</v>
          </cell>
          <cell r="E51">
            <v>327.5</v>
          </cell>
          <cell r="F51">
            <v>195.42290076335877</v>
          </cell>
          <cell r="G51">
            <v>64000</v>
          </cell>
          <cell r="M51">
            <v>16000</v>
          </cell>
          <cell r="N51">
            <v>16196.025960290495</v>
          </cell>
          <cell r="O51">
            <v>16297.142609971272</v>
          </cell>
          <cell r="P51">
            <v>16398.890561236007</v>
          </cell>
          <cell r="Q51">
            <v>16500.157465687509</v>
          </cell>
          <cell r="R51">
            <v>16602.049716463436</v>
          </cell>
          <cell r="S51">
            <v>16705.701294281251</v>
          </cell>
          <cell r="T51">
            <v>16810</v>
          </cell>
          <cell r="U51">
            <v>16912.661402329693</v>
          </cell>
          <cell r="V51">
            <v>17017.10095937502</v>
          </cell>
          <cell r="W51">
            <v>17123.343826638284</v>
          </cell>
          <cell r="X51">
            <v>17230.249999999996</v>
          </cell>
          <cell r="Y51">
            <v>17335.477937387936</v>
          </cell>
          <cell r="Z51">
            <v>17442.528483359398</v>
          </cell>
          <cell r="AA51">
            <v>17551.427422304241</v>
          </cell>
          <cell r="AB51">
            <v>17661.006249999995</v>
          </cell>
          <cell r="AC51">
            <v>17768.86488582263</v>
          </cell>
          <cell r="AD51">
            <v>17878.591695443378</v>
          </cell>
          <cell r="AE51">
            <v>17990.21310786184</v>
          </cell>
          <cell r="AF51">
            <v>18102.531406249993</v>
          </cell>
          <cell r="AG51">
            <v>18214.318683041773</v>
          </cell>
          <cell r="AH51">
            <v>18326.796271866278</v>
          </cell>
          <cell r="AI51">
            <v>18441.215959938942</v>
          </cell>
          <cell r="AJ51">
            <v>18556.350004455824</v>
          </cell>
          <cell r="AK51">
            <v>18669.676650117814</v>
          </cell>
          <cell r="AL51">
            <v>18784.966178662933</v>
          </cell>
          <cell r="AM51">
            <v>18902.246358937417</v>
          </cell>
          <cell r="AN51">
            <v>19020.258754567218</v>
          </cell>
          <cell r="AO51">
            <v>19136.418566370758</v>
          </cell>
          <cell r="AP51">
            <v>19254.590333129505</v>
          </cell>
          <cell r="AQ51">
            <v>19374.802517910848</v>
          </cell>
          <cell r="AR51">
            <v>19495.765223431394</v>
          </cell>
          <cell r="AS51">
            <v>19614.829030530025</v>
          </cell>
          <cell r="AT51">
            <v>19735.955091457741</v>
          </cell>
          <cell r="AU51">
            <v>19859.172580858616</v>
          </cell>
          <cell r="AV51">
            <v>19983.159354017178</v>
          </cell>
          <cell r="AW51">
            <v>20106.559939037597</v>
          </cell>
          <cell r="AX51">
            <v>20230.722550928422</v>
          </cell>
          <cell r="AY51">
            <v>20357.029022033541</v>
          </cell>
          <cell r="AZ51">
            <v>20484.12406233597</v>
          </cell>
          <cell r="BA51">
            <v>20609.223937513536</v>
          </cell>
          <cell r="BB51">
            <v>20736.49061470163</v>
          </cell>
          <cell r="BC51">
            <v>20865.954747584379</v>
          </cell>
          <cell r="BD51">
            <v>20996.227163894368</v>
          </cell>
          <cell r="BE51">
            <v>21124.454535951372</v>
          </cell>
          <cell r="BF51">
            <v>21254.90288006917</v>
          </cell>
          <cell r="BG51">
            <v>21387.603616273984</v>
          </cell>
          <cell r="BH51">
            <v>21521.132842991723</v>
          </cell>
          <cell r="BI51">
            <v>21652.565899350153</v>
          </cell>
          <cell r="BJ51">
            <v>21786.275452070899</v>
          </cell>
          <cell r="BK51">
            <v>21922.293706680834</v>
          </cell>
          <cell r="BL51">
            <v>22059.161164066514</v>
          </cell>
          <cell r="BM51">
            <v>22195.381535654469</v>
          </cell>
          <cell r="BN51">
            <v>22332.443099230532</v>
          </cell>
          <cell r="BO51">
            <v>22471.871242339053</v>
          </cell>
          <cell r="BP51">
            <v>22612.169877180353</v>
          </cell>
          <cell r="BQ51">
            <v>22750.26607404583</v>
          </cell>
          <cell r="BR51">
            <v>22890.754176711289</v>
          </cell>
          <cell r="BS51">
            <v>23033.668023397524</v>
          </cell>
          <cell r="BT51">
            <v>23177.47412410986</v>
          </cell>
          <cell r="BU51">
            <v>23319.022725896972</v>
          </cell>
          <cell r="BV51">
            <v>23463.023031129072</v>
          </cell>
          <cell r="BW51">
            <v>23609.509723982457</v>
          </cell>
          <cell r="BX51">
            <v>23756.910977212607</v>
          </cell>
          <cell r="BY51">
            <v>23901.998294044395</v>
          </cell>
        </row>
        <row r="52">
          <cell r="A52">
            <v>43</v>
          </cell>
          <cell r="B52" t="str">
            <v xml:space="preserve">ENPC - Enseignment </v>
          </cell>
          <cell r="C52">
            <v>7</v>
          </cell>
          <cell r="D52">
            <v>2</v>
          </cell>
          <cell r="E52">
            <v>725.5</v>
          </cell>
          <cell r="F52">
            <v>244.42591316333562</v>
          </cell>
          <cell r="G52">
            <v>177300</v>
          </cell>
          <cell r="M52">
            <v>44325</v>
          </cell>
          <cell r="N52">
            <v>44868.053168117258</v>
          </cell>
          <cell r="O52">
            <v>45148.177886686033</v>
          </cell>
          <cell r="P52">
            <v>45430.05150792413</v>
          </cell>
          <cell r="Q52">
            <v>45710.592479162427</v>
          </cell>
          <cell r="R52">
            <v>45992.865855140117</v>
          </cell>
          <cell r="S52">
            <v>46280.013116813527</v>
          </cell>
          <cell r="T52">
            <v>46568.953125</v>
          </cell>
          <cell r="U52">
            <v>46853.357291141481</v>
          </cell>
          <cell r="V52">
            <v>47142.687501518616</v>
          </cell>
          <cell r="W52">
            <v>47437.013444733871</v>
          </cell>
          <cell r="X52">
            <v>47733.176953124996</v>
          </cell>
          <cell r="Y52">
            <v>48024.691223420014</v>
          </cell>
          <cell r="Z52">
            <v>48321.254689056579</v>
          </cell>
          <cell r="AA52">
            <v>48622.938780852215</v>
          </cell>
          <cell r="AB52">
            <v>48926.506376953112</v>
          </cell>
          <cell r="AC52">
            <v>49225.308504005508</v>
          </cell>
          <cell r="AD52">
            <v>49529.286056282988</v>
          </cell>
          <cell r="AE52">
            <v>49838.512250373504</v>
          </cell>
          <cell r="AF52">
            <v>50149.669036376938</v>
          </cell>
          <cell r="AG52">
            <v>50459.354726614154</v>
          </cell>
          <cell r="AH52">
            <v>50770.952796904552</v>
          </cell>
          <cell r="AI52">
            <v>51087.931089018348</v>
          </cell>
          <cell r="AJ52">
            <v>51406.888371719018</v>
          </cell>
          <cell r="AK52">
            <v>51720.83859477951</v>
          </cell>
          <cell r="AL52">
            <v>52040.22661682716</v>
          </cell>
          <cell r="AM52">
            <v>52365.129366243804</v>
          </cell>
          <cell r="AN52">
            <v>52692.060581011989</v>
          </cell>
          <cell r="AO52">
            <v>53013.85955964899</v>
          </cell>
          <cell r="AP52">
            <v>53341.232282247838</v>
          </cell>
          <cell r="AQ52">
            <v>53674.257600399891</v>
          </cell>
          <cell r="AR52">
            <v>54009.362095537283</v>
          </cell>
          <cell r="AS52">
            <v>54339.206048640212</v>
          </cell>
          <cell r="AT52">
            <v>54674.763089304019</v>
          </cell>
          <cell r="AU52">
            <v>55016.114040409884</v>
          </cell>
          <cell r="AV52">
            <v>55359.596147925717</v>
          </cell>
          <cell r="AW52">
            <v>55701.454331115099</v>
          </cell>
          <cell r="AX52">
            <v>56045.4235668689</v>
          </cell>
          <cell r="AY52">
            <v>56395.331962602293</v>
          </cell>
          <cell r="AZ52">
            <v>56747.424941440113</v>
          </cell>
          <cell r="BA52">
            <v>57093.990689392973</v>
          </cell>
          <cell r="BB52">
            <v>57446.55915604061</v>
          </cell>
          <cell r="BC52">
            <v>57805.215261667348</v>
          </cell>
          <cell r="BD52">
            <v>58166.110564976116</v>
          </cell>
          <cell r="BE52">
            <v>58521.34045662779</v>
          </cell>
          <cell r="BF52">
            <v>58882.723134941625</v>
          </cell>
          <cell r="BG52">
            <v>59250.345643209024</v>
          </cell>
          <cell r="BH52">
            <v>59620.263329100504</v>
          </cell>
          <cell r="BI52">
            <v>59984.373968043474</v>
          </cell>
          <cell r="BJ52">
            <v>60354.791213315162</v>
          </cell>
          <cell r="BK52">
            <v>60731.604284289242</v>
          </cell>
          <cell r="BL52">
            <v>61110.769912328011</v>
          </cell>
          <cell r="BM52">
            <v>61488.142910492774</v>
          </cell>
          <cell r="BN52">
            <v>61867.846273337083</v>
          </cell>
          <cell r="BO52">
            <v>62254.105801042402</v>
          </cell>
          <cell r="BP52">
            <v>62642.776862876199</v>
          </cell>
          <cell r="BQ52">
            <v>63025.346483255089</v>
          </cell>
          <cell r="BR52">
            <v>63414.542430170499</v>
          </cell>
          <cell r="BS52">
            <v>63810.458446068456</v>
          </cell>
          <cell r="BT52">
            <v>64208.846284448096</v>
          </cell>
          <cell r="BU52">
            <v>64600.980145336456</v>
          </cell>
          <cell r="BV52">
            <v>64999.905990924759</v>
          </cell>
          <cell r="BW52">
            <v>65405.719907220155</v>
          </cell>
          <cell r="BX52">
            <v>65814.067441559295</v>
          </cell>
          <cell r="BY52">
            <v>66216.004648969873</v>
          </cell>
        </row>
        <row r="53">
          <cell r="A53">
            <v>44</v>
          </cell>
          <cell r="B53" t="str">
            <v>ENPC - Cereve</v>
          </cell>
          <cell r="C53">
            <v>7</v>
          </cell>
          <cell r="D53">
            <v>2</v>
          </cell>
          <cell r="E53">
            <v>273</v>
          </cell>
          <cell r="F53">
            <v>195.42490842490844</v>
          </cell>
          <cell r="G53">
            <v>53400</v>
          </cell>
          <cell r="M53">
            <v>13350</v>
          </cell>
          <cell r="N53">
            <v>13513.559160617382</v>
          </cell>
          <cell r="O53">
            <v>13597.928365194779</v>
          </cell>
          <cell r="P53">
            <v>13682.824312031295</v>
          </cell>
          <cell r="Q53">
            <v>13767.318885433015</v>
          </cell>
          <cell r="R53">
            <v>13852.33523217418</v>
          </cell>
          <cell r="S53">
            <v>13938.819517415919</v>
          </cell>
          <cell r="T53">
            <v>14025.843749999998</v>
          </cell>
          <cell r="U53">
            <v>14111.501857568837</v>
          </cell>
          <cell r="V53">
            <v>14198.643612978534</v>
          </cell>
          <cell r="W53">
            <v>14287.290005351319</v>
          </cell>
          <cell r="X53">
            <v>14376.489843749998</v>
          </cell>
          <cell r="Y53">
            <v>14464.289404008059</v>
          </cell>
          <cell r="Z53">
            <v>14553.609703302996</v>
          </cell>
          <cell r="AA53">
            <v>14644.4722554851</v>
          </cell>
          <cell r="AB53">
            <v>14735.902089843747</v>
          </cell>
          <cell r="AC53">
            <v>14825.896639108258</v>
          </cell>
          <cell r="AD53">
            <v>14917.44994588557</v>
          </cell>
          <cell r="AE53">
            <v>15010.584061872223</v>
          </cell>
          <cell r="AF53">
            <v>15104.29964208984</v>
          </cell>
          <cell r="AG53">
            <v>15197.572151162978</v>
          </cell>
          <cell r="AH53">
            <v>15291.420639338427</v>
          </cell>
          <cell r="AI53">
            <v>15386.889566574053</v>
          </cell>
          <cell r="AJ53">
            <v>15482.954534967826</v>
          </cell>
          <cell r="AK53">
            <v>15577.511454942052</v>
          </cell>
          <cell r="AL53">
            <v>15673.706155321886</v>
          </cell>
          <cell r="AM53">
            <v>15771.561805738405</v>
          </cell>
          <cell r="AN53">
            <v>15870.028398342021</v>
          </cell>
          <cell r="AO53">
            <v>15966.9492413156</v>
          </cell>
          <cell r="AP53">
            <v>16065.548809204933</v>
          </cell>
          <cell r="AQ53">
            <v>16165.850850881863</v>
          </cell>
          <cell r="AR53">
            <v>16266.77910830057</v>
          </cell>
          <cell r="AS53">
            <v>16366.12297234849</v>
          </cell>
          <cell r="AT53">
            <v>16467.18752943505</v>
          </cell>
          <cell r="AU53">
            <v>16569.997122153909</v>
          </cell>
          <cell r="AV53">
            <v>16673.448586008082</v>
          </cell>
          <cell r="AW53">
            <v>16776.410949134497</v>
          </cell>
          <cell r="AX53">
            <v>16880.009128430902</v>
          </cell>
          <cell r="AY53">
            <v>16985.396090259233</v>
          </cell>
          <cell r="AZ53">
            <v>17091.441014511573</v>
          </cell>
          <cell r="BA53">
            <v>17195.821222862858</v>
          </cell>
          <cell r="BB53">
            <v>17302.009356641673</v>
          </cell>
          <cell r="BC53">
            <v>17410.030992515716</v>
          </cell>
          <cell r="BD53">
            <v>17518.727039874364</v>
          </cell>
          <cell r="BE53">
            <v>17625.716753434426</v>
          </cell>
          <cell r="BF53">
            <v>17734.559590557714</v>
          </cell>
          <cell r="BG53">
            <v>17845.281767328608</v>
          </cell>
          <cell r="BH53">
            <v>17956.695215871219</v>
          </cell>
          <cell r="BI53">
            <v>18066.359672270286</v>
          </cell>
          <cell r="BJ53">
            <v>18177.923580321658</v>
          </cell>
          <cell r="BK53">
            <v>18291.413811511818</v>
          </cell>
          <cell r="BL53">
            <v>18405.612596267998</v>
          </cell>
          <cell r="BM53">
            <v>18519.271468811698</v>
          </cell>
          <cell r="BN53">
            <v>18633.632210920474</v>
          </cell>
          <cell r="BO53">
            <v>18749.967567826647</v>
          </cell>
          <cell r="BP53">
            <v>18867.029241272357</v>
          </cell>
          <cell r="BQ53">
            <v>18982.253255531989</v>
          </cell>
          <cell r="BR53">
            <v>19099.473016193482</v>
          </cell>
          <cell r="BS53">
            <v>19218.71675702231</v>
          </cell>
          <cell r="BT53">
            <v>19338.704972304164</v>
          </cell>
          <cell r="BU53">
            <v>19456.809586920284</v>
          </cell>
          <cell r="BV53">
            <v>19576.95984159832</v>
          </cell>
          <cell r="BW53">
            <v>19699.184675947865</v>
          </cell>
          <cell r="BX53">
            <v>19822.172596611766</v>
          </cell>
          <cell r="BY53">
            <v>19943.229826593295</v>
          </cell>
        </row>
        <row r="54">
          <cell r="A54">
            <v>45</v>
          </cell>
          <cell r="B54" t="str">
            <v>ENPC - LVMT</v>
          </cell>
          <cell r="C54">
            <v>7</v>
          </cell>
          <cell r="D54">
            <v>2</v>
          </cell>
          <cell r="E54">
            <v>446</v>
          </cell>
          <cell r="F54">
            <v>195.42376681614348</v>
          </cell>
          <cell r="G54">
            <v>87200</v>
          </cell>
          <cell r="M54">
            <v>21800</v>
          </cell>
          <cell r="N54">
            <v>22067.085370895798</v>
          </cell>
          <cell r="O54">
            <v>22204.856806085856</v>
          </cell>
          <cell r="P54">
            <v>22343.488389684062</v>
          </cell>
          <cell r="Q54">
            <v>22481.464546999228</v>
          </cell>
          <cell r="R54">
            <v>22620.292738681434</v>
          </cell>
          <cell r="S54">
            <v>22761.518013458204</v>
          </cell>
          <cell r="T54">
            <v>22903.625</v>
          </cell>
          <cell r="U54">
            <v>23043.501160674208</v>
          </cell>
          <cell r="V54">
            <v>23185.800057148466</v>
          </cell>
          <cell r="W54">
            <v>23330.555963794661</v>
          </cell>
          <cell r="X54">
            <v>23476.215624999997</v>
          </cell>
          <cell r="Y54">
            <v>23619.588689691063</v>
          </cell>
          <cell r="Z54">
            <v>23765.445058577177</v>
          </cell>
          <cell r="AA54">
            <v>23913.819862889526</v>
          </cell>
          <cell r="AB54">
            <v>24063.121015624994</v>
          </cell>
          <cell r="AC54">
            <v>24210.078406933335</v>
          </cell>
          <cell r="AD54">
            <v>24359.581185041603</v>
          </cell>
          <cell r="AE54">
            <v>24511.66535946176</v>
          </cell>
          <cell r="AF54">
            <v>24664.699041015618</v>
          </cell>
          <cell r="AG54">
            <v>24817.009205644412</v>
          </cell>
          <cell r="AH54">
            <v>24970.259920417804</v>
          </cell>
          <cell r="AI54">
            <v>25126.156745416807</v>
          </cell>
          <cell r="AJ54">
            <v>25283.026881071059</v>
          </cell>
          <cell r="AK54">
            <v>25437.434435785523</v>
          </cell>
          <cell r="AL54">
            <v>25594.516418428248</v>
          </cell>
          <cell r="AM54">
            <v>25754.310664052227</v>
          </cell>
          <cell r="AN54">
            <v>25915.102553097833</v>
          </cell>
          <cell r="AO54">
            <v>26073.370296680157</v>
          </cell>
          <cell r="AP54">
            <v>26234.379328888954</v>
          </cell>
          <cell r="AQ54">
            <v>26398.168430653528</v>
          </cell>
          <cell r="AR54">
            <v>26562.980116925275</v>
          </cell>
          <cell r="AS54">
            <v>26725.204554097159</v>
          </cell>
          <cell r="AT54">
            <v>26890.238812111169</v>
          </cell>
          <cell r="AU54">
            <v>27058.122641419865</v>
          </cell>
          <cell r="AV54">
            <v>27227.054619848404</v>
          </cell>
          <cell r="AW54">
            <v>27395.187916938728</v>
          </cell>
          <cell r="AX54">
            <v>27564.359475639976</v>
          </cell>
          <cell r="AY54">
            <v>27736.452042520697</v>
          </cell>
          <cell r="AZ54">
            <v>27909.619034932759</v>
          </cell>
          <cell r="BA54">
            <v>28080.067614862193</v>
          </cell>
          <cell r="BB54">
            <v>28253.468462530971</v>
          </cell>
          <cell r="BC54">
            <v>28429.863343583715</v>
          </cell>
          <cell r="BD54">
            <v>28607.359510806076</v>
          </cell>
          <cell r="BE54">
            <v>28782.069305233745</v>
          </cell>
          <cell r="BF54">
            <v>28959.805174094246</v>
          </cell>
          <cell r="BG54">
            <v>29140.609927173304</v>
          </cell>
          <cell r="BH54">
            <v>29322.543498576222</v>
          </cell>
          <cell r="BI54">
            <v>29501.621037864585</v>
          </cell>
          <cell r="BJ54">
            <v>29683.800303446602</v>
          </cell>
          <cell r="BK54">
            <v>29869.125175352634</v>
          </cell>
          <cell r="BL54">
            <v>30055.607086040625</v>
          </cell>
          <cell r="BM54">
            <v>30241.207342329213</v>
          </cell>
          <cell r="BN54">
            <v>30427.953722701597</v>
          </cell>
          <cell r="BO54">
            <v>30617.924567686958</v>
          </cell>
          <cell r="BP54">
            <v>30809.081457658231</v>
          </cell>
          <cell r="BQ54">
            <v>30997.237525887442</v>
          </cell>
          <cell r="BR54">
            <v>31188.652565769135</v>
          </cell>
          <cell r="BS54">
            <v>31383.372681879126</v>
          </cell>
          <cell r="BT54">
            <v>31579.308494099685</v>
          </cell>
          <cell r="BU54">
            <v>31772.168464034625</v>
          </cell>
          <cell r="BV54">
            <v>31968.36887991336</v>
          </cell>
          <cell r="BW54">
            <v>32167.9569989261</v>
          </cell>
          <cell r="BX54">
            <v>32368.791206452173</v>
          </cell>
          <cell r="BY54">
            <v>32566.47267563549</v>
          </cell>
        </row>
        <row r="55">
          <cell r="A55">
            <v>46</v>
          </cell>
          <cell r="B55" t="str">
            <v>Syngenta</v>
          </cell>
          <cell r="C55">
            <v>8</v>
          </cell>
          <cell r="D55">
            <v>2</v>
          </cell>
          <cell r="E55">
            <v>6338</v>
          </cell>
          <cell r="F55">
            <v>198.17450299779111</v>
          </cell>
          <cell r="G55">
            <v>1256000</v>
          </cell>
          <cell r="M55">
            <v>314000</v>
          </cell>
          <cell r="N55">
            <v>317847.00947070098</v>
          </cell>
          <cell r="O55">
            <v>319831.42372068617</v>
          </cell>
          <cell r="P55">
            <v>321828.22726425668</v>
          </cell>
          <cell r="Q55">
            <v>323815.59026411735</v>
          </cell>
          <cell r="R55">
            <v>325815.22568559495</v>
          </cell>
          <cell r="S55">
            <v>327849.38790026953</v>
          </cell>
          <cell r="T55">
            <v>329896.25</v>
          </cell>
          <cell r="U55">
            <v>331910.98002072022</v>
          </cell>
          <cell r="V55">
            <v>333960.60632773477</v>
          </cell>
          <cell r="W55">
            <v>336045.6225977763</v>
          </cell>
          <cell r="X55">
            <v>338143.65624999994</v>
          </cell>
          <cell r="Y55">
            <v>340208.75452123821</v>
          </cell>
          <cell r="Z55">
            <v>342309.62148592813</v>
          </cell>
          <cell r="AA55">
            <v>344446.76316272072</v>
          </cell>
          <cell r="AB55">
            <v>346597.24765624991</v>
          </cell>
          <cell r="AC55">
            <v>348713.97338426911</v>
          </cell>
          <cell r="AD55">
            <v>350867.36202307633</v>
          </cell>
          <cell r="AE55">
            <v>353057.93224178866</v>
          </cell>
          <cell r="AF55">
            <v>355262.17884765612</v>
          </cell>
          <cell r="AG55">
            <v>357456.00415469473</v>
          </cell>
          <cell r="AH55">
            <v>359663.37683537573</v>
          </cell>
          <cell r="AI55">
            <v>361908.8632138017</v>
          </cell>
          <cell r="AJ55">
            <v>364168.36883744551</v>
          </cell>
          <cell r="AK55">
            <v>366392.40425856214</v>
          </cell>
          <cell r="AL55">
            <v>368654.96125626005</v>
          </cell>
          <cell r="AM55">
            <v>370956.58479414677</v>
          </cell>
          <cell r="AN55">
            <v>373272.57805838162</v>
          </cell>
          <cell r="AO55">
            <v>375552.2143650261</v>
          </cell>
          <cell r="AP55">
            <v>377871.33528766659</v>
          </cell>
          <cell r="AQ55">
            <v>380230.49941400037</v>
          </cell>
          <cell r="AR55">
            <v>382604.39250984113</v>
          </cell>
          <cell r="AS55">
            <v>384941.01972415176</v>
          </cell>
          <cell r="AT55">
            <v>387318.11866985814</v>
          </cell>
          <cell r="AU55">
            <v>389736.26189935033</v>
          </cell>
          <cell r="AV55">
            <v>392169.50232258713</v>
          </cell>
          <cell r="AW55">
            <v>394591.23880361288</v>
          </cell>
          <cell r="AX55">
            <v>397027.93006197031</v>
          </cell>
          <cell r="AY55">
            <v>399506.69455740822</v>
          </cell>
          <cell r="AZ55">
            <v>402000.93472334341</v>
          </cell>
          <cell r="BA55">
            <v>404456.01977370318</v>
          </cell>
          <cell r="BB55">
            <v>406953.62831351947</v>
          </cell>
          <cell r="BC55">
            <v>409494.36192134343</v>
          </cell>
          <cell r="BD55">
            <v>412050.95809142699</v>
          </cell>
          <cell r="BE55">
            <v>414567.42026804568</v>
          </cell>
          <cell r="BF55">
            <v>417127.46902135748</v>
          </cell>
          <cell r="BG55">
            <v>419731.72096937697</v>
          </cell>
          <cell r="BH55">
            <v>422352.23204371257</v>
          </cell>
          <cell r="BI55">
            <v>424931.6057747468</v>
          </cell>
          <cell r="BJ55">
            <v>427555.6557468914</v>
          </cell>
          <cell r="BK55">
            <v>430225.01399361133</v>
          </cell>
          <cell r="BL55">
            <v>432911.03784480534</v>
          </cell>
          <cell r="BM55">
            <v>435584.36263721896</v>
          </cell>
          <cell r="BN55">
            <v>438274.19582239917</v>
          </cell>
          <cell r="BO55">
            <v>441010.47313090391</v>
          </cell>
          <cell r="BP55">
            <v>443763.83383966441</v>
          </cell>
          <cell r="BQ55">
            <v>446473.97170314938</v>
          </cell>
          <cell r="BR55">
            <v>449231.05071795906</v>
          </cell>
          <cell r="BS55">
            <v>452035.73495917639</v>
          </cell>
          <cell r="BT55">
            <v>454857.92968565598</v>
          </cell>
          <cell r="BU55">
            <v>457635.82099572808</v>
          </cell>
          <cell r="BV55">
            <v>460461.82698590803</v>
          </cell>
          <cell r="BW55">
            <v>463336.62833315576</v>
          </cell>
          <cell r="BX55">
            <v>466229.37792779738</v>
          </cell>
          <cell r="BY55">
            <v>469076.71652062127</v>
          </cell>
        </row>
        <row r="56">
          <cell r="A56">
            <v>47</v>
          </cell>
          <cell r="B56" t="str">
            <v>RISC Technologies</v>
          </cell>
          <cell r="C56">
            <v>9</v>
          </cell>
          <cell r="D56">
            <v>2</v>
          </cell>
          <cell r="E56">
            <v>3328</v>
          </cell>
          <cell r="F56">
            <v>246.39032451923077</v>
          </cell>
          <cell r="G56">
            <v>820000</v>
          </cell>
          <cell r="M56">
            <v>205000</v>
          </cell>
          <cell r="N56">
            <v>207511.58261622197</v>
          </cell>
          <cell r="O56">
            <v>208807.13969025691</v>
          </cell>
          <cell r="P56">
            <v>210110.78531583637</v>
          </cell>
          <cell r="Q56">
            <v>211408.26752912119</v>
          </cell>
          <cell r="R56">
            <v>212713.76199218779</v>
          </cell>
          <cell r="S56">
            <v>214041.79783297854</v>
          </cell>
          <cell r="T56">
            <v>215378.12499999997</v>
          </cell>
          <cell r="U56">
            <v>216693.4742173492</v>
          </cell>
          <cell r="V56">
            <v>218031.60604199246</v>
          </cell>
          <cell r="W56">
            <v>219392.84277880299</v>
          </cell>
          <cell r="X56">
            <v>220762.57812499997</v>
          </cell>
          <cell r="Y56">
            <v>222110.81107278293</v>
          </cell>
          <cell r="Z56">
            <v>223482.39619304225</v>
          </cell>
          <cell r="AA56">
            <v>224877.66384827308</v>
          </cell>
          <cell r="AB56">
            <v>226281.64257812494</v>
          </cell>
          <cell r="AC56">
            <v>227663.58134960243</v>
          </cell>
          <cell r="AD56">
            <v>229069.4560978683</v>
          </cell>
          <cell r="AE56">
            <v>230499.60544447985</v>
          </cell>
          <cell r="AF56">
            <v>231938.68364257805</v>
          </cell>
          <cell r="AG56">
            <v>233370.95812647269</v>
          </cell>
          <cell r="AH56">
            <v>234812.07723328669</v>
          </cell>
          <cell r="AI56">
            <v>236278.07948671767</v>
          </cell>
          <cell r="AJ56">
            <v>237753.23443209022</v>
          </cell>
          <cell r="AK56">
            <v>239205.2320796345</v>
          </cell>
          <cell r="AL56">
            <v>240682.37916411884</v>
          </cell>
          <cell r="AM56">
            <v>242185.03147388564</v>
          </cell>
          <cell r="AN56">
            <v>243697.06529289245</v>
          </cell>
          <cell r="AO56">
            <v>245185.36288162533</v>
          </cell>
          <cell r="AP56">
            <v>246699.4386432218</v>
          </cell>
          <cell r="AQ56">
            <v>248239.65726073273</v>
          </cell>
          <cell r="AR56">
            <v>249789.49192521474</v>
          </cell>
          <cell r="AS56">
            <v>251314.99695366595</v>
          </cell>
          <cell r="AT56">
            <v>252866.92460930228</v>
          </cell>
          <cell r="AU56">
            <v>254445.64869225101</v>
          </cell>
          <cell r="AV56">
            <v>256034.22922334512</v>
          </cell>
          <cell r="AW56">
            <v>257615.29921891924</v>
          </cell>
          <cell r="AX56">
            <v>259206.13268377041</v>
          </cell>
          <cell r="AY56">
            <v>260824.43434480473</v>
          </cell>
          <cell r="AZ56">
            <v>262452.83954867959</v>
          </cell>
          <cell r="BA56">
            <v>264055.68169939221</v>
          </cell>
          <cell r="BB56">
            <v>265686.28600086464</v>
          </cell>
          <cell r="BC56">
            <v>267345.04520342487</v>
          </cell>
          <cell r="BD56">
            <v>269014.16053739656</v>
          </cell>
          <cell r="BE56">
            <v>270657.07374187699</v>
          </cell>
          <cell r="BF56">
            <v>272328.44315088628</v>
          </cell>
          <cell r="BG56">
            <v>274028.67133351043</v>
          </cell>
          <cell r="BH56">
            <v>275739.51455083146</v>
          </cell>
          <cell r="BI56">
            <v>277423.50058542384</v>
          </cell>
          <cell r="BJ56">
            <v>279136.65422965842</v>
          </cell>
          <cell r="BK56">
            <v>280879.38811684819</v>
          </cell>
          <cell r="BL56">
            <v>282633.0024146022</v>
          </cell>
          <cell r="BM56">
            <v>284378.32592557289</v>
          </cell>
          <cell r="BN56">
            <v>286134.4272088912</v>
          </cell>
          <cell r="BO56">
            <v>287920.85029246908</v>
          </cell>
          <cell r="BP56">
            <v>289718.42655137327</v>
          </cell>
          <cell r="BQ56">
            <v>291487.78407371219</v>
          </cell>
          <cell r="BR56">
            <v>293287.78788911342</v>
          </cell>
          <cell r="BS56">
            <v>295118.87154978077</v>
          </cell>
          <cell r="BT56">
            <v>296961.38721515756</v>
          </cell>
          <cell r="BU56">
            <v>298774.97867555497</v>
          </cell>
          <cell r="BV56">
            <v>300619.98258634121</v>
          </cell>
          <cell r="BW56">
            <v>302496.84333852527</v>
          </cell>
          <cell r="BX56">
            <v>304385.42189553654</v>
          </cell>
          <cell r="BY56">
            <v>306244.35314244381</v>
          </cell>
        </row>
        <row r="57">
          <cell r="A57">
            <v>48</v>
          </cell>
          <cell r="B57" t="str">
            <v>Alcatel</v>
          </cell>
          <cell r="C57">
            <v>10</v>
          </cell>
          <cell r="D57">
            <v>2</v>
          </cell>
          <cell r="E57">
            <v>77176</v>
          </cell>
          <cell r="F57">
            <v>123.88528817248886</v>
          </cell>
          <cell r="G57">
            <v>9561000</v>
          </cell>
          <cell r="M57">
            <v>2390250</v>
          </cell>
          <cell r="N57">
            <v>2419534.4407240222</v>
          </cell>
          <cell r="O57">
            <v>2434640.3202177393</v>
          </cell>
          <cell r="P57">
            <v>2449840.5102496482</v>
          </cell>
          <cell r="Q57">
            <v>2464968.8363974728</v>
          </cell>
          <cell r="R57">
            <v>2480190.5834235456</v>
          </cell>
          <cell r="S57">
            <v>2495675.1574159851</v>
          </cell>
          <cell r="T57">
            <v>2511256.40625</v>
          </cell>
          <cell r="U57">
            <v>2526593.0573074091</v>
          </cell>
          <cell r="V57">
            <v>2542195.3480091342</v>
          </cell>
          <cell r="W57">
            <v>2558067.0363513846</v>
          </cell>
          <cell r="X57">
            <v>2574037.8164062495</v>
          </cell>
          <cell r="Y57">
            <v>2589757.8837400945</v>
          </cell>
          <cell r="Z57">
            <v>2605750.2317093625</v>
          </cell>
          <cell r="AA57">
            <v>2622018.7122601694</v>
          </cell>
          <cell r="AB57">
            <v>2638388.7618164057</v>
          </cell>
          <cell r="AC57">
            <v>2654501.8308335962</v>
          </cell>
          <cell r="AD57">
            <v>2670893.9875020962</v>
          </cell>
          <cell r="AE57">
            <v>2687569.1800666726</v>
          </cell>
          <cell r="AF57">
            <v>2704348.4808618156</v>
          </cell>
          <cell r="AG57">
            <v>2721048.4520087871</v>
          </cell>
          <cell r="AH57">
            <v>2737851.5493017733</v>
          </cell>
          <cell r="AI57">
            <v>2754944.7780152531</v>
          </cell>
          <cell r="AJ57">
            <v>2772144.7248844081</v>
          </cell>
          <cell r="AK57">
            <v>2789074.6633090065</v>
          </cell>
          <cell r="AL57">
            <v>2806297.8380343174</v>
          </cell>
          <cell r="AM57">
            <v>2823818.3974656346</v>
          </cell>
          <cell r="AN57">
            <v>2841448.3430065182</v>
          </cell>
          <cell r="AO57">
            <v>2858801.5298917312</v>
          </cell>
          <cell r="AP57">
            <v>2876455.2839851752</v>
          </cell>
          <cell r="AQ57">
            <v>2894413.8574022753</v>
          </cell>
          <cell r="AR57">
            <v>2912484.5515816808</v>
          </cell>
          <cell r="AS57">
            <v>2930271.5681390245</v>
          </cell>
          <cell r="AT57">
            <v>2948366.6660848041</v>
          </cell>
          <cell r="AU57">
            <v>2966774.2038373314</v>
          </cell>
          <cell r="AV57">
            <v>2985296.6653712224</v>
          </cell>
          <cell r="AW57">
            <v>3003731.5558927888</v>
          </cell>
          <cell r="AX57">
            <v>3022280.2860847916</v>
          </cell>
          <cell r="AY57">
            <v>3041149.2887447295</v>
          </cell>
          <cell r="AZ57">
            <v>3060136.0962499091</v>
          </cell>
          <cell r="BA57">
            <v>3078824.844790108</v>
          </cell>
          <cell r="BB57">
            <v>3097837.2932369108</v>
          </cell>
          <cell r="BC57">
            <v>3117178.0209633475</v>
          </cell>
          <cell r="BD57">
            <v>3136639.4986561569</v>
          </cell>
          <cell r="BE57">
            <v>3155795.4659098606</v>
          </cell>
          <cell r="BF57">
            <v>3175283.2255678335</v>
          </cell>
          <cell r="BG57">
            <v>3195107.4714874309</v>
          </cell>
          <cell r="BH57">
            <v>3215055.4861225602</v>
          </cell>
          <cell r="BI57">
            <v>3234690.3525576065</v>
          </cell>
          <cell r="BJ57">
            <v>3254665.3062070291</v>
          </cell>
          <cell r="BK57">
            <v>3274985.1582746161</v>
          </cell>
          <cell r="BL57">
            <v>3295431.8732756241</v>
          </cell>
          <cell r="BM57">
            <v>3315781.9197248812</v>
          </cell>
          <cell r="BN57">
            <v>3336257.632370986</v>
          </cell>
          <cell r="BO57">
            <v>3357086.8898125575</v>
          </cell>
          <cell r="BP57">
            <v>3378046.1905581462</v>
          </cell>
          <cell r="BQ57">
            <v>3398676.4677180029</v>
          </cell>
          <cell r="BR57">
            <v>3419664.0731802601</v>
          </cell>
          <cell r="BS57">
            <v>3441014.0620578709</v>
          </cell>
          <cell r="BT57">
            <v>3462497.3453220995</v>
          </cell>
          <cell r="BU57">
            <v>3483643.3794109523</v>
          </cell>
          <cell r="BV57">
            <v>3505155.6750097666</v>
          </cell>
          <cell r="BW57">
            <v>3527039.413609317</v>
          </cell>
          <cell r="BX57">
            <v>3549059.7789551518</v>
          </cell>
          <cell r="BY57">
            <v>3570734.4638962261</v>
          </cell>
        </row>
        <row r="58">
          <cell r="A58">
            <v>49</v>
          </cell>
          <cell r="B58" t="str">
            <v>Exapaq</v>
          </cell>
          <cell r="C58">
            <v>11</v>
          </cell>
          <cell r="D58">
            <v>2</v>
          </cell>
          <cell r="E58">
            <v>5228</v>
          </cell>
          <cell r="F58">
            <v>68.474364957918894</v>
          </cell>
          <cell r="G58">
            <v>358000</v>
          </cell>
          <cell r="M58">
            <v>89500</v>
          </cell>
          <cell r="N58">
            <v>90596.520215374956</v>
          </cell>
          <cell r="O58">
            <v>91162.141474526798</v>
          </cell>
          <cell r="P58">
            <v>91731.294076913924</v>
          </cell>
          <cell r="Q58">
            <v>92297.755823689498</v>
          </cell>
          <cell r="R58">
            <v>92867.715601467353</v>
          </cell>
          <cell r="S58">
            <v>93447.516614885753</v>
          </cell>
          <cell r="T58">
            <v>94030.9375</v>
          </cell>
          <cell r="U58">
            <v>94605.199719281722</v>
          </cell>
          <cell r="V58">
            <v>95189.408491504029</v>
          </cell>
          <cell r="W58">
            <v>95783.704530257892</v>
          </cell>
          <cell r="X58">
            <v>96381.710937499985</v>
          </cell>
          <cell r="Y58">
            <v>96970.32971226376</v>
          </cell>
          <cell r="Z58">
            <v>97569.143703791618</v>
          </cell>
          <cell r="AA58">
            <v>98178.297143514341</v>
          </cell>
          <cell r="AB58">
            <v>98791.253710937483</v>
          </cell>
          <cell r="AC58">
            <v>99394.587955070339</v>
          </cell>
          <cell r="AD58">
            <v>100008.3722963864</v>
          </cell>
          <cell r="AE58">
            <v>100632.75457210217</v>
          </cell>
          <cell r="AF58">
            <v>101261.0350537109</v>
          </cell>
          <cell r="AG58">
            <v>101886.34513326491</v>
          </cell>
          <cell r="AH58">
            <v>102515.516645752</v>
          </cell>
          <cell r="AI58">
            <v>103155.55177590845</v>
          </cell>
          <cell r="AJ58">
            <v>103799.58283742475</v>
          </cell>
          <cell r="AK58">
            <v>104433.50376159653</v>
          </cell>
          <cell r="AL58">
            <v>105078.40456189579</v>
          </cell>
          <cell r="AM58">
            <v>105734.44057030616</v>
          </cell>
          <cell r="AN58">
            <v>106394.57240836037</v>
          </cell>
          <cell r="AO58">
            <v>107044.34135563642</v>
          </cell>
          <cell r="AP58">
            <v>107705.36467594317</v>
          </cell>
          <cell r="AQ58">
            <v>108377.8015845638</v>
          </cell>
          <cell r="AR58">
            <v>109054.43671856937</v>
          </cell>
          <cell r="AS58">
            <v>109720.44988952733</v>
          </cell>
          <cell r="AT58">
            <v>110397.99879284172</v>
          </cell>
          <cell r="AU58">
            <v>111087.24662417787</v>
          </cell>
          <cell r="AV58">
            <v>111780.79763653359</v>
          </cell>
          <cell r="AW58">
            <v>112471.06965899156</v>
          </cell>
          <cell r="AX58">
            <v>113165.60426925587</v>
          </cell>
          <cell r="AY58">
            <v>113872.13109200011</v>
          </cell>
          <cell r="AZ58">
            <v>114583.06897369183</v>
          </cell>
          <cell r="BA58">
            <v>115282.84640046635</v>
          </cell>
          <cell r="BB58">
            <v>115994.74437598724</v>
          </cell>
          <cell r="BC58">
            <v>116718.93436930011</v>
          </cell>
          <cell r="BD58">
            <v>117447.64569803412</v>
          </cell>
          <cell r="BE58">
            <v>118164.91756047799</v>
          </cell>
          <cell r="BF58">
            <v>118894.61298538692</v>
          </cell>
          <cell r="BG58">
            <v>119636.90772853261</v>
          </cell>
          <cell r="BH58">
            <v>120383.83684048495</v>
          </cell>
          <cell r="BI58">
            <v>121119.04049948993</v>
          </cell>
          <cell r="BJ58">
            <v>121866.9783100216</v>
          </cell>
          <cell r="BK58">
            <v>122627.83042174591</v>
          </cell>
          <cell r="BL58">
            <v>123393.43276149705</v>
          </cell>
          <cell r="BM58">
            <v>124155.41546506718</v>
          </cell>
          <cell r="BN58">
            <v>124922.10358632078</v>
          </cell>
          <cell r="BO58">
            <v>125702.02976183407</v>
          </cell>
          <cell r="BP58">
            <v>126486.8252504776</v>
          </cell>
          <cell r="BQ58">
            <v>127259.30085169386</v>
          </cell>
          <cell r="BR58">
            <v>128045.15617597879</v>
          </cell>
          <cell r="BS58">
            <v>128844.5805058799</v>
          </cell>
          <cell r="BT58">
            <v>129648.99588173954</v>
          </cell>
          <cell r="BU58">
            <v>130440.78337298619</v>
          </cell>
          <cell r="BV58">
            <v>131246.28508037823</v>
          </cell>
          <cell r="BW58">
            <v>132065.69501852689</v>
          </cell>
          <cell r="BX58">
            <v>132890.220778783</v>
          </cell>
          <cell r="BY58">
            <v>133701.80295731084</v>
          </cell>
        </row>
        <row r="59">
          <cell r="A59">
            <v>50</v>
          </cell>
          <cell r="B59" t="str">
            <v>Anteos</v>
          </cell>
          <cell r="C59">
            <v>11</v>
          </cell>
          <cell r="D59">
            <v>2</v>
          </cell>
          <cell r="E59">
            <v>837</v>
          </cell>
          <cell r="F59">
            <v>91.5615890083632</v>
          </cell>
          <cell r="G59">
            <v>76600</v>
          </cell>
          <cell r="M59">
            <v>19150</v>
          </cell>
          <cell r="N59">
            <v>19384.618571222687</v>
          </cell>
          <cell r="O59">
            <v>19505.642561309363</v>
          </cell>
          <cell r="P59">
            <v>19627.422140479346</v>
          </cell>
          <cell r="Q59">
            <v>19748.625966744738</v>
          </cell>
          <cell r="R59">
            <v>19870.578254392178</v>
          </cell>
          <cell r="S59">
            <v>19994.636236592873</v>
          </cell>
          <cell r="T59">
            <v>20119.46875</v>
          </cell>
          <cell r="U59">
            <v>20242.341615913352</v>
          </cell>
          <cell r="V59">
            <v>20367.342710751978</v>
          </cell>
          <cell r="W59">
            <v>20494.502142507696</v>
          </cell>
          <cell r="X59">
            <v>20622.455468749999</v>
          </cell>
          <cell r="Y59">
            <v>20748.400156311185</v>
          </cell>
          <cell r="Z59">
            <v>20876.526278520778</v>
          </cell>
          <cell r="AA59">
            <v>21006.864696070388</v>
          </cell>
          <cell r="AB59">
            <v>21138.016855468744</v>
          </cell>
          <cell r="AC59">
            <v>21267.110160218959</v>
          </cell>
          <cell r="AD59">
            <v>21398.439435483793</v>
          </cell>
          <cell r="AE59">
            <v>21532.036313472141</v>
          </cell>
          <cell r="AF59">
            <v>21666.467276855463</v>
          </cell>
          <cell r="AG59">
            <v>21800.262673765621</v>
          </cell>
          <cell r="AH59">
            <v>21934.884287889952</v>
          </cell>
          <cell r="AI59">
            <v>22071.830352051918</v>
          </cell>
          <cell r="AJ59">
            <v>22209.631411583061</v>
          </cell>
          <cell r="AK59">
            <v>22345.269240609759</v>
          </cell>
          <cell r="AL59">
            <v>22483.256395087199</v>
          </cell>
          <cell r="AM59">
            <v>22623.62611085322</v>
          </cell>
          <cell r="AN59">
            <v>22764.872196872635</v>
          </cell>
          <cell r="AO59">
            <v>22903.900971625</v>
          </cell>
          <cell r="AP59">
            <v>23045.33780496438</v>
          </cell>
          <cell r="AQ59">
            <v>23189.216763624547</v>
          </cell>
          <cell r="AR59">
            <v>23333.99400179445</v>
          </cell>
          <cell r="AS59">
            <v>23476.498495915625</v>
          </cell>
          <cell r="AT59">
            <v>23621.471250088482</v>
          </cell>
          <cell r="AU59">
            <v>23768.947182715154</v>
          </cell>
          <cell r="AV59">
            <v>23917.343851839312</v>
          </cell>
          <cell r="AW59">
            <v>24065.038927035625</v>
          </cell>
          <cell r="AX59">
            <v>24213.646053142456</v>
          </cell>
          <cell r="AY59">
            <v>24364.819110746394</v>
          </cell>
          <cell r="AZ59">
            <v>24516.935987108362</v>
          </cell>
          <cell r="BA59">
            <v>24666.664900211515</v>
          </cell>
          <cell r="BB59">
            <v>24818.987204471014</v>
          </cell>
          <cell r="BC59">
            <v>24973.939588515052</v>
          </cell>
          <cell r="BD59">
            <v>25129.859386786073</v>
          </cell>
          <cell r="BE59">
            <v>25283.331522716799</v>
          </cell>
          <cell r="BF59">
            <v>25439.46188458279</v>
          </cell>
          <cell r="BG59">
            <v>25598.288078227924</v>
          </cell>
          <cell r="BH59">
            <v>25758.105871455718</v>
          </cell>
          <cell r="BI59">
            <v>25915.414810784718</v>
          </cell>
          <cell r="BJ59">
            <v>26075.448431697358</v>
          </cell>
          <cell r="BK59">
            <v>26238.245280183623</v>
          </cell>
          <cell r="BL59">
            <v>26402.058518242109</v>
          </cell>
          <cell r="BM59">
            <v>26565.097275486442</v>
          </cell>
          <cell r="BN59">
            <v>26729.142834391543</v>
          </cell>
          <cell r="BO59">
            <v>26896.020893174555</v>
          </cell>
          <cell r="BP59">
            <v>27063.940821750235</v>
          </cell>
          <cell r="BQ59">
            <v>27229.2247073736</v>
          </cell>
          <cell r="BR59">
            <v>27397.371405251324</v>
          </cell>
          <cell r="BS59">
            <v>27568.421415503912</v>
          </cell>
          <cell r="BT59">
            <v>27740.539342293989</v>
          </cell>
          <cell r="BU59">
            <v>27909.955325057937</v>
          </cell>
          <cell r="BV59">
            <v>28082.305690382607</v>
          </cell>
          <cell r="BW59">
            <v>28257.631950891504</v>
          </cell>
          <cell r="BX59">
            <v>28434.052825851337</v>
          </cell>
          <cell r="BY59">
            <v>28607.704208184387</v>
          </cell>
        </row>
        <row r="60">
          <cell r="A60">
            <v>51</v>
          </cell>
          <cell r="B60" t="str">
            <v xml:space="preserve">Protec / Alphaguard </v>
          </cell>
          <cell r="C60">
            <v>11</v>
          </cell>
          <cell r="D60">
            <v>2</v>
          </cell>
          <cell r="E60">
            <v>230</v>
          </cell>
          <cell r="F60">
            <v>91.969565217391306</v>
          </cell>
          <cell r="G60">
            <v>21200</v>
          </cell>
          <cell r="M60">
            <v>5300</v>
          </cell>
          <cell r="N60">
            <v>5364.9335993462264</v>
          </cell>
          <cell r="O60">
            <v>5398.4284895529836</v>
          </cell>
          <cell r="P60">
            <v>5432.1324984094281</v>
          </cell>
          <cell r="Q60">
            <v>5465.6771605089871</v>
          </cell>
          <cell r="R60">
            <v>5499.4289685785134</v>
          </cell>
          <cell r="S60">
            <v>5533.7635537306642</v>
          </cell>
          <cell r="T60">
            <v>5568.3125</v>
          </cell>
          <cell r="U60">
            <v>5602.3190895217112</v>
          </cell>
          <cell r="V60">
            <v>5636.914692792976</v>
          </cell>
          <cell r="W60">
            <v>5672.1076425739311</v>
          </cell>
          <cell r="X60">
            <v>5707.5203124999989</v>
          </cell>
          <cell r="Y60">
            <v>5742.3770667597537</v>
          </cell>
          <cell r="Z60">
            <v>5777.8375601128</v>
          </cell>
          <cell r="AA60">
            <v>5813.9103336382796</v>
          </cell>
          <cell r="AB60">
            <v>5850.2083203124985</v>
          </cell>
          <cell r="AC60">
            <v>5885.936493428746</v>
          </cell>
          <cell r="AD60">
            <v>5922.2834991156196</v>
          </cell>
          <cell r="AE60">
            <v>5959.2580919792345</v>
          </cell>
          <cell r="AF60">
            <v>5996.4635283203106</v>
          </cell>
          <cell r="AG60">
            <v>6033.4930637575862</v>
          </cell>
          <cell r="AH60">
            <v>6070.7512650557046</v>
          </cell>
          <cell r="AI60">
            <v>6108.6527867297737</v>
          </cell>
          <cell r="AJ60">
            <v>6146.7909389759916</v>
          </cell>
          <cell r="AK60">
            <v>6184.3303903515261</v>
          </cell>
          <cell r="AL60">
            <v>6222.520046682097</v>
          </cell>
          <cell r="AM60">
            <v>6261.3691063980186</v>
          </cell>
          <cell r="AN60">
            <v>6300.46071245039</v>
          </cell>
          <cell r="AO60">
            <v>6338.9386501103136</v>
          </cell>
          <cell r="AP60">
            <v>6378.0830478491489</v>
          </cell>
          <cell r="AQ60">
            <v>6417.9033340579681</v>
          </cell>
          <cell r="AR60">
            <v>6457.9722302616492</v>
          </cell>
          <cell r="AS60">
            <v>6497.4121163630707</v>
          </cell>
          <cell r="AT60">
            <v>6537.5351240453765</v>
          </cell>
          <cell r="AU60">
            <v>6578.3509174094161</v>
          </cell>
          <cell r="AV60">
            <v>6619.4215360181906</v>
          </cell>
          <cell r="AW60">
            <v>6660.2979798062042</v>
          </cell>
          <cell r="AX60">
            <v>6701.4268449950405</v>
          </cell>
          <cell r="AY60">
            <v>6743.2658635486105</v>
          </cell>
          <cell r="AZ60">
            <v>6785.3660956487893</v>
          </cell>
          <cell r="BA60">
            <v>6826.8054293013593</v>
          </cell>
          <cell r="BB60">
            <v>6868.9625161199147</v>
          </cell>
          <cell r="BC60">
            <v>6911.8475101373251</v>
          </cell>
          <cell r="BD60">
            <v>6955.000248040009</v>
          </cell>
          <cell r="BE60">
            <v>6997.4755650338921</v>
          </cell>
          <cell r="BF60">
            <v>7040.6865790229131</v>
          </cell>
          <cell r="BG60">
            <v>7084.6436978907577</v>
          </cell>
          <cell r="BH60">
            <v>7128.8752542410084</v>
          </cell>
          <cell r="BI60">
            <v>7172.4124541597384</v>
          </cell>
          <cell r="BJ60">
            <v>7216.7037434984859</v>
          </cell>
          <cell r="BK60">
            <v>7261.7597903380256</v>
          </cell>
          <cell r="BL60">
            <v>7307.0971355970323</v>
          </cell>
          <cell r="BM60">
            <v>7352.2201336855433</v>
          </cell>
          <cell r="BN60">
            <v>7397.6217766201135</v>
          </cell>
          <cell r="BO60">
            <v>7443.8073490248107</v>
          </cell>
          <cell r="BP60">
            <v>7490.2812718159921</v>
          </cell>
          <cell r="BQ60">
            <v>7536.0256370276811</v>
          </cell>
          <cell r="BR60">
            <v>7582.5623210356152</v>
          </cell>
          <cell r="BS60">
            <v>7629.9025327504296</v>
          </cell>
          <cell r="BT60">
            <v>7677.5383036113908</v>
          </cell>
          <cell r="BU60">
            <v>7724.4262779533719</v>
          </cell>
          <cell r="BV60">
            <v>7772.1263790615048</v>
          </cell>
          <cell r="BW60">
            <v>7820.6500960691892</v>
          </cell>
          <cell r="BX60">
            <v>7869.4767612016758</v>
          </cell>
          <cell r="BY60">
            <v>7917.5369349022067</v>
          </cell>
        </row>
        <row r="61">
          <cell r="A61">
            <v>52</v>
          </cell>
          <cell r="B61" t="str">
            <v>Exaflor</v>
          </cell>
          <cell r="C61">
            <v>11</v>
          </cell>
          <cell r="D61">
            <v>2</v>
          </cell>
          <cell r="E61">
            <v>243</v>
          </cell>
          <cell r="F61">
            <v>91.769547325102877</v>
          </cell>
          <cell r="G61">
            <v>22300</v>
          </cell>
          <cell r="M61">
            <v>5575</v>
          </cell>
          <cell r="N61">
            <v>5643.3027955387197</v>
          </cell>
          <cell r="O61">
            <v>5678.5356281618651</v>
          </cell>
          <cell r="P61">
            <v>5713.9884299306714</v>
          </cell>
          <cell r="Q61">
            <v>5749.2736169504906</v>
          </cell>
          <cell r="R61">
            <v>5784.7766980802289</v>
          </cell>
          <cell r="S61">
            <v>5820.8927947261236</v>
          </cell>
          <cell r="T61">
            <v>5857.234375</v>
          </cell>
          <cell r="U61">
            <v>5893.0054573742527</v>
          </cell>
          <cell r="V61">
            <v>5929.396115532234</v>
          </cell>
          <cell r="W61">
            <v>5966.4151145942769</v>
          </cell>
          <cell r="X61">
            <v>6003.6652343749993</v>
          </cell>
          <cell r="Y61">
            <v>6040.3305938086087</v>
          </cell>
          <cell r="Z61">
            <v>6077.6310184205395</v>
          </cell>
          <cell r="AA61">
            <v>6115.5754924591338</v>
          </cell>
          <cell r="AB61">
            <v>6153.7568652343734</v>
          </cell>
          <cell r="AC61">
            <v>6191.3388586538231</v>
          </cell>
          <cell r="AD61">
            <v>6229.5717938810521</v>
          </cell>
          <cell r="AE61">
            <v>6268.4648797706104</v>
          </cell>
          <cell r="AF61">
            <v>6307.6007868652323</v>
          </cell>
          <cell r="AG61">
            <v>6346.5516661223674</v>
          </cell>
          <cell r="AH61">
            <v>6385.7430759784065</v>
          </cell>
          <cell r="AI61">
            <v>6425.6111860412248</v>
          </cell>
          <cell r="AJ61">
            <v>6465.7282046775754</v>
          </cell>
          <cell r="AK61">
            <v>6505.2154577754263</v>
          </cell>
          <cell r="AL61">
            <v>6545.3866528778663</v>
          </cell>
          <cell r="AM61">
            <v>6586.2514656922558</v>
          </cell>
          <cell r="AN61">
            <v>6627.371409794514</v>
          </cell>
          <cell r="AO61">
            <v>6667.8458442198107</v>
          </cell>
          <cell r="AP61">
            <v>6709.0213191998128</v>
          </cell>
          <cell r="AQ61">
            <v>6750.9077523345613</v>
          </cell>
          <cell r="AR61">
            <v>6793.0556950393766</v>
          </cell>
          <cell r="AS61">
            <v>6834.541990325306</v>
          </cell>
          <cell r="AT61">
            <v>6876.7468521798064</v>
          </cell>
          <cell r="AU61">
            <v>6919.6804461429238</v>
          </cell>
          <cell r="AV61">
            <v>6962.8820874153607</v>
          </cell>
          <cell r="AW61">
            <v>7005.8794787584129</v>
          </cell>
          <cell r="AX61">
            <v>7049.1423888391228</v>
          </cell>
          <cell r="AY61">
            <v>7093.1522998648115</v>
          </cell>
          <cell r="AZ61">
            <v>7137.4369779701892</v>
          </cell>
          <cell r="BA61">
            <v>7181.0264657273729</v>
          </cell>
          <cell r="BB61">
            <v>7225.3709485600994</v>
          </cell>
          <cell r="BC61">
            <v>7270.4811073614319</v>
          </cell>
          <cell r="BD61">
            <v>7315.8729024194436</v>
          </cell>
          <cell r="BE61">
            <v>7360.5521273705563</v>
          </cell>
          <cell r="BF61">
            <v>7406.0052222741015</v>
          </cell>
          <cell r="BG61">
            <v>7452.2431350454663</v>
          </cell>
          <cell r="BH61">
            <v>7498.7697249799285</v>
          </cell>
          <cell r="BI61">
            <v>7544.5659305548197</v>
          </cell>
          <cell r="BJ61">
            <v>7591.1553528309541</v>
          </cell>
          <cell r="BK61">
            <v>7638.5492134216029</v>
          </cell>
          <cell r="BL61">
            <v>7686.238968104426</v>
          </cell>
          <cell r="BM61">
            <v>7733.7032538296044</v>
          </cell>
          <cell r="BN61">
            <v>7781.4606423881378</v>
          </cell>
          <cell r="BO61">
            <v>7830.0426360025131</v>
          </cell>
          <cell r="BP61">
            <v>7878.9279415800293</v>
          </cell>
          <cell r="BQ61">
            <v>7927.0458351753432</v>
          </cell>
          <cell r="BR61">
            <v>7975.9971584478399</v>
          </cell>
          <cell r="BS61">
            <v>8025.7937019025749</v>
          </cell>
          <cell r="BT61">
            <v>8075.9011401195294</v>
          </cell>
          <cell r="BU61">
            <v>8125.2219810547258</v>
          </cell>
          <cell r="BV61">
            <v>8175.3970874090364</v>
          </cell>
          <cell r="BW61">
            <v>8226.4385444501386</v>
          </cell>
          <cell r="BX61">
            <v>8277.7986686225177</v>
          </cell>
          <cell r="BY61">
            <v>8328.3525305810945</v>
          </cell>
        </row>
        <row r="62">
          <cell r="A62">
            <v>53</v>
          </cell>
          <cell r="B62" t="str">
            <v xml:space="preserve">GTIE </v>
          </cell>
          <cell r="C62">
            <v>12</v>
          </cell>
          <cell r="D62">
            <v>2</v>
          </cell>
          <cell r="E62">
            <v>1351</v>
          </cell>
          <cell r="F62">
            <v>104.29385640266469</v>
          </cell>
          <cell r="G62">
            <v>140900</v>
          </cell>
          <cell r="M62">
            <v>35225</v>
          </cell>
          <cell r="N62">
            <v>35656.563403202039</v>
          </cell>
          <cell r="O62">
            <v>35879.178027264876</v>
          </cell>
          <cell r="P62">
            <v>36103.182501221148</v>
          </cell>
          <cell r="Q62">
            <v>36326.127920552652</v>
          </cell>
          <cell r="R62">
            <v>36550.450078901536</v>
          </cell>
          <cell r="S62">
            <v>36778.645505691071</v>
          </cell>
          <cell r="T62">
            <v>37008.265625</v>
          </cell>
          <cell r="U62">
            <v>37234.281118566461</v>
          </cell>
          <cell r="V62">
            <v>37464.211330874074</v>
          </cell>
          <cell r="W62">
            <v>37698.111643333345</v>
          </cell>
          <cell r="X62">
            <v>37933.472265624994</v>
          </cell>
          <cell r="Y62">
            <v>38165.138146530626</v>
          </cell>
          <cell r="Z62">
            <v>38400.816614145922</v>
          </cell>
          <cell r="AA62">
            <v>38640.564434416679</v>
          </cell>
          <cell r="AB62">
            <v>38881.80907226562</v>
          </cell>
          <cell r="AC62">
            <v>39119.266600193885</v>
          </cell>
          <cell r="AD62">
            <v>39360.837029499562</v>
          </cell>
          <cell r="AE62">
            <v>39606.578545277087</v>
          </cell>
          <cell r="AF62">
            <v>39853.854299072256</v>
          </cell>
          <cell r="AG62">
            <v>40099.960975634152</v>
          </cell>
          <cell r="AH62">
            <v>40347.587417280607</v>
          </cell>
          <cell r="AI62">
            <v>40599.489511803076</v>
          </cell>
          <cell r="AJ62">
            <v>40852.964306684771</v>
          </cell>
          <cell r="AK62">
            <v>41102.460000024999</v>
          </cell>
          <cell r="AL62">
            <v>41356.277102712615</v>
          </cell>
          <cell r="AM62">
            <v>41614.47674959815</v>
          </cell>
          <cell r="AN62">
            <v>41874.28841435189</v>
          </cell>
          <cell r="AO62">
            <v>42130.021500025621</v>
          </cell>
          <cell r="AP62">
            <v>42390.184030280427</v>
          </cell>
          <cell r="AQ62">
            <v>42654.838668338103</v>
          </cell>
          <cell r="AR62">
            <v>42921.145624710683</v>
          </cell>
          <cell r="AS62">
            <v>43183.272037526258</v>
          </cell>
          <cell r="AT62">
            <v>43449.938631037432</v>
          </cell>
          <cell r="AU62">
            <v>43721.209635046544</v>
          </cell>
          <cell r="AV62">
            <v>43994.174265328445</v>
          </cell>
          <cell r="AW62">
            <v>44265.84836578746</v>
          </cell>
          <cell r="AX62">
            <v>44539.200116028354</v>
          </cell>
          <cell r="AY62">
            <v>44817.271706320716</v>
          </cell>
          <cell r="AZ62">
            <v>45097.079380986528</v>
          </cell>
          <cell r="BA62">
            <v>45372.494574932149</v>
          </cell>
          <cell r="BB62">
            <v>45652.680118929056</v>
          </cell>
          <cell r="BC62">
            <v>45937.703498978735</v>
          </cell>
          <cell r="BD62">
            <v>46224.506365511195</v>
          </cell>
          <cell r="BE62">
            <v>46506.806939305447</v>
          </cell>
          <cell r="BF62">
            <v>46793.997121902285</v>
          </cell>
          <cell r="BG62">
            <v>47086.146086453198</v>
          </cell>
          <cell r="BH62">
            <v>47380.119024648964</v>
          </cell>
          <cell r="BI62">
            <v>47669.477112788074</v>
          </cell>
          <cell r="BJ62">
            <v>47963.847049949843</v>
          </cell>
          <cell r="BK62">
            <v>48263.299738614522</v>
          </cell>
          <cell r="BL62">
            <v>48564.622000265183</v>
          </cell>
          <cell r="BM62">
            <v>48864.519662089289</v>
          </cell>
          <cell r="BN62">
            <v>49166.269260649715</v>
          </cell>
          <cell r="BO62">
            <v>49473.229031962066</v>
          </cell>
          <cell r="BP62">
            <v>49782.105245229868</v>
          </cell>
          <cell r="BQ62">
            <v>50086.132653641522</v>
          </cell>
          <cell r="BR62">
            <v>50395.425992165947</v>
          </cell>
          <cell r="BS62">
            <v>50710.059757761112</v>
          </cell>
          <cell r="BT62">
            <v>51026.657876360616</v>
          </cell>
          <cell r="BU62">
            <v>51338.285969982549</v>
          </cell>
          <cell r="BV62">
            <v>51655.311641970096</v>
          </cell>
          <cell r="BW62">
            <v>51977.811251705134</v>
          </cell>
          <cell r="BX62">
            <v>52302.324323269626</v>
          </cell>
          <cell r="BY62">
            <v>52621.743119232116</v>
          </cell>
        </row>
        <row r="63">
          <cell r="A63">
            <v>54</v>
          </cell>
          <cell r="B63" t="str">
            <v>Menuiserie Serre</v>
          </cell>
          <cell r="C63">
            <v>12</v>
          </cell>
          <cell r="D63">
            <v>2</v>
          </cell>
          <cell r="E63">
            <v>2053</v>
          </cell>
          <cell r="F63">
            <v>68.408670238675114</v>
          </cell>
          <cell r="G63">
            <v>140400</v>
          </cell>
          <cell r="M63">
            <v>35100</v>
          </cell>
          <cell r="N63">
            <v>35530.031950387274</v>
          </cell>
          <cell r="O63">
            <v>35751.856600624473</v>
          </cell>
          <cell r="P63">
            <v>35975.066168711492</v>
          </cell>
          <cell r="Q63">
            <v>36197.220440351972</v>
          </cell>
          <cell r="R63">
            <v>36420.746565491667</v>
          </cell>
          <cell r="S63">
            <v>36648.132214329496</v>
          </cell>
          <cell r="T63">
            <v>36876.9375</v>
          </cell>
          <cell r="U63">
            <v>37102.150951360767</v>
          </cell>
          <cell r="V63">
            <v>37331.265229628953</v>
          </cell>
          <cell r="W63">
            <v>37564.335519687731</v>
          </cell>
          <cell r="X63">
            <v>37798.860937499994</v>
          </cell>
          <cell r="Y63">
            <v>38029.70472514478</v>
          </cell>
          <cell r="Z63">
            <v>38264.546860369679</v>
          </cell>
          <cell r="AA63">
            <v>38503.443907679924</v>
          </cell>
          <cell r="AB63">
            <v>38743.83246093749</v>
          </cell>
          <cell r="AC63">
            <v>38980.447343273394</v>
          </cell>
          <cell r="AD63">
            <v>39221.160531878915</v>
          </cell>
          <cell r="AE63">
            <v>39466.030005371911</v>
          </cell>
          <cell r="AF63">
            <v>39712.428272460922</v>
          </cell>
          <cell r="AG63">
            <v>39957.661610922885</v>
          </cell>
          <cell r="AH63">
            <v>40204.409321406652</v>
          </cell>
          <cell r="AI63">
            <v>40455.417512116052</v>
          </cell>
          <cell r="AJ63">
            <v>40707.992822274959</v>
          </cell>
          <cell r="AK63">
            <v>40956.603151195959</v>
          </cell>
          <cell r="AL63">
            <v>41209.519554441809</v>
          </cell>
          <cell r="AM63">
            <v>41466.802949918951</v>
          </cell>
          <cell r="AN63">
            <v>41725.692642831833</v>
          </cell>
          <cell r="AO63">
            <v>41980.518229975845</v>
          </cell>
          <cell r="AP63">
            <v>42239.757543302854</v>
          </cell>
          <cell r="AQ63">
            <v>42503.47302366692</v>
          </cell>
          <cell r="AR63">
            <v>42768.834958902626</v>
          </cell>
          <cell r="AS63">
            <v>43030.031185725245</v>
          </cell>
          <cell r="AT63">
            <v>43295.751481885418</v>
          </cell>
          <cell r="AU63">
            <v>43566.059849258585</v>
          </cell>
          <cell r="AV63">
            <v>43838.055832875187</v>
          </cell>
          <cell r="AW63">
            <v>44108.765866263733</v>
          </cell>
          <cell r="AX63">
            <v>44381.147596099225</v>
          </cell>
          <cell r="AY63">
            <v>44658.232417086081</v>
          </cell>
          <cell r="AZ63">
            <v>44937.047161749535</v>
          </cell>
          <cell r="BA63">
            <v>45211.485012920319</v>
          </cell>
          <cell r="BB63">
            <v>45490.676286001697</v>
          </cell>
          <cell r="BC63">
            <v>45774.68822751323</v>
          </cell>
          <cell r="BD63">
            <v>46060.473340793265</v>
          </cell>
          <cell r="BE63">
            <v>46341.772138243323</v>
          </cell>
          <cell r="BF63">
            <v>46627.943193151747</v>
          </cell>
          <cell r="BG63">
            <v>46919.055433201058</v>
          </cell>
          <cell r="BH63">
            <v>47211.985174313093</v>
          </cell>
          <cell r="BI63">
            <v>47500.316441699404</v>
          </cell>
          <cell r="BJ63">
            <v>47793.641772980533</v>
          </cell>
          <cell r="BK63">
            <v>48092.031819031079</v>
          </cell>
          <cell r="BL63">
            <v>48392.284803670911</v>
          </cell>
          <cell r="BM63">
            <v>48691.118243841993</v>
          </cell>
          <cell r="BN63">
            <v>48991.797048936976</v>
          </cell>
          <cell r="BO63">
            <v>49297.667537881294</v>
          </cell>
          <cell r="BP63">
            <v>49605.4476680644</v>
          </cell>
          <cell r="BQ63">
            <v>49908.396199938034</v>
          </cell>
          <cell r="BR63">
            <v>50216.591975160394</v>
          </cell>
          <cell r="BS63">
            <v>50530.109226328321</v>
          </cell>
          <cell r="BT63">
            <v>50845.583859766004</v>
          </cell>
          <cell r="BU63">
            <v>51156.10610493648</v>
          </cell>
          <cell r="BV63">
            <v>51472.006774539404</v>
          </cell>
          <cell r="BW63">
            <v>51793.361956986519</v>
          </cell>
          <cell r="BX63">
            <v>52116.723456260152</v>
          </cell>
          <cell r="BY63">
            <v>52435.008757559895</v>
          </cell>
        </row>
        <row r="64">
          <cell r="A64">
            <v>55</v>
          </cell>
          <cell r="B64" t="str">
            <v>Metallerie Marie</v>
          </cell>
          <cell r="C64">
            <v>12</v>
          </cell>
          <cell r="D64">
            <v>2</v>
          </cell>
          <cell r="E64">
            <v>780</v>
          </cell>
          <cell r="F64">
            <v>60.523076923076921</v>
          </cell>
          <cell r="G64">
            <v>47200</v>
          </cell>
          <cell r="M64">
            <v>11800</v>
          </cell>
          <cell r="N64">
            <v>11944.56914571424</v>
          </cell>
          <cell r="O64">
            <v>12019.142674853812</v>
          </cell>
          <cell r="P64">
            <v>12094.181788911555</v>
          </cell>
          <cell r="Q64">
            <v>12168.866130944538</v>
          </cell>
          <cell r="R64">
            <v>12244.011665891785</v>
          </cell>
          <cell r="S64">
            <v>12320.454704532423</v>
          </cell>
          <cell r="T64">
            <v>12397.374999999998</v>
          </cell>
          <cell r="U64">
            <v>12473.087784218149</v>
          </cell>
          <cell r="V64">
            <v>12550.111957539079</v>
          </cell>
          <cell r="W64">
            <v>12628.466072145735</v>
          </cell>
          <cell r="X64">
            <v>12707.309374999999</v>
          </cell>
          <cell r="Y64">
            <v>12784.914978823603</v>
          </cell>
          <cell r="Z64">
            <v>12863.864756477555</v>
          </cell>
          <cell r="AA64">
            <v>12944.177723949377</v>
          </cell>
          <cell r="AB64">
            <v>13024.992109374998</v>
          </cell>
          <cell r="AC64">
            <v>13104.53785329419</v>
          </cell>
          <cell r="AD64">
            <v>13185.461375389492</v>
          </cell>
          <cell r="AE64">
            <v>13267.782167048108</v>
          </cell>
          <cell r="AF64">
            <v>13350.616912109372</v>
          </cell>
          <cell r="AG64">
            <v>13433.060028743306</v>
          </cell>
          <cell r="AH64">
            <v>13516.012250501381</v>
          </cell>
          <cell r="AI64">
            <v>13600.396770454969</v>
          </cell>
          <cell r="AJ64">
            <v>13685.308128286169</v>
          </cell>
          <cell r="AK64">
            <v>13768.886529461888</v>
          </cell>
          <cell r="AL64">
            <v>13853.912556763913</v>
          </cell>
          <cell r="AM64">
            <v>13940.406689716343</v>
          </cell>
          <cell r="AN64">
            <v>14027.440831493323</v>
          </cell>
          <cell r="AO64">
            <v>14113.108692698434</v>
          </cell>
          <cell r="AP64">
            <v>14200.26037068301</v>
          </cell>
          <cell r="AQ64">
            <v>14288.916856959249</v>
          </cell>
          <cell r="AR64">
            <v>14378.126852280653</v>
          </cell>
          <cell r="AS64">
            <v>14465.936410015893</v>
          </cell>
          <cell r="AT64">
            <v>14555.266879950083</v>
          </cell>
          <cell r="AU64">
            <v>14646.139778383229</v>
          </cell>
          <cell r="AV64">
            <v>14737.580023587669</v>
          </cell>
          <cell r="AW64">
            <v>14828.58795504023</v>
          </cell>
          <cell r="AX64">
            <v>14920.157881309711</v>
          </cell>
          <cell r="AY64">
            <v>15013.308903749736</v>
          </cell>
          <cell r="AZ64">
            <v>15107.041495972777</v>
          </cell>
          <cell r="BA64">
            <v>15199.302653916233</v>
          </cell>
          <cell r="BB64">
            <v>15293.161828342452</v>
          </cell>
          <cell r="BC64">
            <v>15388.641626343478</v>
          </cell>
          <cell r="BD64">
            <v>15484.717533372095</v>
          </cell>
          <cell r="BE64">
            <v>15579.285220264137</v>
          </cell>
          <cell r="BF64">
            <v>15675.490874051013</v>
          </cell>
          <cell r="BG64">
            <v>15773.357667002065</v>
          </cell>
          <cell r="BH64">
            <v>15871.835471706396</v>
          </cell>
          <cell r="BI64">
            <v>15968.767350770739</v>
          </cell>
          <cell r="BJ64">
            <v>16067.378145902288</v>
          </cell>
          <cell r="BK64">
            <v>16167.691608677114</v>
          </cell>
          <cell r="BL64">
            <v>16268.631358499053</v>
          </cell>
          <cell r="BM64">
            <v>16369.09388254517</v>
          </cell>
          <cell r="BN64">
            <v>16470.176785682517</v>
          </cell>
          <cell r="BO64">
            <v>16573.005041225049</v>
          </cell>
          <cell r="BP64">
            <v>16676.47528442051</v>
          </cell>
          <cell r="BQ64">
            <v>16778.321229608799</v>
          </cell>
          <cell r="BR64">
            <v>16881.931205324578</v>
          </cell>
          <cell r="BS64">
            <v>16987.330167255674</v>
          </cell>
          <cell r="BT64">
            <v>17093.387166531022</v>
          </cell>
          <cell r="BU64">
            <v>17197.779260349016</v>
          </cell>
          <cell r="BV64">
            <v>17303.97948545769</v>
          </cell>
          <cell r="BW64">
            <v>17412.013421437063</v>
          </cell>
          <cell r="BX64">
            <v>17520.721845694297</v>
          </cell>
          <cell r="BY64">
            <v>17627.723741857742</v>
          </cell>
        </row>
        <row r="65">
          <cell r="A65">
            <v>56</v>
          </cell>
          <cell r="B65" t="str">
            <v>Distripaq</v>
          </cell>
          <cell r="C65">
            <v>12</v>
          </cell>
          <cell r="D65">
            <v>2</v>
          </cell>
          <cell r="E65">
            <v>1630</v>
          </cell>
          <cell r="F65">
            <v>92.182208588957053</v>
          </cell>
          <cell r="G65">
            <v>150300</v>
          </cell>
          <cell r="M65">
            <v>37575</v>
          </cell>
          <cell r="N65">
            <v>38035.354716119706</v>
          </cell>
          <cell r="O65">
            <v>38272.820848104406</v>
          </cell>
          <cell r="P65">
            <v>38511.769552402686</v>
          </cell>
          <cell r="Q65">
            <v>38749.588548325504</v>
          </cell>
          <cell r="R65">
            <v>38988.876131007106</v>
          </cell>
          <cell r="S65">
            <v>39232.295383288627</v>
          </cell>
          <cell r="T65">
            <v>39477.234375</v>
          </cell>
          <cell r="U65">
            <v>39718.328262033639</v>
          </cell>
          <cell r="V65">
            <v>39963.598034282273</v>
          </cell>
          <cell r="W65">
            <v>40213.102767870841</v>
          </cell>
          <cell r="X65">
            <v>40464.165234374996</v>
          </cell>
          <cell r="Y65">
            <v>40711.286468584476</v>
          </cell>
          <cell r="Z65">
            <v>40962.687985139331</v>
          </cell>
          <cell r="AA65">
            <v>41218.430337067613</v>
          </cell>
          <cell r="AB65">
            <v>41475.769365234366</v>
          </cell>
          <cell r="AC65">
            <v>41729.06863029908</v>
          </cell>
          <cell r="AD65">
            <v>41986.755184767811</v>
          </cell>
          <cell r="AE65">
            <v>42248.891095494291</v>
          </cell>
          <cell r="AF65">
            <v>42512.663599365223</v>
          </cell>
          <cell r="AG65">
            <v>42775.189032205912</v>
          </cell>
          <cell r="AH65">
            <v>43039.335619710961</v>
          </cell>
          <cell r="AI65">
            <v>43308.043105919103</v>
          </cell>
          <cell r="AJ65">
            <v>43578.428213589221</v>
          </cell>
          <cell r="AK65">
            <v>43844.568758011053</v>
          </cell>
          <cell r="AL65">
            <v>44115.319010203733</v>
          </cell>
          <cell r="AM65">
            <v>44390.744183567083</v>
          </cell>
          <cell r="AN65">
            <v>44667.888918928948</v>
          </cell>
          <cell r="AO65">
            <v>44940.682976961325</v>
          </cell>
          <cell r="AP65">
            <v>45218.201985458829</v>
          </cell>
          <cell r="AQ65">
            <v>45500.512788156258</v>
          </cell>
          <cell r="AR65">
            <v>45784.586141902168</v>
          </cell>
          <cell r="AS65">
            <v>46064.200051385356</v>
          </cell>
          <cell r="AT65">
            <v>46348.657035095282</v>
          </cell>
          <cell r="AU65">
            <v>46638.025607860152</v>
          </cell>
          <cell r="AV65">
            <v>46929.200795449717</v>
          </cell>
          <cell r="AW65">
            <v>47218.999356833614</v>
          </cell>
          <cell r="AX65">
            <v>47510.587490695965</v>
          </cell>
          <cell r="AY65">
            <v>47807.210343931889</v>
          </cell>
          <cell r="AZ65">
            <v>48105.685102642128</v>
          </cell>
          <cell r="BA65">
            <v>48399.474340754445</v>
          </cell>
          <cell r="BB65">
            <v>48698.352177963359</v>
          </cell>
          <cell r="BC65">
            <v>49002.390602530191</v>
          </cell>
          <cell r="BD65">
            <v>49308.327230208182</v>
          </cell>
          <cell r="BE65">
            <v>49609.461199273297</v>
          </cell>
          <cell r="BF65">
            <v>49915.81098241244</v>
          </cell>
          <cell r="BG65">
            <v>50227.450367593439</v>
          </cell>
          <cell r="BH65">
            <v>50541.03541096337</v>
          </cell>
          <cell r="BI65">
            <v>50849.697729255131</v>
          </cell>
          <cell r="BJ65">
            <v>51163.706256972757</v>
          </cell>
          <cell r="BK65">
            <v>51483.136626783271</v>
          </cell>
          <cell r="BL65">
            <v>51804.561296237451</v>
          </cell>
          <cell r="BM65">
            <v>52124.466325138543</v>
          </cell>
          <cell r="BN65">
            <v>52446.346840849197</v>
          </cell>
          <cell r="BO65">
            <v>52773.785120680615</v>
          </cell>
          <cell r="BP65">
            <v>53103.267695940733</v>
          </cell>
          <cell r="BQ65">
            <v>53427.577983267001</v>
          </cell>
          <cell r="BR65">
            <v>53757.505511870419</v>
          </cell>
          <cell r="BS65">
            <v>54093.129748697625</v>
          </cell>
          <cell r="BT65">
            <v>54430.849388339251</v>
          </cell>
          <cell r="BU65">
            <v>54763.267432848668</v>
          </cell>
          <cell r="BV65">
            <v>55101.443149667182</v>
          </cell>
          <cell r="BW65">
            <v>55445.457992415053</v>
          </cell>
          <cell r="BX65">
            <v>55791.620623047726</v>
          </cell>
          <cell r="BY65">
            <v>56132.349118669888</v>
          </cell>
        </row>
        <row r="66">
          <cell r="A66">
            <v>57</v>
          </cell>
          <cell r="B66" t="str">
            <v>Plastic Omnium</v>
          </cell>
          <cell r="C66">
            <v>12</v>
          </cell>
          <cell r="D66">
            <v>2</v>
          </cell>
          <cell r="E66">
            <v>1192</v>
          </cell>
          <cell r="F66">
            <v>89.350671140939596</v>
          </cell>
          <cell r="G66">
            <v>106500</v>
          </cell>
          <cell r="M66">
            <v>26625</v>
          </cell>
          <cell r="N66">
            <v>26951.1994495459</v>
          </cell>
          <cell r="O66">
            <v>27119.463874405319</v>
          </cell>
          <cell r="P66">
            <v>27288.778824556797</v>
          </cell>
          <cell r="Q66">
            <v>27457.293282745617</v>
          </cell>
          <cell r="R66">
            <v>27626.848356302438</v>
          </cell>
          <cell r="S66">
            <v>27799.331060014894</v>
          </cell>
          <cell r="T66">
            <v>27972.890624999996</v>
          </cell>
          <cell r="U66">
            <v>28143.725614814255</v>
          </cell>
          <cell r="V66">
            <v>28317.519565209997</v>
          </cell>
          <cell r="W66">
            <v>28494.314336515268</v>
          </cell>
          <cell r="X66">
            <v>28672.212890624996</v>
          </cell>
          <cell r="Y66">
            <v>28847.318755184609</v>
          </cell>
          <cell r="Z66">
            <v>29025.457554340246</v>
          </cell>
          <cell r="AA66">
            <v>29206.672194928149</v>
          </cell>
          <cell r="AB66">
            <v>29389.01821289062</v>
          </cell>
          <cell r="AC66">
            <v>29568.501724064219</v>
          </cell>
          <cell r="AD66">
            <v>29751.093993198749</v>
          </cell>
          <cell r="AE66">
            <v>29936.838999801344</v>
          </cell>
          <cell r="AF66">
            <v>30123.743668212883</v>
          </cell>
          <cell r="AG66">
            <v>30309.764683499197</v>
          </cell>
          <cell r="AH66">
            <v>30496.93442115248</v>
          </cell>
          <cell r="AI66">
            <v>30687.335933335893</v>
          </cell>
          <cell r="AJ66">
            <v>30878.926179289767</v>
          </cell>
          <cell r="AK66">
            <v>31067.508800586675</v>
          </cell>
          <cell r="AL66">
            <v>31259.35778168129</v>
          </cell>
          <cell r="AM66">
            <v>31454.519331669293</v>
          </cell>
          <cell r="AN66">
            <v>31650.899333772009</v>
          </cell>
          <cell r="AO66">
            <v>31844.196520601337</v>
          </cell>
          <cell r="AP66">
            <v>32040.84172622332</v>
          </cell>
          <cell r="AQ66">
            <v>32240.882314961018</v>
          </cell>
          <cell r="AR66">
            <v>32442.171817116305</v>
          </cell>
          <cell r="AS66">
            <v>32640.301433616369</v>
          </cell>
          <cell r="AT66">
            <v>32841.862769378895</v>
          </cell>
          <cell r="AU66">
            <v>33046.904372835037</v>
          </cell>
          <cell r="AV66">
            <v>33253.226112544209</v>
          </cell>
          <cell r="AW66">
            <v>33458.572398554752</v>
          </cell>
          <cell r="AX66">
            <v>33665.186744904327</v>
          </cell>
          <cell r="AY66">
            <v>33875.368606977689</v>
          </cell>
          <cell r="AZ66">
            <v>34086.862697480945</v>
          </cell>
          <cell r="BA66">
            <v>34295.036708518623</v>
          </cell>
          <cell r="BB66">
            <v>34506.816413526933</v>
          </cell>
          <cell r="BC66">
            <v>34722.252822152128</v>
          </cell>
          <cell r="BD66">
            <v>34939.034264917973</v>
          </cell>
          <cell r="BE66">
            <v>35152.412626231584</v>
          </cell>
          <cell r="BF66">
            <v>35369.486823865103</v>
          </cell>
          <cell r="BG66">
            <v>35590.309142705926</v>
          </cell>
          <cell r="BH66">
            <v>35812.510121540916</v>
          </cell>
          <cell r="BI66">
            <v>36031.222941887369</v>
          </cell>
          <cell r="BJ66">
            <v>36253.723994461732</v>
          </cell>
          <cell r="BK66">
            <v>36480.066871273571</v>
          </cell>
          <cell r="BL66">
            <v>36707.822874579433</v>
          </cell>
          <cell r="BM66">
            <v>36934.502086675013</v>
          </cell>
          <cell r="BN66">
            <v>37162.581094813308</v>
          </cell>
          <cell r="BO66">
            <v>37394.598239204832</v>
          </cell>
          <cell r="BP66">
            <v>37628.063936245431</v>
          </cell>
          <cell r="BQ66">
            <v>37857.864638841886</v>
          </cell>
          <cell r="BR66">
            <v>38091.645622183634</v>
          </cell>
          <cell r="BS66">
            <v>38329.463195184944</v>
          </cell>
          <cell r="BT66">
            <v>38568.765534651568</v>
          </cell>
          <cell r="BU66">
            <v>38804.311254812928</v>
          </cell>
          <cell r="BV66">
            <v>39043.936762738223</v>
          </cell>
          <cell r="BW66">
            <v>39287.699775064561</v>
          </cell>
          <cell r="BX66">
            <v>39532.984673017854</v>
          </cell>
          <cell r="BY66">
            <v>39774.419036183252</v>
          </cell>
        </row>
        <row r="67">
          <cell r="A67">
            <v>58</v>
          </cell>
          <cell r="B67" t="str">
            <v>Vacant(now leased to Distripaq)</v>
          </cell>
          <cell r="C67">
            <v>12</v>
          </cell>
          <cell r="D67">
            <v>2</v>
          </cell>
          <cell r="E67">
            <v>0</v>
          </cell>
          <cell r="F67">
            <v>78.41</v>
          </cell>
          <cell r="G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68">
            <v>59</v>
          </cell>
          <cell r="B68" t="str">
            <v>Mediapost</v>
          </cell>
          <cell r="C68">
            <v>13</v>
          </cell>
          <cell r="D68">
            <v>2</v>
          </cell>
          <cell r="E68">
            <v>2287</v>
          </cell>
          <cell r="F68">
            <v>89.522955837341499</v>
          </cell>
          <cell r="G68">
            <v>204700</v>
          </cell>
          <cell r="M68">
            <v>51175</v>
          </cell>
          <cell r="N68">
            <v>51801.976782366626</v>
          </cell>
          <cell r="O68">
            <v>52125.392066579989</v>
          </cell>
          <cell r="P68">
            <v>52450.826529453298</v>
          </cell>
          <cell r="Q68">
            <v>52774.722394159886</v>
          </cell>
          <cell r="R68">
            <v>53100.618390001022</v>
          </cell>
          <cell r="S68">
            <v>53432.141483427687</v>
          </cell>
          <cell r="T68">
            <v>53765.734374999993</v>
          </cell>
          <cell r="U68">
            <v>54094.09045401388</v>
          </cell>
          <cell r="V68">
            <v>54428.133849751044</v>
          </cell>
          <cell r="W68">
            <v>54767.945020513383</v>
          </cell>
          <cell r="X68">
            <v>55109.877734374997</v>
          </cell>
          <cell r="Y68">
            <v>55446.442715364225</v>
          </cell>
          <cell r="Z68">
            <v>55788.83719599482</v>
          </cell>
          <cell r="AA68">
            <v>56137.143646026219</v>
          </cell>
          <cell r="AB68">
            <v>56487.624677734362</v>
          </cell>
          <cell r="AC68">
            <v>56832.60378324832</v>
          </cell>
          <cell r="AD68">
            <v>57183.558125894684</v>
          </cell>
          <cell r="AE68">
            <v>57540.572237176857</v>
          </cell>
          <cell r="AF68">
            <v>57899.815294677719</v>
          </cell>
          <cell r="AG68">
            <v>58257.359912791413</v>
          </cell>
          <cell r="AH68">
            <v>58617.1124507973</v>
          </cell>
          <cell r="AI68">
            <v>58983.076671867202</v>
          </cell>
          <cell r="AJ68">
            <v>59351.325717376669</v>
          </cell>
          <cell r="AK68">
            <v>59713.793910611195</v>
          </cell>
          <cell r="AL68">
            <v>60082.540262067225</v>
          </cell>
          <cell r="AM68">
            <v>60457.653588663889</v>
          </cell>
          <cell r="AN68">
            <v>60835.108860311077</v>
          </cell>
          <cell r="AO68">
            <v>61206.638758376466</v>
          </cell>
          <cell r="AP68">
            <v>61584.603768618908</v>
          </cell>
          <cell r="AQ68">
            <v>61969.094928380473</v>
          </cell>
          <cell r="AR68">
            <v>62355.986581818848</v>
          </cell>
          <cell r="AS68">
            <v>62736.804727335875</v>
          </cell>
          <cell r="AT68">
            <v>63124.218862834365</v>
          </cell>
          <cell r="AU68">
            <v>63518.322301589978</v>
          </cell>
          <cell r="AV68">
            <v>63914.886246364324</v>
          </cell>
          <cell r="AW68">
            <v>64309.575305015569</v>
          </cell>
          <cell r="AX68">
            <v>64706.701658985126</v>
          </cell>
          <cell r="AY68">
            <v>65110.685012660404</v>
          </cell>
          <cell r="AZ68">
            <v>65517.190555627698</v>
          </cell>
          <cell r="BA68">
            <v>65917.314687640959</v>
          </cell>
          <cell r="BB68">
            <v>66324.36920045974</v>
          </cell>
          <cell r="BC68">
            <v>66738.452137976914</v>
          </cell>
          <cell r="BD68">
            <v>67155.120319518392</v>
          </cell>
          <cell r="BE68">
            <v>67565.247554831963</v>
          </cell>
          <cell r="BF68">
            <v>67982.478430471238</v>
          </cell>
          <cell r="BG68">
            <v>68406.913441426324</v>
          </cell>
          <cell r="BH68">
            <v>68833.998327506342</v>
          </cell>
          <cell r="BI68">
            <v>69254.378743702764</v>
          </cell>
          <cell r="BJ68">
            <v>69682.040391233022</v>
          </cell>
          <cell r="BK68">
            <v>70117.086277461975</v>
          </cell>
          <cell r="BL68">
            <v>70554.848285693981</v>
          </cell>
          <cell r="BM68">
            <v>70990.540630444841</v>
          </cell>
          <cell r="BN68">
            <v>71428.923475195144</v>
          </cell>
          <cell r="BO68">
            <v>71874.875676668817</v>
          </cell>
          <cell r="BP68">
            <v>72323.612091544041</v>
          </cell>
          <cell r="BQ68">
            <v>72765.304146205963</v>
          </cell>
          <cell r="BR68">
            <v>73214.646562075024</v>
          </cell>
          <cell r="BS68">
            <v>73671.747568585517</v>
          </cell>
          <cell r="BT68">
            <v>74131.702393832631</v>
          </cell>
          <cell r="BU68">
            <v>74584.436749861095</v>
          </cell>
          <cell r="BV68">
            <v>75045.012726126894</v>
          </cell>
          <cell r="BW68">
            <v>75513.541257800141</v>
          </cell>
          <cell r="BX68">
            <v>75984.994953678441</v>
          </cell>
          <cell r="BY68">
            <v>76449.047668607629</v>
          </cell>
        </row>
        <row r="69">
          <cell r="A69">
            <v>60</v>
          </cell>
          <cell r="B69" t="str">
            <v xml:space="preserve">Metissage </v>
          </cell>
          <cell r="C69">
            <v>13</v>
          </cell>
          <cell r="D69">
            <v>2</v>
          </cell>
          <cell r="E69">
            <v>842</v>
          </cell>
          <cell r="F69">
            <v>105.23634204275534</v>
          </cell>
          <cell r="G69">
            <v>88600</v>
          </cell>
          <cell r="M69">
            <v>22150</v>
          </cell>
          <cell r="N69">
            <v>22421.373438777155</v>
          </cell>
          <cell r="O69">
            <v>22561.356800678979</v>
          </cell>
          <cell r="P69">
            <v>22702.214120711098</v>
          </cell>
          <cell r="Q69">
            <v>22842.405491561145</v>
          </cell>
          <cell r="R69">
            <v>22983.462576229071</v>
          </cell>
          <cell r="S69">
            <v>23126.955229270607</v>
          </cell>
          <cell r="T69">
            <v>23271.34375</v>
          </cell>
          <cell r="U69">
            <v>23413.465628850168</v>
          </cell>
          <cell r="V69">
            <v>23558.049140634794</v>
          </cell>
          <cell r="W69">
            <v>23705.129110002374</v>
          </cell>
          <cell r="X69">
            <v>23853.127343749999</v>
          </cell>
          <cell r="Y69">
            <v>23998.802269571424</v>
          </cell>
          <cell r="Z69">
            <v>24147.000369150664</v>
          </cell>
          <cell r="AA69">
            <v>24297.757337752431</v>
          </cell>
          <cell r="AB69">
            <v>24449.455527343744</v>
          </cell>
          <cell r="AC69">
            <v>24598.772326310704</v>
          </cell>
          <cell r="AD69">
            <v>24750.67537837943</v>
          </cell>
          <cell r="AE69">
            <v>24905.201271196238</v>
          </cell>
          <cell r="AF69">
            <v>25060.691915527335</v>
          </cell>
          <cell r="AG69">
            <v>25215.447426835952</v>
          </cell>
          <cell r="AH69">
            <v>25371.158588864881</v>
          </cell>
          <cell r="AI69">
            <v>25529.55834454047</v>
          </cell>
          <cell r="AJ69">
            <v>25688.947037418529</v>
          </cell>
          <cell r="AK69">
            <v>25845.833612506849</v>
          </cell>
          <cell r="AL69">
            <v>26005.4375535865</v>
          </cell>
          <cell r="AM69">
            <v>26167.797303153984</v>
          </cell>
          <cell r="AN69">
            <v>26331.170713353989</v>
          </cell>
          <cell r="AO69">
            <v>26491.979452819516</v>
          </cell>
          <cell r="AP69">
            <v>26655.57349242616</v>
          </cell>
          <cell r="AQ69">
            <v>26821.992235732829</v>
          </cell>
          <cell r="AR69">
            <v>26989.449981187838</v>
          </cell>
          <cell r="AS69">
            <v>27154.278939140004</v>
          </cell>
          <cell r="AT69">
            <v>27321.962829736807</v>
          </cell>
          <cell r="AU69">
            <v>27492.542041626144</v>
          </cell>
          <cell r="AV69">
            <v>27664.186230717532</v>
          </cell>
          <cell r="AW69">
            <v>27835.018915605175</v>
          </cell>
          <cell r="AX69">
            <v>28006.906531441535</v>
          </cell>
          <cell r="AY69">
            <v>28181.762052377682</v>
          </cell>
          <cell r="AZ69">
            <v>28357.709248796356</v>
          </cell>
          <cell r="BA69">
            <v>28530.894388495304</v>
          </cell>
          <cell r="BB69">
            <v>28707.079194727568</v>
          </cell>
          <cell r="BC69">
            <v>28886.306103687126</v>
          </cell>
          <cell r="BD69">
            <v>29066.651980016264</v>
          </cell>
          <cell r="BE69">
            <v>29244.166748207681</v>
          </cell>
          <cell r="BF69">
            <v>29424.756174595757</v>
          </cell>
          <cell r="BG69">
            <v>29608.4637562793</v>
          </cell>
          <cell r="BH69">
            <v>29793.318279516665</v>
          </cell>
          <cell r="BI69">
            <v>29975.270916912868</v>
          </cell>
          <cell r="BJ69">
            <v>30160.375078960653</v>
          </cell>
          <cell r="BK69">
            <v>30348.675350186277</v>
          </cell>
          <cell r="BL69">
            <v>30538.151236504578</v>
          </cell>
          <cell r="BM69">
            <v>30726.731313421657</v>
          </cell>
          <cell r="BN69">
            <v>30916.475915497267</v>
          </cell>
          <cell r="BO69">
            <v>31109.496751113125</v>
          </cell>
          <cell r="BP69">
            <v>31303.72267372155</v>
          </cell>
          <cell r="BQ69">
            <v>31494.899596257193</v>
          </cell>
          <cell r="BR69">
            <v>31689.387813384692</v>
          </cell>
          <cell r="BS69">
            <v>31887.234169890948</v>
          </cell>
          <cell r="BT69">
            <v>32086.315740564587</v>
          </cell>
          <cell r="BU69">
            <v>32282.272086163619</v>
          </cell>
          <cell r="BV69">
            <v>32481.622508719309</v>
          </cell>
          <cell r="BW69">
            <v>32684.415024138216</v>
          </cell>
          <cell r="BX69">
            <v>32888.473634078699</v>
          </cell>
          <cell r="BY69">
            <v>33089.328888317708</v>
          </cell>
        </row>
        <row r="70">
          <cell r="A70">
            <v>61</v>
          </cell>
          <cell r="B70" t="str">
            <v>Earth.com</v>
          </cell>
          <cell r="C70">
            <v>13</v>
          </cell>
          <cell r="D70">
            <v>2</v>
          </cell>
          <cell r="E70">
            <v>363</v>
          </cell>
          <cell r="F70">
            <v>107.43526170798899</v>
          </cell>
          <cell r="G70">
            <v>39000</v>
          </cell>
          <cell r="M70">
            <v>9750</v>
          </cell>
          <cell r="N70">
            <v>9869.4533195520198</v>
          </cell>
          <cell r="O70">
            <v>9931.0712779512432</v>
          </cell>
          <cell r="P70">
            <v>9993.0739357531929</v>
          </cell>
          <cell r="Q70">
            <v>10054.783455653325</v>
          </cell>
          <cell r="R70">
            <v>10116.874045969907</v>
          </cell>
          <cell r="S70">
            <v>10180.036726202638</v>
          </cell>
          <cell r="T70">
            <v>10243.59375</v>
          </cell>
          <cell r="U70">
            <v>10306.153042044656</v>
          </cell>
          <cell r="V70">
            <v>10369.795897119153</v>
          </cell>
          <cell r="W70">
            <v>10434.537644357704</v>
          </cell>
          <cell r="X70">
            <v>10499.683593749998</v>
          </cell>
          <cell r="Y70">
            <v>10563.806868095773</v>
          </cell>
          <cell r="Z70">
            <v>10629.040794547132</v>
          </cell>
          <cell r="AA70">
            <v>10695.401085466647</v>
          </cell>
          <cell r="AB70">
            <v>10762.175683593749</v>
          </cell>
          <cell r="AC70">
            <v>10827.902039798166</v>
          </cell>
          <cell r="AD70">
            <v>10894.76681441081</v>
          </cell>
          <cell r="AE70">
            <v>10962.786112603309</v>
          </cell>
          <cell r="AF70">
            <v>11031.23007568359</v>
          </cell>
          <cell r="AG70">
            <v>11099.350447478579</v>
          </cell>
          <cell r="AH70">
            <v>11167.891478168514</v>
          </cell>
          <cell r="AI70">
            <v>11237.615975587792</v>
          </cell>
          <cell r="AJ70">
            <v>11307.775783965268</v>
          </cell>
          <cell r="AK70">
            <v>11376.834208665543</v>
          </cell>
          <cell r="AL70">
            <v>11447.088765122726</v>
          </cell>
          <cell r="AM70">
            <v>11518.556374977486</v>
          </cell>
          <cell r="AN70">
            <v>11590.470178564397</v>
          </cell>
          <cell r="AO70">
            <v>11661.255063882179</v>
          </cell>
          <cell r="AP70">
            <v>11733.265984250793</v>
          </cell>
          <cell r="AQ70">
            <v>11806.520284351922</v>
          </cell>
          <cell r="AR70">
            <v>11880.231933028506</v>
          </cell>
          <cell r="AS70">
            <v>11952.786440479234</v>
          </cell>
          <cell r="AT70">
            <v>12026.59763385706</v>
          </cell>
          <cell r="AU70">
            <v>12101.683291460718</v>
          </cell>
          <cell r="AV70">
            <v>12177.237731354218</v>
          </cell>
          <cell r="AW70">
            <v>12252.434962851037</v>
          </cell>
          <cell r="AX70">
            <v>12328.096554472007</v>
          </cell>
          <cell r="AY70">
            <v>12405.064560301689</v>
          </cell>
          <cell r="AZ70">
            <v>12482.513100485981</v>
          </cell>
          <cell r="BA70">
            <v>12558.745836922311</v>
          </cell>
          <cell r="BB70">
            <v>12636.298968333806</v>
          </cell>
          <cell r="BC70">
            <v>12715.191174309231</v>
          </cell>
          <cell r="BD70">
            <v>12794.57592799813</v>
          </cell>
          <cell r="BE70">
            <v>12872.714482845367</v>
          </cell>
          <cell r="BF70">
            <v>12952.20644254215</v>
          </cell>
          <cell r="BG70">
            <v>13033.07095366696</v>
          </cell>
          <cell r="BH70">
            <v>13114.440326198081</v>
          </cell>
          <cell r="BI70">
            <v>13194.532344916501</v>
          </cell>
          <cell r="BJ70">
            <v>13276.011603605704</v>
          </cell>
          <cell r="BK70">
            <v>13358.897727508633</v>
          </cell>
          <cell r="BL70">
            <v>13442.301334353031</v>
          </cell>
          <cell r="BM70">
            <v>13525.310623289442</v>
          </cell>
          <cell r="BN70">
            <v>13608.832513593605</v>
          </cell>
          <cell r="BO70">
            <v>13693.796538300359</v>
          </cell>
          <cell r="BP70">
            <v>13779.291018906777</v>
          </cell>
          <cell r="BQ70">
            <v>13863.443388871678</v>
          </cell>
          <cell r="BR70">
            <v>13949.053326433443</v>
          </cell>
          <cell r="BS70">
            <v>14036.141451757867</v>
          </cell>
          <cell r="BT70">
            <v>14123.773294379445</v>
          </cell>
          <cell r="BU70">
            <v>14210.029473593468</v>
          </cell>
          <cell r="BV70">
            <v>14297.779659594278</v>
          </cell>
          <cell r="BW70">
            <v>14387.044988051812</v>
          </cell>
          <cell r="BX70">
            <v>14476.867626738931</v>
          </cell>
          <cell r="BY70">
            <v>14565.280210433304</v>
          </cell>
        </row>
        <row r="71">
          <cell r="A71">
            <v>62</v>
          </cell>
          <cell r="B71" t="str">
            <v>Univers Froid</v>
          </cell>
          <cell r="C71">
            <v>13</v>
          </cell>
          <cell r="D71">
            <v>2</v>
          </cell>
          <cell r="E71">
            <v>329</v>
          </cell>
          <cell r="F71">
            <v>92</v>
          </cell>
          <cell r="G71">
            <v>30300</v>
          </cell>
          <cell r="M71">
            <v>7575</v>
          </cell>
          <cell r="N71">
            <v>7667.8060405750311</v>
          </cell>
          <cell r="O71">
            <v>7715.6784544082739</v>
          </cell>
          <cell r="P71">
            <v>7763.8497500851727</v>
          </cell>
          <cell r="Q71">
            <v>7811.7933001614292</v>
          </cell>
          <cell r="R71">
            <v>7860.0329126381585</v>
          </cell>
          <cell r="S71">
            <v>7909.10545651128</v>
          </cell>
          <cell r="T71">
            <v>7958.4843749999991</v>
          </cell>
          <cell r="U71">
            <v>8007.0881326654644</v>
          </cell>
          <cell r="V71">
            <v>8056.5337354541116</v>
          </cell>
          <cell r="W71">
            <v>8106.8330929240619</v>
          </cell>
          <cell r="X71">
            <v>8157.4464843749993</v>
          </cell>
          <cell r="Y71">
            <v>8207.2653359820997</v>
          </cell>
          <cell r="Z71">
            <v>8257.9470788404633</v>
          </cell>
          <cell r="AA71">
            <v>8309.5039202471635</v>
          </cell>
          <cell r="AB71">
            <v>8361.3826464843733</v>
          </cell>
          <cell r="AC71">
            <v>8412.4469693816518</v>
          </cell>
          <cell r="AD71">
            <v>8464.3957558114744</v>
          </cell>
          <cell r="AE71">
            <v>8517.2415182533405</v>
          </cell>
          <cell r="AF71">
            <v>8570.4172126464819</v>
          </cell>
          <cell r="AG71">
            <v>8623.3415015025894</v>
          </cell>
          <cell r="AH71">
            <v>8676.5926099616918</v>
          </cell>
          <cell r="AI71">
            <v>8730.7631810335915</v>
          </cell>
          <cell r="AJ71">
            <v>8785.2719552345534</v>
          </cell>
          <cell r="AK71">
            <v>8838.9250390401521</v>
          </cell>
          <cell r="AL71">
            <v>8893.5074252107333</v>
          </cell>
          <cell r="AM71">
            <v>8949.032260559432</v>
          </cell>
          <cell r="AN71">
            <v>9004.9037541154157</v>
          </cell>
          <cell r="AO71">
            <v>9059.898165016155</v>
          </cell>
          <cell r="AP71">
            <v>9115.8451108410009</v>
          </cell>
          <cell r="AQ71">
            <v>9172.7580670734169</v>
          </cell>
          <cell r="AR71">
            <v>9230.0263479683017</v>
          </cell>
          <cell r="AS71">
            <v>9286.3956191415582</v>
          </cell>
          <cell r="AT71">
            <v>9343.7412386120232</v>
          </cell>
          <cell r="AU71">
            <v>9402.0770187502512</v>
          </cell>
          <cell r="AV71">
            <v>9460.7770066675075</v>
          </cell>
          <cell r="AW71">
            <v>9519.1994711381139</v>
          </cell>
          <cell r="AX71">
            <v>9577.9827077051759</v>
          </cell>
          <cell r="AY71">
            <v>9637.7809276190037</v>
          </cell>
          <cell r="AZ71">
            <v>9697.9524857621855</v>
          </cell>
          <cell r="BA71">
            <v>9757.1794579165653</v>
          </cell>
          <cell r="BB71">
            <v>9817.4322753978031</v>
          </cell>
          <cell r="BC71">
            <v>9878.7254508094793</v>
          </cell>
          <cell r="BD71">
            <v>9940.4012979062391</v>
          </cell>
          <cell r="BE71">
            <v>10001.108944364478</v>
          </cell>
          <cell r="BF71">
            <v>10062.868082282748</v>
          </cell>
          <cell r="BG71">
            <v>10125.693587079715</v>
          </cell>
          <cell r="BH71">
            <v>10188.911330353894</v>
          </cell>
          <cell r="BI71">
            <v>10251.136667973589</v>
          </cell>
          <cell r="BJ71">
            <v>10314.439784339816</v>
          </cell>
          <cell r="BK71">
            <v>10378.835926756707</v>
          </cell>
          <cell r="BL71">
            <v>10443.634113612739</v>
          </cell>
          <cell r="BM71">
            <v>10508.125945786413</v>
          </cell>
          <cell r="BN71">
            <v>10573.016029791954</v>
          </cell>
          <cell r="BO71">
            <v>10639.026541294896</v>
          </cell>
          <cell r="BP71">
            <v>10705.449176227574</v>
          </cell>
          <cell r="BQ71">
            <v>10770.829094431072</v>
          </cell>
          <cell r="BR71">
            <v>10837.341430536751</v>
          </cell>
          <cell r="BS71">
            <v>10905.002204827266</v>
          </cell>
          <cell r="BT71">
            <v>10973.085405633263</v>
          </cell>
          <cell r="BU71">
            <v>11040.099821791848</v>
          </cell>
          <cell r="BV71">
            <v>11108.27496630017</v>
          </cell>
          <cell r="BW71">
            <v>11177.627259947945</v>
          </cell>
          <cell r="BX71">
            <v>11247.412540774092</v>
          </cell>
          <cell r="BY71">
            <v>11316.102317336645</v>
          </cell>
        </row>
        <row r="72">
          <cell r="A72">
            <v>63</v>
          </cell>
          <cell r="B72" t="str">
            <v xml:space="preserve">Control actionneur </v>
          </cell>
          <cell r="C72">
            <v>13</v>
          </cell>
          <cell r="D72">
            <v>2</v>
          </cell>
          <cell r="E72">
            <v>329</v>
          </cell>
          <cell r="F72">
            <v>79.671732522796347</v>
          </cell>
          <cell r="G72">
            <v>26200</v>
          </cell>
          <cell r="M72">
            <v>6550</v>
          </cell>
          <cell r="N72">
            <v>6630.2481274939209</v>
          </cell>
          <cell r="O72">
            <v>6671.6427559569893</v>
          </cell>
          <cell r="P72">
            <v>6713.2958235059914</v>
          </cell>
          <cell r="Q72">
            <v>6754.7519625158238</v>
          </cell>
          <cell r="R72">
            <v>6796.4641026772197</v>
          </cell>
          <cell r="S72">
            <v>6838.896467346387</v>
          </cell>
          <cell r="T72">
            <v>6881.5937499999991</v>
          </cell>
          <cell r="U72">
            <v>6923.620761578718</v>
          </cell>
          <cell r="V72">
            <v>6966.3757052441497</v>
          </cell>
          <cell r="W72">
            <v>7009.8688790300475</v>
          </cell>
          <cell r="X72">
            <v>7053.6335937499989</v>
          </cell>
          <cell r="Y72">
            <v>7096.7112806181858</v>
          </cell>
          <cell r="Z72">
            <v>7140.5350978752531</v>
          </cell>
          <cell r="AA72">
            <v>7185.1156010057985</v>
          </cell>
          <cell r="AB72">
            <v>7229.9744335937485</v>
          </cell>
          <cell r="AC72">
            <v>7274.1290626336395</v>
          </cell>
          <cell r="AD72">
            <v>7319.0484753221335</v>
          </cell>
          <cell r="AE72">
            <v>7364.7434910309412</v>
          </cell>
          <cell r="AF72">
            <v>7410.7237944335911</v>
          </cell>
          <cell r="AG72">
            <v>7456.4867108702247</v>
          </cell>
          <cell r="AH72">
            <v>7502.5322237952578</v>
          </cell>
          <cell r="AI72">
            <v>7549.3727836000035</v>
          </cell>
          <cell r="AJ72">
            <v>7596.5057830741025</v>
          </cell>
          <cell r="AK72">
            <v>7642.8988786419804</v>
          </cell>
          <cell r="AL72">
            <v>7690.0955293901388</v>
          </cell>
          <cell r="AM72">
            <v>7738.1071031900037</v>
          </cell>
          <cell r="AN72">
            <v>7786.4184276509541</v>
          </cell>
          <cell r="AO72">
            <v>7833.9713506080288</v>
          </cell>
          <cell r="AP72">
            <v>7882.347917624892</v>
          </cell>
          <cell r="AQ72">
            <v>7931.5597807697532</v>
          </cell>
          <cell r="AR72">
            <v>7981.0788883422274</v>
          </cell>
          <cell r="AS72">
            <v>8029.820634373229</v>
          </cell>
          <cell r="AT72">
            <v>8079.4066155655119</v>
          </cell>
          <cell r="AU72">
            <v>8129.848775288996</v>
          </cell>
          <cell r="AV72">
            <v>8180.6058605507824</v>
          </cell>
          <cell r="AW72">
            <v>8231.1229750435177</v>
          </cell>
          <cell r="AX72">
            <v>8281.9520442863231</v>
          </cell>
          <cell r="AY72">
            <v>8333.6587558949814</v>
          </cell>
          <cell r="AZ72">
            <v>8385.6882880187877</v>
          </cell>
          <cell r="BA72">
            <v>8436.9010494196045</v>
          </cell>
          <cell r="BB72">
            <v>8489.0008453934806</v>
          </cell>
          <cell r="BC72">
            <v>8542.0002247923549</v>
          </cell>
          <cell r="BD72">
            <v>8595.3304952192575</v>
          </cell>
          <cell r="BE72">
            <v>8647.823575655093</v>
          </cell>
          <cell r="BF72">
            <v>8701.2258665283171</v>
          </cell>
          <cell r="BG72">
            <v>8755.5502304121619</v>
          </cell>
          <cell r="BH72">
            <v>8810.2137575997367</v>
          </cell>
          <cell r="BI72">
            <v>8864.0191650464694</v>
          </cell>
          <cell r="BJ72">
            <v>8918.7565131915253</v>
          </cell>
          <cell r="BK72">
            <v>8974.4389861724667</v>
          </cell>
          <cell r="BL72">
            <v>9030.4691015397293</v>
          </cell>
          <cell r="BM72">
            <v>9086.2343161585486</v>
          </cell>
          <cell r="BN72">
            <v>9142.3438937474984</v>
          </cell>
          <cell r="BO72">
            <v>9199.4222898325497</v>
          </cell>
          <cell r="BP72">
            <v>9256.8570434707071</v>
          </cell>
          <cell r="BQ72">
            <v>9313.3901740625115</v>
          </cell>
          <cell r="BR72">
            <v>9370.9024910911849</v>
          </cell>
          <cell r="BS72">
            <v>9429.4078470783606</v>
          </cell>
          <cell r="BT72">
            <v>9488.2784695574737</v>
          </cell>
          <cell r="BU72">
            <v>9546.2249284140726</v>
          </cell>
          <cell r="BV72">
            <v>9605.1750533684644</v>
          </cell>
          <cell r="BW72">
            <v>9665.1430432553188</v>
          </cell>
          <cell r="BX72">
            <v>9725.4854312964108</v>
          </cell>
          <cell r="BY72">
            <v>9784.8805516244247</v>
          </cell>
        </row>
        <row r="73">
          <cell r="A73">
            <v>64</v>
          </cell>
          <cell r="B73" t="str">
            <v>Atelier Doux</v>
          </cell>
          <cell r="C73">
            <v>13</v>
          </cell>
          <cell r="D73">
            <v>2</v>
          </cell>
          <cell r="E73">
            <v>329</v>
          </cell>
          <cell r="F73">
            <v>99.413373860182375</v>
          </cell>
          <cell r="G73">
            <v>32700</v>
          </cell>
          <cell r="M73">
            <v>8175</v>
          </cell>
          <cell r="N73">
            <v>8275.1570140859239</v>
          </cell>
          <cell r="O73">
            <v>8326.8213022821965</v>
          </cell>
          <cell r="P73">
            <v>8378.8081461315232</v>
          </cell>
          <cell r="Q73">
            <v>8430.5492051247111</v>
          </cell>
          <cell r="R73">
            <v>8482.6097770055367</v>
          </cell>
          <cell r="S73">
            <v>8535.5692550468266</v>
          </cell>
          <cell r="T73">
            <v>8588.859375</v>
          </cell>
          <cell r="U73">
            <v>8641.3129352528267</v>
          </cell>
          <cell r="V73">
            <v>8694.6750214306758</v>
          </cell>
          <cell r="W73">
            <v>8748.9584864229982</v>
          </cell>
          <cell r="X73">
            <v>8803.5808593749989</v>
          </cell>
          <cell r="Y73">
            <v>8857.3457586341483</v>
          </cell>
          <cell r="Z73">
            <v>8912.0418969664424</v>
          </cell>
          <cell r="AA73">
            <v>8967.6824485835732</v>
          </cell>
          <cell r="AB73">
            <v>9023.6703808593738</v>
          </cell>
          <cell r="AC73">
            <v>9078.7794025999992</v>
          </cell>
          <cell r="AD73">
            <v>9134.8429443906025</v>
          </cell>
          <cell r="AE73">
            <v>9191.8745097981591</v>
          </cell>
          <cell r="AF73">
            <v>9249.2621403808571</v>
          </cell>
          <cell r="AG73">
            <v>9306.3784521166544</v>
          </cell>
          <cell r="AH73">
            <v>9363.8474701566774</v>
          </cell>
          <cell r="AI73">
            <v>9422.3087795313022</v>
          </cell>
          <cell r="AJ73">
            <v>9481.1350804016474</v>
          </cell>
          <cell r="AK73">
            <v>9539.03791341957</v>
          </cell>
          <cell r="AL73">
            <v>9597.9436569105928</v>
          </cell>
          <cell r="AM73">
            <v>9657.8664990195848</v>
          </cell>
          <cell r="AN73">
            <v>9718.163457411687</v>
          </cell>
          <cell r="AO73">
            <v>9777.5138612550581</v>
          </cell>
          <cell r="AP73">
            <v>9837.8922483333572</v>
          </cell>
          <cell r="AQ73">
            <v>9899.3131614950744</v>
          </cell>
          <cell r="AR73">
            <v>9961.1175438469782</v>
          </cell>
          <cell r="AS73">
            <v>10021.951707786435</v>
          </cell>
          <cell r="AT73">
            <v>10083.83955454169</v>
          </cell>
          <cell r="AU73">
            <v>10146.79599053245</v>
          </cell>
          <cell r="AV73">
            <v>10210.145482443153</v>
          </cell>
          <cell r="AW73">
            <v>10273.195468852024</v>
          </cell>
          <cell r="AX73">
            <v>10336.634803364992</v>
          </cell>
          <cell r="AY73">
            <v>10401.169515945261</v>
          </cell>
          <cell r="AZ73">
            <v>10466.107138099784</v>
          </cell>
          <cell r="BA73">
            <v>10530.025355573323</v>
          </cell>
          <cell r="BB73">
            <v>10595.050673449114</v>
          </cell>
          <cell r="BC73">
            <v>10661.198753843893</v>
          </cell>
          <cell r="BD73">
            <v>10727.759816552278</v>
          </cell>
          <cell r="BE73">
            <v>10793.275989462654</v>
          </cell>
          <cell r="BF73">
            <v>10859.926940285342</v>
          </cell>
          <cell r="BG73">
            <v>10927.72872268999</v>
          </cell>
          <cell r="BH73">
            <v>10995.953811966083</v>
          </cell>
          <cell r="BI73">
            <v>11063.10788919922</v>
          </cell>
          <cell r="BJ73">
            <v>11131.425113792475</v>
          </cell>
          <cell r="BK73">
            <v>11200.921940757238</v>
          </cell>
          <cell r="BL73">
            <v>11270.852657265234</v>
          </cell>
          <cell r="BM73">
            <v>11340.452753373456</v>
          </cell>
          <cell r="BN73">
            <v>11410.482646013099</v>
          </cell>
          <cell r="BO73">
            <v>11481.721712882609</v>
          </cell>
          <cell r="BP73">
            <v>11553.405546621836</v>
          </cell>
          <cell r="BQ73">
            <v>11623.964072207791</v>
          </cell>
          <cell r="BR73">
            <v>11695.744712163425</v>
          </cell>
          <cell r="BS73">
            <v>11768.764755704673</v>
          </cell>
          <cell r="BT73">
            <v>11842.240685287381</v>
          </cell>
          <cell r="BU73">
            <v>11914.563174012983</v>
          </cell>
          <cell r="BV73">
            <v>11988.138329967511</v>
          </cell>
          <cell r="BW73">
            <v>12062.983874597288</v>
          </cell>
          <cell r="BX73">
            <v>12138.296702419566</v>
          </cell>
          <cell r="BY73">
            <v>12212.427253363308</v>
          </cell>
        </row>
        <row r="74">
          <cell r="A74">
            <v>65</v>
          </cell>
          <cell r="B74" t="str">
            <v>Venticom</v>
          </cell>
          <cell r="C74">
            <v>13</v>
          </cell>
          <cell r="D74">
            <v>2</v>
          </cell>
          <cell r="E74">
            <v>716</v>
          </cell>
          <cell r="F74">
            <v>93.958100558659211</v>
          </cell>
          <cell r="G74">
            <v>67300</v>
          </cell>
          <cell r="M74">
            <v>16825</v>
          </cell>
          <cell r="N74">
            <v>17031.133548867972</v>
          </cell>
          <cell r="O74">
            <v>17137.464025797915</v>
          </cell>
          <cell r="P74">
            <v>17244.458355799739</v>
          </cell>
          <cell r="Q74">
            <v>17350.946835012019</v>
          </cell>
          <cell r="R74">
            <v>17458.092904968584</v>
          </cell>
          <cell r="S74">
            <v>17567.08901726763</v>
          </cell>
          <cell r="T74">
            <v>17676.765625</v>
          </cell>
          <cell r="U74">
            <v>17784.720505887319</v>
          </cell>
          <cell r="V74">
            <v>17894.545227592796</v>
          </cell>
          <cell r="W74">
            <v>18006.266242699319</v>
          </cell>
          <cell r="X74">
            <v>18118.684765624999</v>
          </cell>
          <cell r="Y74">
            <v>18229.3385185345</v>
          </cell>
          <cell r="Z74">
            <v>18341.908858282615</v>
          </cell>
          <cell r="AA74">
            <v>18456.422898766803</v>
          </cell>
          <cell r="AB74">
            <v>18571.651884765623</v>
          </cell>
          <cell r="AC74">
            <v>18685.071981497858</v>
          </cell>
          <cell r="AD74">
            <v>18800.456579739679</v>
          </cell>
          <cell r="AE74">
            <v>18917.833471235968</v>
          </cell>
          <cell r="AF74">
            <v>19035.943181884759</v>
          </cell>
          <cell r="AG74">
            <v>19153.494490136112</v>
          </cell>
          <cell r="AH74">
            <v>19271.771704634382</v>
          </cell>
          <cell r="AI74">
            <v>19392.091157873292</v>
          </cell>
          <cell r="AJ74">
            <v>19513.161801560575</v>
          </cell>
          <cell r="AK74">
            <v>19632.331852389514</v>
          </cell>
          <cell r="AL74">
            <v>19753.56599725024</v>
          </cell>
          <cell r="AM74">
            <v>19876.893436820126</v>
          </cell>
          <cell r="AN74">
            <v>20000.990846599587</v>
          </cell>
          <cell r="AO74">
            <v>20123.140148699251</v>
          </cell>
          <cell r="AP74">
            <v>20247.405147181496</v>
          </cell>
          <cell r="AQ74">
            <v>20373.815772740625</v>
          </cell>
          <cell r="AR74">
            <v>20501.015617764577</v>
          </cell>
          <cell r="AS74">
            <v>20626.21865241673</v>
          </cell>
          <cell r="AT74">
            <v>20753.590275861028</v>
          </cell>
          <cell r="AU74">
            <v>20883.161167059137</v>
          </cell>
          <cell r="AV74">
            <v>21013.541008208689</v>
          </cell>
          <cell r="AW74">
            <v>21143.304435894224</v>
          </cell>
          <cell r="AX74">
            <v>21273.869182460669</v>
          </cell>
          <cell r="AY74">
            <v>21406.688330982146</v>
          </cell>
          <cell r="AZ74">
            <v>21540.336709300169</v>
          </cell>
          <cell r="BA74">
            <v>21671.88704679158</v>
          </cell>
          <cell r="BB74">
            <v>21805.715912022184</v>
          </cell>
          <cell r="BC74">
            <v>21941.8555392567</v>
          </cell>
          <cell r="BD74">
            <v>22078.84512703267</v>
          </cell>
          <cell r="BE74">
            <v>22213.684222961365</v>
          </cell>
          <cell r="BF74">
            <v>22350.858809822737</v>
          </cell>
          <cell r="BG74">
            <v>22490.401927738112</v>
          </cell>
          <cell r="BH74">
            <v>22630.816255208483</v>
          </cell>
          <cell r="BI74">
            <v>22769.026328535398</v>
          </cell>
          <cell r="BJ74">
            <v>22909.630280068304</v>
          </cell>
          <cell r="BK74">
            <v>23052.661975931562</v>
          </cell>
          <cell r="BL74">
            <v>23196.586661588692</v>
          </cell>
          <cell r="BM74">
            <v>23339.830896086653</v>
          </cell>
          <cell r="BN74">
            <v>23483.959696534606</v>
          </cell>
          <cell r="BO74">
            <v>23630.57710327216</v>
          </cell>
          <cell r="BP74">
            <v>23778.109886472466</v>
          </cell>
          <cell r="BQ74">
            <v>23923.326668488819</v>
          </cell>
          <cell r="BR74">
            <v>24071.058688947967</v>
          </cell>
          <cell r="BS74">
            <v>24221.341530853959</v>
          </cell>
          <cell r="BT74">
            <v>24372.562633634276</v>
          </cell>
          <cell r="BU74">
            <v>24521.409835201033</v>
          </cell>
          <cell r="BV74">
            <v>24672.835156171666</v>
          </cell>
          <cell r="BW74">
            <v>24826.875069125304</v>
          </cell>
          <cell r="BX74">
            <v>24981.876699475131</v>
          </cell>
          <cell r="BY74">
            <v>25134.445081081059</v>
          </cell>
        </row>
        <row r="75">
          <cell r="A75">
            <v>66</v>
          </cell>
          <cell r="B75" t="str">
            <v>Alcatel Part 2</v>
          </cell>
          <cell r="C75">
            <v>14</v>
          </cell>
          <cell r="D75">
            <v>2</v>
          </cell>
          <cell r="E75">
            <v>0</v>
          </cell>
          <cell r="F75">
            <v>0</v>
          </cell>
          <cell r="G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A76">
            <v>67</v>
          </cell>
          <cell r="B76" t="str">
            <v>VH Logistique Hall 4</v>
          </cell>
          <cell r="C76">
            <v>15</v>
          </cell>
          <cell r="D76">
            <v>2</v>
          </cell>
          <cell r="E76">
            <v>7500</v>
          </cell>
          <cell r="F76">
            <v>46.98213333333333</v>
          </cell>
          <cell r="G76">
            <v>352400</v>
          </cell>
          <cell r="M76">
            <v>88100</v>
          </cell>
          <cell r="N76">
            <v>89179.367943849531</v>
          </cell>
          <cell r="O76">
            <v>89736.141496154305</v>
          </cell>
          <cell r="P76">
            <v>90296.391152805765</v>
          </cell>
          <cell r="Q76">
            <v>90853.992045441846</v>
          </cell>
          <cell r="R76">
            <v>91415.036251276804</v>
          </cell>
          <cell r="S76">
            <v>91985.767751636144</v>
          </cell>
          <cell r="T76">
            <v>92560.0625</v>
          </cell>
          <cell r="U76">
            <v>93125.341846577867</v>
          </cell>
          <cell r="V76">
            <v>93700.412157558705</v>
          </cell>
          <cell r="W76">
            <v>94285.411945427055</v>
          </cell>
          <cell r="X76">
            <v>94874.064062499994</v>
          </cell>
          <cell r="Y76">
            <v>95453.475392742315</v>
          </cell>
          <cell r="Z76">
            <v>96042.92246149767</v>
          </cell>
          <cell r="AA76">
            <v>96642.54724406272</v>
          </cell>
          <cell r="AB76">
            <v>97245.915664062486</v>
          </cell>
          <cell r="AC76">
            <v>97839.81227756085</v>
          </cell>
          <cell r="AD76">
            <v>98443.995523035104</v>
          </cell>
          <cell r="AE76">
            <v>99058.610925164263</v>
          </cell>
          <cell r="AF76">
            <v>99677.063555664034</v>
          </cell>
          <cell r="AG76">
            <v>100292.59224849875</v>
          </cell>
          <cell r="AH76">
            <v>100911.9219719637</v>
          </cell>
          <cell r="AI76">
            <v>101541.9453794138</v>
          </cell>
          <cell r="AJ76">
            <v>102175.90221203487</v>
          </cell>
          <cell r="AK76">
            <v>102799.90705471122</v>
          </cell>
          <cell r="AL76">
            <v>103434.72002126278</v>
          </cell>
          <cell r="AM76">
            <v>104080.49401389914</v>
          </cell>
          <cell r="AN76">
            <v>104730.29976733573</v>
          </cell>
          <cell r="AO76">
            <v>105369.90473107898</v>
          </cell>
          <cell r="AP76">
            <v>106020.58802179435</v>
          </cell>
          <cell r="AQ76">
            <v>106682.5063642466</v>
          </cell>
          <cell r="AR76">
            <v>107348.55726151912</v>
          </cell>
          <cell r="AS76">
            <v>108004.15234935595</v>
          </cell>
          <cell r="AT76">
            <v>108671.10272233919</v>
          </cell>
          <cell r="AU76">
            <v>109349.56902335276</v>
          </cell>
          <cell r="AV76">
            <v>110032.27119305709</v>
          </cell>
          <cell r="AW76">
            <v>110711.74566432578</v>
          </cell>
          <cell r="AX76">
            <v>111395.41604604964</v>
          </cell>
          <cell r="AY76">
            <v>112090.89105257219</v>
          </cell>
          <cell r="AZ76">
            <v>112790.70811823742</v>
          </cell>
          <cell r="BA76">
            <v>113479.53930593391</v>
          </cell>
          <cell r="BB76">
            <v>114180.30144720085</v>
          </cell>
          <cell r="BC76">
            <v>114893.16332888648</v>
          </cell>
          <cell r="BD76">
            <v>115610.47582119337</v>
          </cell>
          <cell r="BE76">
            <v>116316.52778858224</v>
          </cell>
          <cell r="BF76">
            <v>117034.80898338088</v>
          </cell>
          <cell r="BG76">
            <v>117765.49241210864</v>
          </cell>
          <cell r="BH76">
            <v>118500.73771672318</v>
          </cell>
          <cell r="BI76">
            <v>119224.44098329679</v>
          </cell>
          <cell r="BJ76">
            <v>119960.6792079654</v>
          </cell>
          <cell r="BK76">
            <v>120709.62972241134</v>
          </cell>
          <cell r="BL76">
            <v>121463.25615964124</v>
          </cell>
          <cell r="BM76">
            <v>122213.31958069743</v>
          </cell>
          <cell r="BN76">
            <v>122968.01481513811</v>
          </cell>
          <cell r="BO76">
            <v>123735.7410281294</v>
          </cell>
          <cell r="BP76">
            <v>124508.26038622431</v>
          </cell>
          <cell r="BQ76">
            <v>125268.65257021485</v>
          </cell>
          <cell r="BR76">
            <v>126042.21518551654</v>
          </cell>
          <cell r="BS76">
            <v>126829.13455383261</v>
          </cell>
          <cell r="BT76">
            <v>127620.96689587992</v>
          </cell>
          <cell r="BU76">
            <v>128400.3688844702</v>
          </cell>
          <cell r="BV76">
            <v>129193.27056515445</v>
          </cell>
          <cell r="BW76">
            <v>129999.86291767842</v>
          </cell>
          <cell r="BX76">
            <v>130811.49106827691</v>
          </cell>
          <cell r="BY76">
            <v>131610.37810658195</v>
          </cell>
        </row>
        <row r="77">
          <cell r="A77">
            <v>68</v>
          </cell>
          <cell r="B77" t="str">
            <v>CEPL Fleury Hall 3</v>
          </cell>
          <cell r="C77">
            <v>15</v>
          </cell>
          <cell r="D77">
            <v>2</v>
          </cell>
          <cell r="E77">
            <v>7152</v>
          </cell>
          <cell r="F77">
            <v>41.946308724832214</v>
          </cell>
          <cell r="G77">
            <v>300000</v>
          </cell>
          <cell r="M77">
            <v>75000</v>
          </cell>
          <cell r="N77">
            <v>75918.871688861691</v>
          </cell>
          <cell r="O77">
            <v>76392.855984240334</v>
          </cell>
          <cell r="P77">
            <v>76869.799505793795</v>
          </cell>
          <cell r="Q77">
            <v>77344.488120410198</v>
          </cell>
          <cell r="R77">
            <v>77822.108045922359</v>
          </cell>
          <cell r="S77">
            <v>78307.974816943359</v>
          </cell>
          <cell r="T77">
            <v>78796.875</v>
          </cell>
          <cell r="U77">
            <v>79278.10032342044</v>
          </cell>
          <cell r="V77">
            <v>79767.660747070418</v>
          </cell>
          <cell r="W77">
            <v>80265.674187366953</v>
          </cell>
          <cell r="X77">
            <v>80766.796874999985</v>
          </cell>
          <cell r="Y77">
            <v>81260.052831505949</v>
          </cell>
          <cell r="Z77">
            <v>81761.852265747177</v>
          </cell>
          <cell r="AA77">
            <v>82272.316042051127</v>
          </cell>
          <cell r="AB77">
            <v>82785.966796874985</v>
          </cell>
          <cell r="AC77">
            <v>83291.554152293582</v>
          </cell>
          <cell r="AD77">
            <v>83805.898572390841</v>
          </cell>
          <cell r="AE77">
            <v>84329.123943102386</v>
          </cell>
          <cell r="AF77">
            <v>84855.615966796846</v>
          </cell>
          <cell r="AG77">
            <v>85379.618826758306</v>
          </cell>
          <cell r="AH77">
            <v>85906.857524373176</v>
          </cell>
          <cell r="AI77">
            <v>86443.199812213788</v>
          </cell>
          <cell r="AJ77">
            <v>86982.89064588667</v>
          </cell>
          <cell r="AK77">
            <v>87514.109297427261</v>
          </cell>
          <cell r="AL77">
            <v>88054.528962482509</v>
          </cell>
          <cell r="AM77">
            <v>88604.279807519139</v>
          </cell>
          <cell r="AN77">
            <v>89157.462912033821</v>
          </cell>
          <cell r="AO77">
            <v>89701.962029862931</v>
          </cell>
          <cell r="AP77">
            <v>90255.892186544559</v>
          </cell>
          <cell r="AQ77">
            <v>90819.3868027071</v>
          </cell>
          <cell r="AR77">
            <v>91386.399484834663</v>
          </cell>
          <cell r="AS77">
            <v>91944.511080609489</v>
          </cell>
          <cell r="AT77">
            <v>92512.289491208154</v>
          </cell>
          <cell r="AU77">
            <v>93089.871472774757</v>
          </cell>
          <cell r="AV77">
            <v>93671.059471955523</v>
          </cell>
          <cell r="AW77">
            <v>94249.499714238744</v>
          </cell>
          <cell r="AX77">
            <v>94831.511957476978</v>
          </cell>
          <cell r="AY77">
            <v>95423.573540782221</v>
          </cell>
          <cell r="AZ77">
            <v>96019.331542199856</v>
          </cell>
          <cell r="BA77">
            <v>96605.737207094702</v>
          </cell>
          <cell r="BB77">
            <v>97202.299756413893</v>
          </cell>
          <cell r="BC77">
            <v>97809.162879301774</v>
          </cell>
          <cell r="BD77">
            <v>98419.814830754854</v>
          </cell>
          <cell r="BE77">
            <v>99020.880637272057</v>
          </cell>
          <cell r="BF77">
            <v>99632.357250324232</v>
          </cell>
          <cell r="BG77">
            <v>100254.3919512843</v>
          </cell>
          <cell r="BH77">
            <v>100880.31020152369</v>
          </cell>
          <cell r="BI77">
            <v>101496.40265320386</v>
          </cell>
          <cell r="BJ77">
            <v>102123.16618158235</v>
          </cell>
          <cell r="BK77">
            <v>102760.75175006641</v>
          </cell>
          <cell r="BL77">
            <v>103402.31795656178</v>
          </cell>
          <cell r="BM77">
            <v>104040.85094838032</v>
          </cell>
          <cell r="BN77">
            <v>104683.32702764311</v>
          </cell>
          <cell r="BO77">
            <v>105336.89644846431</v>
          </cell>
          <cell r="BP77">
            <v>105994.5462992829</v>
          </cell>
          <cell r="BQ77">
            <v>106641.87222208982</v>
          </cell>
          <cell r="BR77">
            <v>107300.41020333418</v>
          </cell>
          <cell r="BS77">
            <v>107970.3188596759</v>
          </cell>
          <cell r="BT77">
            <v>108644.40995676497</v>
          </cell>
          <cell r="BU77">
            <v>109307.91902764206</v>
          </cell>
          <cell r="BV77">
            <v>109982.92045841753</v>
          </cell>
          <cell r="BW77">
            <v>110669.57683116778</v>
          </cell>
          <cell r="BX77">
            <v>111360.52020568409</v>
          </cell>
          <cell r="BY77">
            <v>112040.61700333311</v>
          </cell>
        </row>
        <row r="78">
          <cell r="A78">
            <v>69</v>
          </cell>
          <cell r="B78" t="str">
            <v>Vacant Hall 2 / 3 year rental guarantee</v>
          </cell>
          <cell r="C78">
            <v>15</v>
          </cell>
          <cell r="D78">
            <v>2</v>
          </cell>
          <cell r="E78">
            <v>6661</v>
          </cell>
          <cell r="F78">
            <v>42</v>
          </cell>
          <cell r="G78">
            <v>279800</v>
          </cell>
          <cell r="M78">
            <v>69950</v>
          </cell>
          <cell r="N78">
            <v>70807.000995145005</v>
          </cell>
          <cell r="O78">
            <v>71249.070347968154</v>
          </cell>
          <cell r="P78">
            <v>71693.89967240367</v>
          </cell>
          <cell r="Q78">
            <v>72136.625920302569</v>
          </cell>
          <cell r="R78">
            <v>72582.086104163594</v>
          </cell>
          <cell r="S78">
            <v>73035.237845935844</v>
          </cell>
          <cell r="T78">
            <v>73491.21875</v>
          </cell>
          <cell r="U78">
            <v>73940.041568310131</v>
          </cell>
          <cell r="V78">
            <v>74396.638256767677</v>
          </cell>
          <cell r="W78">
            <v>74861.118792084249</v>
          </cell>
          <cell r="X78">
            <v>75328.499218749988</v>
          </cell>
          <cell r="Y78">
            <v>75788.542607517884</v>
          </cell>
          <cell r="Z78">
            <v>76256.554213186857</v>
          </cell>
          <cell r="AA78">
            <v>76732.646761886353</v>
          </cell>
          <cell r="AB78">
            <v>77211.711699218737</v>
          </cell>
          <cell r="AC78">
            <v>77683.256172705806</v>
          </cell>
          <cell r="AD78">
            <v>78162.968068516522</v>
          </cell>
          <cell r="AE78">
            <v>78650.962930933485</v>
          </cell>
          <cell r="AF78">
            <v>79142.00449169919</v>
          </cell>
          <cell r="AG78">
            <v>79630.724492423236</v>
          </cell>
          <cell r="AH78">
            <v>80122.462451065381</v>
          </cell>
          <cell r="AI78">
            <v>80622.691024858053</v>
          </cell>
          <cell r="AJ78">
            <v>81126.042675730292</v>
          </cell>
          <cell r="AK78">
            <v>81621.492604733823</v>
          </cell>
          <cell r="AL78">
            <v>82125.524012342008</v>
          </cell>
          <cell r="AM78">
            <v>82638.258300479516</v>
          </cell>
          <cell r="AN78">
            <v>83154.193742623553</v>
          </cell>
          <cell r="AO78">
            <v>83662.029919852153</v>
          </cell>
          <cell r="AP78">
            <v>84178.662112650563</v>
          </cell>
          <cell r="AQ78">
            <v>84704.214757991489</v>
          </cell>
          <cell r="AR78">
            <v>85233.048586189136</v>
          </cell>
          <cell r="AS78">
            <v>85753.580667848451</v>
          </cell>
          <cell r="AT78">
            <v>86283.128665466807</v>
          </cell>
          <cell r="AU78">
            <v>86821.820126941253</v>
          </cell>
          <cell r="AV78">
            <v>87363.874800843856</v>
          </cell>
          <cell r="AW78">
            <v>87903.366733479997</v>
          </cell>
          <cell r="AX78">
            <v>88446.190152340205</v>
          </cell>
          <cell r="AY78">
            <v>88998.386255702877</v>
          </cell>
          <cell r="AZ78">
            <v>89554.029885025069</v>
          </cell>
          <cell r="BA78">
            <v>90100.950901816992</v>
          </cell>
          <cell r="BB78">
            <v>90657.34490614869</v>
          </cell>
          <cell r="BC78">
            <v>91223.34591209545</v>
          </cell>
          <cell r="BD78">
            <v>91792.880632150685</v>
          </cell>
          <cell r="BE78">
            <v>92353.474674362398</v>
          </cell>
          <cell r="BF78">
            <v>92923.778528802402</v>
          </cell>
          <cell r="BG78">
            <v>93503.929559897835</v>
          </cell>
          <cell r="BH78">
            <v>94087.702647954429</v>
          </cell>
          <cell r="BI78">
            <v>94662.311541221454</v>
          </cell>
          <cell r="BJ78">
            <v>95246.872992022458</v>
          </cell>
          <cell r="BK78">
            <v>95841.527798895273</v>
          </cell>
          <cell r="BL78">
            <v>96439.895214153279</v>
          </cell>
          <cell r="BM78">
            <v>97035.433651189378</v>
          </cell>
          <cell r="BN78">
            <v>97634.649674448476</v>
          </cell>
          <cell r="BO78">
            <v>98244.212087601045</v>
          </cell>
          <cell r="BP78">
            <v>98857.58018179785</v>
          </cell>
          <cell r="BQ78">
            <v>99461.319492469105</v>
          </cell>
          <cell r="BR78">
            <v>100075.51591630967</v>
          </cell>
          <cell r="BS78">
            <v>100700.31738979105</v>
          </cell>
          <cell r="BT78">
            <v>101329.0196863428</v>
          </cell>
          <cell r="BU78">
            <v>101947.85247978082</v>
          </cell>
          <cell r="BV78">
            <v>102577.40381421741</v>
          </cell>
          <cell r="BW78">
            <v>103217.82532453581</v>
          </cell>
          <cell r="BX78">
            <v>103862.24517850135</v>
          </cell>
          <cell r="BY78">
            <v>104496.54879177535</v>
          </cell>
        </row>
        <row r="79">
          <cell r="A79">
            <v>70</v>
          </cell>
          <cell r="B79" t="str">
            <v>Alloin Hall 1</v>
          </cell>
          <cell r="C79">
            <v>15</v>
          </cell>
          <cell r="D79">
            <v>2</v>
          </cell>
          <cell r="E79">
            <v>6395</v>
          </cell>
          <cell r="F79">
            <v>45.078186082877245</v>
          </cell>
          <cell r="G79">
            <v>288300</v>
          </cell>
          <cell r="M79">
            <v>72075</v>
          </cell>
          <cell r="N79">
            <v>72958.035692996084</v>
          </cell>
          <cell r="O79">
            <v>73413.534600854953</v>
          </cell>
          <cell r="P79">
            <v>73871.877325067835</v>
          </cell>
          <cell r="Q79">
            <v>74328.0530837142</v>
          </cell>
          <cell r="R79">
            <v>74787.045832131393</v>
          </cell>
          <cell r="S79">
            <v>75253.963799082572</v>
          </cell>
          <cell r="T79">
            <v>75723.796875</v>
          </cell>
          <cell r="U79">
            <v>76186.254410807043</v>
          </cell>
          <cell r="V79">
            <v>76656.721977934663</v>
          </cell>
          <cell r="W79">
            <v>77135.312894059636</v>
          </cell>
          <cell r="X79">
            <v>77616.891796874988</v>
          </cell>
          <cell r="Y79">
            <v>78090.910771077208</v>
          </cell>
          <cell r="Z79">
            <v>78573.140027383037</v>
          </cell>
          <cell r="AA79">
            <v>79063.695716411137</v>
          </cell>
          <cell r="AB79">
            <v>79557.314091796856</v>
          </cell>
          <cell r="AC79">
            <v>80043.183540354134</v>
          </cell>
          <cell r="AD79">
            <v>80537.468528067591</v>
          </cell>
          <cell r="AE79">
            <v>81040.28810932138</v>
          </cell>
          <cell r="AF79">
            <v>81546.246944091778</v>
          </cell>
          <cell r="AG79">
            <v>82049.813692514726</v>
          </cell>
          <cell r="AH79">
            <v>82556.490080922624</v>
          </cell>
          <cell r="AI79">
            <v>83071.915019537439</v>
          </cell>
          <cell r="AJ79">
            <v>83590.557910697084</v>
          </cell>
          <cell r="AK79">
            <v>84101.059034827587</v>
          </cell>
          <cell r="AL79">
            <v>84620.402332945683</v>
          </cell>
          <cell r="AM79">
            <v>85148.712895025892</v>
          </cell>
          <cell r="AN79">
            <v>85680.321858464507</v>
          </cell>
          <cell r="AO79">
            <v>86203.585510698278</v>
          </cell>
          <cell r="AP79">
            <v>86735.912391269318</v>
          </cell>
          <cell r="AQ79">
            <v>87277.430717401527</v>
          </cell>
          <cell r="AR79">
            <v>87822.329904926111</v>
          </cell>
          <cell r="AS79">
            <v>88358.675148465729</v>
          </cell>
          <cell r="AT79">
            <v>88904.310201051034</v>
          </cell>
          <cell r="AU79">
            <v>89459.366485336548</v>
          </cell>
          <cell r="AV79">
            <v>90017.888152549262</v>
          </cell>
          <cell r="AW79">
            <v>90573.769225383439</v>
          </cell>
          <cell r="AX79">
            <v>91133.082991135379</v>
          </cell>
          <cell r="AY79">
            <v>91702.054172691714</v>
          </cell>
          <cell r="AZ79">
            <v>92274.577612054054</v>
          </cell>
          <cell r="BA79">
            <v>92838.113456018007</v>
          </cell>
          <cell r="BB79">
            <v>93411.410065913748</v>
          </cell>
          <cell r="BC79">
            <v>93994.605527009</v>
          </cell>
          <cell r="BD79">
            <v>94581.442052355414</v>
          </cell>
          <cell r="BE79">
            <v>95159.066292418443</v>
          </cell>
          <cell r="BF79">
            <v>95746.695317561593</v>
          </cell>
          <cell r="BG79">
            <v>96344.470665184213</v>
          </cell>
          <cell r="BH79">
            <v>96945.978103664267</v>
          </cell>
          <cell r="BI79">
            <v>97538.042949728901</v>
          </cell>
          <cell r="BJ79">
            <v>98140.362700500627</v>
          </cell>
          <cell r="BK79">
            <v>98753.082431813818</v>
          </cell>
          <cell r="BL79">
            <v>99369.627556255873</v>
          </cell>
          <cell r="BM79">
            <v>99983.257761393499</v>
          </cell>
          <cell r="BN79">
            <v>100600.67727356503</v>
          </cell>
          <cell r="BO79">
            <v>101228.75748697419</v>
          </cell>
          <cell r="BP79">
            <v>101860.75899361087</v>
          </cell>
          <cell r="BQ79">
            <v>102482.83920542832</v>
          </cell>
          <cell r="BR79">
            <v>103115.69420540414</v>
          </cell>
          <cell r="BS79">
            <v>103759.47642414854</v>
          </cell>
          <cell r="BT79">
            <v>104407.27796845113</v>
          </cell>
          <cell r="BU79">
            <v>105044.91018556402</v>
          </cell>
          <cell r="BV79">
            <v>105693.58656053925</v>
          </cell>
          <cell r="BW79">
            <v>106353.46333475223</v>
          </cell>
          <cell r="BX79">
            <v>107017.4599176624</v>
          </cell>
          <cell r="BY79">
            <v>107671.03294020312</v>
          </cell>
        </row>
        <row r="80">
          <cell r="A80">
            <v>71</v>
          </cell>
          <cell r="B80" t="str">
            <v>Conseil Général</v>
          </cell>
          <cell r="C80">
            <v>16</v>
          </cell>
          <cell r="D80">
            <v>2</v>
          </cell>
          <cell r="E80">
            <v>3388</v>
          </cell>
          <cell r="F80">
            <v>218.64138134592679</v>
          </cell>
          <cell r="G80">
            <v>740800</v>
          </cell>
          <cell r="M80">
            <v>185200</v>
          </cell>
          <cell r="N80">
            <v>187469.00049036246</v>
          </cell>
          <cell r="O80">
            <v>188639.42571041745</v>
          </cell>
          <cell r="P80">
            <v>189817.15824630679</v>
          </cell>
          <cell r="Q80">
            <v>190989.3226653329</v>
          </cell>
          <cell r="R80">
            <v>192168.72546806428</v>
          </cell>
          <cell r="S80">
            <v>193368.4924813055</v>
          </cell>
          <cell r="T80">
            <v>194575.74999999997</v>
          </cell>
          <cell r="U80">
            <v>195764.05573196619</v>
          </cell>
          <cell r="V80">
            <v>196972.94360476587</v>
          </cell>
          <cell r="W80">
            <v>198202.70479333814</v>
          </cell>
          <cell r="X80">
            <v>199440.14374999999</v>
          </cell>
          <cell r="Y80">
            <v>200658.15712526534</v>
          </cell>
          <cell r="Z80">
            <v>201897.267194885</v>
          </cell>
          <cell r="AA80">
            <v>203157.77241317157</v>
          </cell>
          <cell r="AB80">
            <v>204426.14734374997</v>
          </cell>
          <cell r="AC80">
            <v>205674.61105339695</v>
          </cell>
          <cell r="AD80">
            <v>206944.69887475713</v>
          </cell>
          <cell r="AE80">
            <v>208236.71672350081</v>
          </cell>
          <cell r="AF80">
            <v>209536.8010273437</v>
          </cell>
          <cell r="AG80">
            <v>210830.73875620851</v>
          </cell>
          <cell r="AH80">
            <v>212132.66684685217</v>
          </cell>
          <cell r="AI80">
            <v>213457.07473629323</v>
          </cell>
          <cell r="AJ80">
            <v>214789.75130157615</v>
          </cell>
          <cell r="AK80">
            <v>216101.50722511372</v>
          </cell>
          <cell r="AL80">
            <v>217435.98351802345</v>
          </cell>
          <cell r="AM80">
            <v>218793.50160470058</v>
          </cell>
          <cell r="AN80">
            <v>220159.49508411554</v>
          </cell>
          <cell r="AO80">
            <v>221504.04490574152</v>
          </cell>
          <cell r="AP80">
            <v>222871.88310597403</v>
          </cell>
          <cell r="AQ80">
            <v>224263.33914481805</v>
          </cell>
          <cell r="AR80">
            <v>225663.4824612184</v>
          </cell>
          <cell r="AS80">
            <v>227041.64602838503</v>
          </cell>
          <cell r="AT80">
            <v>228443.68018362334</v>
          </cell>
          <cell r="AU80">
            <v>229869.92262343847</v>
          </cell>
          <cell r="AV80">
            <v>231305.06952274885</v>
          </cell>
          <cell r="AW80">
            <v>232733.4312943602</v>
          </cell>
          <cell r="AX80">
            <v>234170.61352699649</v>
          </cell>
          <cell r="AY80">
            <v>235632.61093003824</v>
          </cell>
          <cell r="AZ80">
            <v>237103.73602153885</v>
          </cell>
          <cell r="BA80">
            <v>238551.7670767192</v>
          </cell>
          <cell r="BB80">
            <v>240024.87886517137</v>
          </cell>
          <cell r="BC80">
            <v>241523.42620328919</v>
          </cell>
          <cell r="BD80">
            <v>243031.32942207731</v>
          </cell>
          <cell r="BE80">
            <v>244515.56125363713</v>
          </cell>
          <cell r="BF80">
            <v>246025.50083680064</v>
          </cell>
          <cell r="BG80">
            <v>247561.51185837138</v>
          </cell>
          <cell r="BH80">
            <v>249107.11265762919</v>
          </cell>
          <cell r="BI80">
            <v>250628.45028497803</v>
          </cell>
          <cell r="BJ80">
            <v>252176.13835772066</v>
          </cell>
          <cell r="BK80">
            <v>253750.54965483063</v>
          </cell>
          <cell r="BL80">
            <v>255334.79047406989</v>
          </cell>
          <cell r="BM80">
            <v>256911.54127520049</v>
          </cell>
          <cell r="BN80">
            <v>258498.0288735934</v>
          </cell>
          <cell r="BO80">
            <v>260111.90963007452</v>
          </cell>
          <cell r="BP80">
            <v>261735.86632836258</v>
          </cell>
          <cell r="BQ80">
            <v>263334.32980708044</v>
          </cell>
          <cell r="BR80">
            <v>264960.47959543316</v>
          </cell>
          <cell r="BS80">
            <v>266614.70737082633</v>
          </cell>
          <cell r="BT80">
            <v>268279.26298657164</v>
          </cell>
          <cell r="BU80">
            <v>269917.68805225746</v>
          </cell>
          <cell r="BV80">
            <v>271584.49158531899</v>
          </cell>
          <cell r="BW80">
            <v>273280.07505509694</v>
          </cell>
          <cell r="BX80">
            <v>274986.24456123589</v>
          </cell>
          <cell r="BY80">
            <v>276665.63025356387</v>
          </cell>
        </row>
        <row r="81">
          <cell r="A81">
            <v>72</v>
          </cell>
          <cell r="B81" t="str">
            <v>France Télécom</v>
          </cell>
          <cell r="C81">
            <v>16</v>
          </cell>
          <cell r="D81">
            <v>2</v>
          </cell>
          <cell r="E81">
            <v>214</v>
          </cell>
          <cell r="F81">
            <v>77.626168224299064</v>
          </cell>
          <cell r="G81">
            <v>16600</v>
          </cell>
          <cell r="M81">
            <v>4150</v>
          </cell>
          <cell r="N81">
            <v>4200.844233450347</v>
          </cell>
          <cell r="O81">
            <v>4227.0713644612988</v>
          </cell>
          <cell r="P81">
            <v>4253.46223932059</v>
          </cell>
          <cell r="Q81">
            <v>4279.7283426626973</v>
          </cell>
          <cell r="R81">
            <v>4306.1566452077041</v>
          </cell>
          <cell r="S81">
            <v>4333.0412732041996</v>
          </cell>
          <cell r="T81">
            <v>4360.09375</v>
          </cell>
          <cell r="U81">
            <v>4386.7215512292642</v>
          </cell>
          <cell r="V81">
            <v>4413.8105613378957</v>
          </cell>
          <cell r="W81">
            <v>4441.367305034305</v>
          </cell>
          <cell r="X81">
            <v>4469.0960937499995</v>
          </cell>
          <cell r="Y81">
            <v>4496.389590009996</v>
          </cell>
          <cell r="Z81">
            <v>4524.1558253713438</v>
          </cell>
          <cell r="AA81">
            <v>4552.4014876601623</v>
          </cell>
          <cell r="AB81">
            <v>4580.8234960937489</v>
          </cell>
          <cell r="AC81">
            <v>4608.7993297602443</v>
          </cell>
          <cell r="AD81">
            <v>4637.2597210056265</v>
          </cell>
          <cell r="AE81">
            <v>4666.2115248516648</v>
          </cell>
          <cell r="AF81">
            <v>4695.344083496092</v>
          </cell>
          <cell r="AG81">
            <v>4724.338908413959</v>
          </cell>
          <cell r="AH81">
            <v>4753.512783015316</v>
          </cell>
          <cell r="AI81">
            <v>4783.1903896091626</v>
          </cell>
          <cell r="AJ81">
            <v>4813.0532824057291</v>
          </cell>
          <cell r="AK81">
            <v>4842.4473811243079</v>
          </cell>
          <cell r="AL81">
            <v>4872.3506025906981</v>
          </cell>
          <cell r="AM81">
            <v>4902.7701493493923</v>
          </cell>
          <cell r="AN81">
            <v>4933.3796144658718</v>
          </cell>
          <cell r="AO81">
            <v>4963.5085656524152</v>
          </cell>
          <cell r="AP81">
            <v>4994.1593676554658</v>
          </cell>
          <cell r="AQ81">
            <v>5025.3394030831259</v>
          </cell>
          <cell r="AR81">
            <v>5056.714104827518</v>
          </cell>
          <cell r="AS81">
            <v>5087.5962797937254</v>
          </cell>
          <cell r="AT81">
            <v>5119.013351846851</v>
          </cell>
          <cell r="AU81">
            <v>5150.9728881602032</v>
          </cell>
          <cell r="AV81">
            <v>5183.1319574482059</v>
          </cell>
          <cell r="AW81">
            <v>5215.1389841878772</v>
          </cell>
          <cell r="AX81">
            <v>5247.3436616470599</v>
          </cell>
          <cell r="AY81">
            <v>5280.1044025899491</v>
          </cell>
          <cell r="AZ81">
            <v>5313.069678668392</v>
          </cell>
          <cell r="BA81">
            <v>5345.517458792574</v>
          </cell>
          <cell r="BB81">
            <v>5378.5272531882356</v>
          </cell>
          <cell r="BC81">
            <v>5412.1070126546983</v>
          </cell>
          <cell r="BD81">
            <v>5445.896420635102</v>
          </cell>
          <cell r="BE81">
            <v>5479.1553952623872</v>
          </cell>
          <cell r="BF81">
            <v>5512.9904345179411</v>
          </cell>
          <cell r="BG81">
            <v>5547.4096879710651</v>
          </cell>
          <cell r="BH81">
            <v>5582.0438311509779</v>
          </cell>
          <cell r="BI81">
            <v>5616.1342801439459</v>
          </cell>
          <cell r="BJ81">
            <v>5650.8151953808892</v>
          </cell>
          <cell r="BK81">
            <v>5686.0949301703413</v>
          </cell>
          <cell r="BL81">
            <v>5721.5949269297516</v>
          </cell>
          <cell r="BM81">
            <v>5756.9270858103782</v>
          </cell>
          <cell r="BN81">
            <v>5792.4774288629187</v>
          </cell>
          <cell r="BO81">
            <v>5828.6416034816921</v>
          </cell>
          <cell r="BP81">
            <v>5865.0315618936538</v>
          </cell>
          <cell r="BQ81">
            <v>5900.8502629556369</v>
          </cell>
          <cell r="BR81">
            <v>5937.2893645844906</v>
          </cell>
          <cell r="BS81">
            <v>5974.3576435687328</v>
          </cell>
          <cell r="BT81">
            <v>6011.6573509409955</v>
          </cell>
          <cell r="BU81">
            <v>6048.3715195295272</v>
          </cell>
          <cell r="BV81">
            <v>6085.7215986991032</v>
          </cell>
          <cell r="BW81">
            <v>6123.7165846579501</v>
          </cell>
          <cell r="BX81">
            <v>6161.9487847145192</v>
          </cell>
          <cell r="BY81">
            <v>6199.5808075177656</v>
          </cell>
        </row>
        <row r="82">
          <cell r="A82">
            <v>73</v>
          </cell>
          <cell r="B82" t="str">
            <v>Solar panels</v>
          </cell>
          <cell r="C82">
            <v>16</v>
          </cell>
          <cell r="D82">
            <v>2</v>
          </cell>
          <cell r="E82">
            <v>1</v>
          </cell>
          <cell r="F82">
            <v>3600</v>
          </cell>
          <cell r="G82">
            <v>3600</v>
          </cell>
          <cell r="M82">
            <v>900</v>
          </cell>
          <cell r="N82">
            <v>911.02646026634034</v>
          </cell>
          <cell r="O82">
            <v>916.71427181088393</v>
          </cell>
          <cell r="P82">
            <v>922.43759406952552</v>
          </cell>
          <cell r="Q82">
            <v>928.13385744492234</v>
          </cell>
          <cell r="R82">
            <v>933.86529655106835</v>
          </cell>
          <cell r="S82">
            <v>939.6956978033204</v>
          </cell>
          <cell r="T82">
            <v>945.56249999999989</v>
          </cell>
          <cell r="U82">
            <v>951.33720388104518</v>
          </cell>
          <cell r="V82">
            <v>957.2119289648449</v>
          </cell>
          <cell r="W82">
            <v>963.18809024840346</v>
          </cell>
          <cell r="X82">
            <v>969.20156249999991</v>
          </cell>
          <cell r="Y82">
            <v>975.1206339780714</v>
          </cell>
          <cell r="Z82">
            <v>981.14222718896599</v>
          </cell>
          <cell r="AA82">
            <v>987.26779250461345</v>
          </cell>
          <cell r="AB82">
            <v>993.43160156249974</v>
          </cell>
          <cell r="AC82">
            <v>999.49864982752297</v>
          </cell>
          <cell r="AD82">
            <v>1005.6707828686901</v>
          </cell>
          <cell r="AE82">
            <v>1011.9494873172285</v>
          </cell>
          <cell r="AF82">
            <v>1018.2673916015622</v>
          </cell>
          <cell r="AG82">
            <v>1024.5554259210996</v>
          </cell>
          <cell r="AH82">
            <v>1030.8822902924783</v>
          </cell>
          <cell r="AI82">
            <v>1037.3183977465653</v>
          </cell>
          <cell r="AJ82">
            <v>1043.7946877506399</v>
          </cell>
          <cell r="AK82">
            <v>1050.1693115691271</v>
          </cell>
          <cell r="AL82">
            <v>1056.6543475497901</v>
          </cell>
          <cell r="AM82">
            <v>1063.2513576902295</v>
          </cell>
          <cell r="AN82">
            <v>1069.889554944406</v>
          </cell>
          <cell r="AO82">
            <v>1076.423544358355</v>
          </cell>
          <cell r="AP82">
            <v>1083.0707062385347</v>
          </cell>
          <cell r="AQ82">
            <v>1089.8326416324851</v>
          </cell>
          <cell r="AR82">
            <v>1096.636793818016</v>
          </cell>
          <cell r="AS82">
            <v>1103.334132967314</v>
          </cell>
          <cell r="AT82">
            <v>1110.1474738944978</v>
          </cell>
          <cell r="AU82">
            <v>1117.0784576732972</v>
          </cell>
          <cell r="AV82">
            <v>1124.0527136634664</v>
          </cell>
          <cell r="AW82">
            <v>1130.993996570865</v>
          </cell>
          <cell r="AX82">
            <v>1137.9781434897238</v>
          </cell>
          <cell r="AY82">
            <v>1145.0828824893865</v>
          </cell>
          <cell r="AZ82">
            <v>1152.2319785063983</v>
          </cell>
          <cell r="BA82">
            <v>1159.2688464851365</v>
          </cell>
          <cell r="BB82">
            <v>1166.4275970769668</v>
          </cell>
          <cell r="BC82">
            <v>1173.7099545516212</v>
          </cell>
          <cell r="BD82">
            <v>1181.0377779690582</v>
          </cell>
          <cell r="BE82">
            <v>1188.2505676472647</v>
          </cell>
          <cell r="BF82">
            <v>1195.5882870038909</v>
          </cell>
          <cell r="BG82">
            <v>1203.0527034154118</v>
          </cell>
          <cell r="BH82">
            <v>1210.5637224182844</v>
          </cell>
          <cell r="BI82">
            <v>1217.9568318384461</v>
          </cell>
          <cell r="BJ82">
            <v>1225.4779941789882</v>
          </cell>
          <cell r="BK82">
            <v>1233.1290210007969</v>
          </cell>
          <cell r="BL82">
            <v>1240.8278154787413</v>
          </cell>
          <cell r="BM82">
            <v>1248.490211380564</v>
          </cell>
          <cell r="BN82">
            <v>1256.1999243317173</v>
          </cell>
          <cell r="BO82">
            <v>1264.0427573815716</v>
          </cell>
          <cell r="BP82">
            <v>1271.9345555913949</v>
          </cell>
          <cell r="BQ82">
            <v>1279.702466665078</v>
          </cell>
          <cell r="BR82">
            <v>1287.6049224400101</v>
          </cell>
          <cell r="BS82">
            <v>1295.6438263161108</v>
          </cell>
          <cell r="BT82">
            <v>1303.7329194811796</v>
          </cell>
          <cell r="BU82">
            <v>1311.6950283317046</v>
          </cell>
          <cell r="BV82">
            <v>1319.7950455010102</v>
          </cell>
          <cell r="BW82">
            <v>1328.0349219740133</v>
          </cell>
          <cell r="BX82">
            <v>1336.3262424682091</v>
          </cell>
          <cell r="BY82">
            <v>1344.4874040399973</v>
          </cell>
        </row>
        <row r="83">
          <cell r="A83">
            <v>74</v>
          </cell>
          <cell r="B83" t="str">
            <v xml:space="preserve">BNP Paribas </v>
          </cell>
          <cell r="C83">
            <v>17</v>
          </cell>
          <cell r="D83">
            <v>2</v>
          </cell>
          <cell r="E83">
            <v>610</v>
          </cell>
          <cell r="F83">
            <v>189.75573770491803</v>
          </cell>
          <cell r="G83">
            <v>115800</v>
          </cell>
          <cell r="M83">
            <v>28950</v>
          </cell>
          <cell r="N83">
            <v>29304.684471900615</v>
          </cell>
          <cell r="O83">
            <v>29487.642409916767</v>
          </cell>
          <cell r="P83">
            <v>29671.742609236404</v>
          </cell>
          <cell r="Q83">
            <v>29854.972414478336</v>
          </cell>
          <cell r="R83">
            <v>30039.333705726032</v>
          </cell>
          <cell r="S83">
            <v>30226.878279340141</v>
          </cell>
          <cell r="T83">
            <v>30415.593749999996</v>
          </cell>
          <cell r="U83">
            <v>30601.346724840289</v>
          </cell>
          <cell r="V83">
            <v>30790.317048369179</v>
          </cell>
          <cell r="W83">
            <v>30982.550236323645</v>
          </cell>
          <cell r="X83">
            <v>31175.983593749996</v>
          </cell>
          <cell r="Y83">
            <v>31366.380392961295</v>
          </cell>
          <cell r="Z83">
            <v>31560.074974578409</v>
          </cell>
          <cell r="AA83">
            <v>31757.113992231734</v>
          </cell>
          <cell r="AB83">
            <v>31955.383183593742</v>
          </cell>
          <cell r="AC83">
            <v>32150.53990278532</v>
          </cell>
          <cell r="AD83">
            <v>32349.076848942866</v>
          </cell>
          <cell r="AE83">
            <v>32551.041842037517</v>
          </cell>
          <cell r="AF83">
            <v>32754.267763183583</v>
          </cell>
          <cell r="AG83">
            <v>32956.532867128706</v>
          </cell>
          <cell r="AH83">
            <v>33160.04700440805</v>
          </cell>
          <cell r="AI83">
            <v>33367.075127514523</v>
          </cell>
          <cell r="AJ83">
            <v>33575.395789312257</v>
          </cell>
          <cell r="AK83">
            <v>33780.44618880692</v>
          </cell>
          <cell r="AL83">
            <v>33989.04817951825</v>
          </cell>
          <cell r="AM83">
            <v>34201.252005702387</v>
          </cell>
          <cell r="AN83">
            <v>34414.780684045058</v>
          </cell>
          <cell r="AO83">
            <v>34624.957343527087</v>
          </cell>
          <cell r="AP83">
            <v>34838.774384006203</v>
          </cell>
          <cell r="AQ83">
            <v>35056.28330584494</v>
          </cell>
          <cell r="AR83">
            <v>35275.150201146178</v>
          </cell>
          <cell r="AS83">
            <v>35490.581277115263</v>
          </cell>
          <cell r="AT83">
            <v>35709.743743606348</v>
          </cell>
          <cell r="AU83">
            <v>35932.690388491057</v>
          </cell>
          <cell r="AV83">
            <v>36157.028956174836</v>
          </cell>
          <cell r="AW83">
            <v>36380.306889696156</v>
          </cell>
          <cell r="AX83">
            <v>36604.963615586115</v>
          </cell>
          <cell r="AY83">
            <v>36833.49938674194</v>
          </cell>
          <cell r="AZ83">
            <v>37063.461975289145</v>
          </cell>
          <cell r="BA83">
            <v>37289.814561938554</v>
          </cell>
          <cell r="BB83">
            <v>37520.087705975762</v>
          </cell>
          <cell r="BC83">
            <v>37754.336871410487</v>
          </cell>
          <cell r="BD83">
            <v>37990.048524671372</v>
          </cell>
          <cell r="BE83">
            <v>38222.059925987014</v>
          </cell>
          <cell r="BF83">
            <v>38458.089898625156</v>
          </cell>
          <cell r="BG83">
            <v>38698.195293195742</v>
          </cell>
          <cell r="BH83">
            <v>38939.799737788147</v>
          </cell>
          <cell r="BI83">
            <v>39177.611424136689</v>
          </cell>
          <cell r="BJ83">
            <v>39419.542146090782</v>
          </cell>
          <cell r="BK83">
            <v>39665.650175525632</v>
          </cell>
          <cell r="BL83">
            <v>39913.294731232847</v>
          </cell>
          <cell r="BM83">
            <v>40159.768466074805</v>
          </cell>
          <cell r="BN83">
            <v>40407.764232670241</v>
          </cell>
          <cell r="BO83">
            <v>40660.042029107222</v>
          </cell>
          <cell r="BP83">
            <v>40913.894871523204</v>
          </cell>
          <cell r="BQ83">
            <v>41163.762677726671</v>
          </cell>
          <cell r="BR83">
            <v>41417.958338486991</v>
          </cell>
          <cell r="BS83">
            <v>41676.543079834897</v>
          </cell>
          <cell r="BT83">
            <v>41936.742243311281</v>
          </cell>
          <cell r="BU83">
            <v>42192.856744669829</v>
          </cell>
          <cell r="BV83">
            <v>42453.407296949168</v>
          </cell>
          <cell r="BW83">
            <v>42718.456656830764</v>
          </cell>
          <cell r="BX83">
            <v>42985.160799394056</v>
          </cell>
          <cell r="BY83">
            <v>43247.678163286582</v>
          </cell>
        </row>
        <row r="84">
          <cell r="A84">
            <v>75</v>
          </cell>
          <cell r="B84" t="str">
            <v xml:space="preserve">BNP Paribas </v>
          </cell>
          <cell r="C84">
            <v>17</v>
          </cell>
          <cell r="D84">
            <v>2</v>
          </cell>
          <cell r="E84">
            <v>684.5</v>
          </cell>
          <cell r="F84">
            <v>167.25493060628196</v>
          </cell>
          <cell r="G84">
            <v>114500</v>
          </cell>
          <cell r="M84">
            <v>28625</v>
          </cell>
          <cell r="N84">
            <v>28975.702694582214</v>
          </cell>
          <cell r="O84">
            <v>29156.606700651726</v>
          </cell>
          <cell r="P84">
            <v>29338.640144711295</v>
          </cell>
          <cell r="Q84">
            <v>29519.812965956557</v>
          </cell>
          <cell r="R84">
            <v>29702.104570860367</v>
          </cell>
          <cell r="S84">
            <v>29887.543721800052</v>
          </cell>
          <cell r="T84">
            <v>30074.140624999996</v>
          </cell>
          <cell r="U84">
            <v>30257.808290105466</v>
          </cell>
          <cell r="V84">
            <v>30444.657185131873</v>
          </cell>
          <cell r="W84">
            <v>30634.732314845052</v>
          </cell>
          <cell r="X84">
            <v>30825.994140624996</v>
          </cell>
          <cell r="Y84">
            <v>31014.253497358102</v>
          </cell>
          <cell r="Z84">
            <v>31205.773614760172</v>
          </cell>
          <cell r="AA84">
            <v>31400.600622716178</v>
          </cell>
          <cell r="AB84">
            <v>31596.643994140617</v>
          </cell>
          <cell r="AC84">
            <v>31789.609834792049</v>
          </cell>
          <cell r="AD84">
            <v>31985.917955129171</v>
          </cell>
          <cell r="AE84">
            <v>32185.615638284075</v>
          </cell>
          <cell r="AF84">
            <v>32386.560093994132</v>
          </cell>
          <cell r="AG84">
            <v>32586.55451887942</v>
          </cell>
          <cell r="AH84">
            <v>32787.783955135761</v>
          </cell>
          <cell r="AI84">
            <v>32992.487928328257</v>
          </cell>
          <cell r="AJ84">
            <v>33198.469929846746</v>
          </cell>
          <cell r="AK84">
            <v>33401.218381851402</v>
          </cell>
          <cell r="AL84">
            <v>33607.478554014153</v>
          </cell>
          <cell r="AM84">
            <v>33817.300126536466</v>
          </cell>
          <cell r="AN84">
            <v>34028.431678092908</v>
          </cell>
          <cell r="AO84">
            <v>34236.248841397683</v>
          </cell>
          <cell r="AP84">
            <v>34447.665517864509</v>
          </cell>
          <cell r="AQ84">
            <v>34662.732629699873</v>
          </cell>
          <cell r="AR84">
            <v>34879.142470045226</v>
          </cell>
          <cell r="AS84">
            <v>35092.155062432626</v>
          </cell>
          <cell r="AT84">
            <v>35308.857155811114</v>
          </cell>
          <cell r="AU84">
            <v>35529.300945442366</v>
          </cell>
          <cell r="AV84">
            <v>35751.121031796356</v>
          </cell>
          <cell r="AW84">
            <v>35971.892390934452</v>
          </cell>
          <cell r="AX84">
            <v>36194.02706377038</v>
          </cell>
          <cell r="AY84">
            <v>36419.997234731884</v>
          </cell>
          <cell r="AZ84">
            <v>36647.378205272944</v>
          </cell>
          <cell r="BA84">
            <v>36871.189700707815</v>
          </cell>
          <cell r="BB84">
            <v>37098.877740364638</v>
          </cell>
          <cell r="BC84">
            <v>37330.49716560018</v>
          </cell>
          <cell r="BD84">
            <v>37563.562660404765</v>
          </cell>
          <cell r="BE84">
            <v>37792.969443225506</v>
          </cell>
          <cell r="BF84">
            <v>38026.349683873748</v>
          </cell>
          <cell r="BG84">
            <v>38263.759594740179</v>
          </cell>
          <cell r="BH84">
            <v>38502.651726914875</v>
          </cell>
          <cell r="BI84">
            <v>38737.793679306138</v>
          </cell>
          <cell r="BJ84">
            <v>38977.008425970591</v>
          </cell>
          <cell r="BK84">
            <v>39220.353584608674</v>
          </cell>
          <cell r="BL84">
            <v>39465.218020087748</v>
          </cell>
          <cell r="BM84">
            <v>39708.924778631823</v>
          </cell>
          <cell r="BN84">
            <v>39954.136482217124</v>
          </cell>
          <cell r="BO84">
            <v>40203.58214449721</v>
          </cell>
          <cell r="BP84">
            <v>40454.585170892977</v>
          </cell>
          <cell r="BQ84">
            <v>40701.647898097617</v>
          </cell>
          <cell r="BR84">
            <v>40952.989894272541</v>
          </cell>
          <cell r="BS84">
            <v>41208.671698109632</v>
          </cell>
          <cell r="BT84">
            <v>41465.949800165297</v>
          </cell>
          <cell r="BU84">
            <v>41719.189095550049</v>
          </cell>
          <cell r="BV84">
            <v>41976.814641629353</v>
          </cell>
          <cell r="BW84">
            <v>42238.888490562371</v>
          </cell>
          <cell r="BX84">
            <v>42502.598545169429</v>
          </cell>
          <cell r="BY84">
            <v>42762.168822938802</v>
          </cell>
        </row>
        <row r="85">
          <cell r="A85">
            <v>76</v>
          </cell>
          <cell r="B85" t="str">
            <v>Vacant (2 years rental guarantee)</v>
          </cell>
          <cell r="C85">
            <v>17</v>
          </cell>
          <cell r="D85">
            <v>2</v>
          </cell>
          <cell r="E85">
            <v>684.5</v>
          </cell>
          <cell r="F85">
            <v>168.35646457268078</v>
          </cell>
          <cell r="G85">
            <v>115200</v>
          </cell>
          <cell r="M85">
            <v>28800</v>
          </cell>
          <cell r="N85">
            <v>29152.846728522891</v>
          </cell>
          <cell r="O85">
            <v>29334.856697948286</v>
          </cell>
          <cell r="P85">
            <v>29518.003010224817</v>
          </cell>
          <cell r="Q85">
            <v>29700.283438237515</v>
          </cell>
          <cell r="R85">
            <v>29883.689489634187</v>
          </cell>
          <cell r="S85">
            <v>30070.262329706253</v>
          </cell>
          <cell r="T85">
            <v>30257.999999999996</v>
          </cell>
          <cell r="U85">
            <v>30442.790524193446</v>
          </cell>
          <cell r="V85">
            <v>30630.781726875037</v>
          </cell>
          <cell r="W85">
            <v>30822.018887948911</v>
          </cell>
          <cell r="X85">
            <v>31014.449999999997</v>
          </cell>
          <cell r="Y85">
            <v>31203.860287298285</v>
          </cell>
          <cell r="Z85">
            <v>31396.551270046912</v>
          </cell>
          <cell r="AA85">
            <v>31592.569360147631</v>
          </cell>
          <cell r="AB85">
            <v>31789.811249999992</v>
          </cell>
          <cell r="AC85">
            <v>31983.956794480735</v>
          </cell>
          <cell r="AD85">
            <v>32181.465051798084</v>
          </cell>
          <cell r="AE85">
            <v>32382.383594151313</v>
          </cell>
          <cell r="AF85">
            <v>32584.556531249989</v>
          </cell>
          <cell r="AG85">
            <v>32785.773629475188</v>
          </cell>
          <cell r="AH85">
            <v>32988.233289359305</v>
          </cell>
          <cell r="AI85">
            <v>33194.18872789009</v>
          </cell>
          <cell r="AJ85">
            <v>33401.430008020478</v>
          </cell>
          <cell r="AK85">
            <v>33605.417970212067</v>
          </cell>
          <cell r="AL85">
            <v>33812.939121593285</v>
          </cell>
          <cell r="AM85">
            <v>34024.043446087344</v>
          </cell>
          <cell r="AN85">
            <v>34236.465758220991</v>
          </cell>
          <cell r="AO85">
            <v>34445.55341946736</v>
          </cell>
          <cell r="AP85">
            <v>34658.262599633112</v>
          </cell>
          <cell r="AQ85">
            <v>34874.644532239523</v>
          </cell>
          <cell r="AR85">
            <v>35092.377402176513</v>
          </cell>
          <cell r="AS85">
            <v>35306.692254954047</v>
          </cell>
          <cell r="AT85">
            <v>35524.71916462393</v>
          </cell>
          <cell r="AU85">
            <v>35746.51064554551</v>
          </cell>
          <cell r="AV85">
            <v>35969.686837230925</v>
          </cell>
          <cell r="AW85">
            <v>36191.807890267679</v>
          </cell>
          <cell r="AX85">
            <v>36415.300591671163</v>
          </cell>
          <cell r="AY85">
            <v>36642.652239660369</v>
          </cell>
          <cell r="AZ85">
            <v>36871.423312204744</v>
          </cell>
          <cell r="BA85">
            <v>37096.603087524367</v>
          </cell>
          <cell r="BB85">
            <v>37325.683106462937</v>
          </cell>
          <cell r="BC85">
            <v>37558.718545651878</v>
          </cell>
          <cell r="BD85">
            <v>37793.208895009862</v>
          </cell>
          <cell r="BE85">
            <v>38024.01816471247</v>
          </cell>
          <cell r="BF85">
            <v>38258.825184124507</v>
          </cell>
          <cell r="BG85">
            <v>38497.686509293177</v>
          </cell>
          <cell r="BH85">
            <v>38738.039117385102</v>
          </cell>
          <cell r="BI85">
            <v>38974.618618830274</v>
          </cell>
          <cell r="BJ85">
            <v>39215.295813727622</v>
          </cell>
          <cell r="BK85">
            <v>39460.128672025501</v>
          </cell>
          <cell r="BL85">
            <v>39706.490095319721</v>
          </cell>
          <cell r="BM85">
            <v>39951.686764178048</v>
          </cell>
          <cell r="BN85">
            <v>40198.397578614953</v>
          </cell>
          <cell r="BO85">
            <v>40449.368236210292</v>
          </cell>
          <cell r="BP85">
            <v>40701.905778924636</v>
          </cell>
          <cell r="BQ85">
            <v>40950.478933282495</v>
          </cell>
          <cell r="BR85">
            <v>41203.357518080324</v>
          </cell>
          <cell r="BS85">
            <v>41460.602442115545</v>
          </cell>
          <cell r="BT85">
            <v>41719.453423397747</v>
          </cell>
          <cell r="BU85">
            <v>41974.240906614548</v>
          </cell>
          <cell r="BV85">
            <v>42233.441456032328</v>
          </cell>
          <cell r="BW85">
            <v>42497.117503168425</v>
          </cell>
          <cell r="BX85">
            <v>42762.439758982691</v>
          </cell>
          <cell r="BY85">
            <v>43023.596929279913</v>
          </cell>
        </row>
        <row r="86">
          <cell r="A86">
            <v>77</v>
          </cell>
          <cell r="B86" t="str">
            <v xml:space="preserve">SERM </v>
          </cell>
          <cell r="C86">
            <v>17</v>
          </cell>
          <cell r="D86">
            <v>2</v>
          </cell>
          <cell r="E86">
            <v>1379</v>
          </cell>
          <cell r="F86">
            <v>149.54967367657724</v>
          </cell>
          <cell r="G86">
            <v>206200</v>
          </cell>
          <cell r="M86">
            <v>51550</v>
          </cell>
          <cell r="N86">
            <v>52181.571140810935</v>
          </cell>
          <cell r="O86">
            <v>52507.35634650119</v>
          </cell>
          <cell r="P86">
            <v>52835.175526982268</v>
          </cell>
          <cell r="Q86">
            <v>53161.44483476194</v>
          </cell>
          <cell r="R86">
            <v>53489.728930230638</v>
          </cell>
          <cell r="S86">
            <v>53823.681357512403</v>
          </cell>
          <cell r="T86">
            <v>54159.718749999993</v>
          </cell>
          <cell r="U86">
            <v>54490.480955630977</v>
          </cell>
          <cell r="V86">
            <v>54826.9721534864</v>
          </cell>
          <cell r="W86">
            <v>55169.273391450217</v>
          </cell>
          <cell r="X86">
            <v>55513.711718749997</v>
          </cell>
          <cell r="Y86">
            <v>55852.742979521754</v>
          </cell>
          <cell r="Z86">
            <v>56197.646457323557</v>
          </cell>
          <cell r="AA86">
            <v>56548.50522623647</v>
          </cell>
          <cell r="AB86">
            <v>56901.554511718736</v>
          </cell>
          <cell r="AC86">
            <v>57249.061554009786</v>
          </cell>
          <cell r="AD86">
            <v>57602.587618756639</v>
          </cell>
          <cell r="AE86">
            <v>57962.21785689237</v>
          </cell>
          <cell r="AF86">
            <v>58324.0933745117</v>
          </cell>
          <cell r="AG86">
            <v>58684.258006925207</v>
          </cell>
          <cell r="AH86">
            <v>59046.646738419164</v>
          </cell>
          <cell r="AI86">
            <v>59415.292670928276</v>
          </cell>
          <cell r="AJ86">
            <v>59786.240170606106</v>
          </cell>
          <cell r="AK86">
            <v>60151.364457098331</v>
          </cell>
          <cell r="AL86">
            <v>60522.812906879641</v>
          </cell>
          <cell r="AM86">
            <v>60900.674987701481</v>
          </cell>
          <cell r="AN86">
            <v>61280.896174871246</v>
          </cell>
          <cell r="AO86">
            <v>61655.148568525787</v>
          </cell>
          <cell r="AP86">
            <v>62035.883229551626</v>
          </cell>
          <cell r="AQ86">
            <v>62423.191862394015</v>
          </cell>
          <cell r="AR86">
            <v>62812.918579243022</v>
          </cell>
          <cell r="AS86">
            <v>63196.527282738927</v>
          </cell>
          <cell r="AT86">
            <v>63586.780310290407</v>
          </cell>
          <cell r="AU86">
            <v>63983.771658953854</v>
          </cell>
          <cell r="AV86">
            <v>64383.2415437241</v>
          </cell>
          <cell r="AW86">
            <v>64780.822803586765</v>
          </cell>
          <cell r="AX86">
            <v>65180.859218772515</v>
          </cell>
          <cell r="AY86">
            <v>65587.80288036431</v>
          </cell>
          <cell r="AZ86">
            <v>65997.287213338699</v>
          </cell>
          <cell r="BA86">
            <v>66400.343373676427</v>
          </cell>
          <cell r="BB86">
            <v>66810.38069924181</v>
          </cell>
          <cell r="BC86">
            <v>67227.497952373422</v>
          </cell>
          <cell r="BD86">
            <v>67647.21939367216</v>
          </cell>
          <cell r="BE86">
            <v>68060.35195801832</v>
          </cell>
          <cell r="BF86">
            <v>68480.640216722866</v>
          </cell>
          <cell r="BG86">
            <v>68908.185401182753</v>
          </cell>
          <cell r="BH86">
            <v>69338.399878513956</v>
          </cell>
          <cell r="BI86">
            <v>69761.860756968774</v>
          </cell>
          <cell r="BJ86">
            <v>70192.656222140926</v>
          </cell>
          <cell r="BK86">
            <v>70630.890036212309</v>
          </cell>
          <cell r="BL86">
            <v>71071.859875476803</v>
          </cell>
          <cell r="BM86">
            <v>71510.744885186738</v>
          </cell>
          <cell r="BN86">
            <v>71952.34011033336</v>
          </cell>
          <cell r="BO86">
            <v>72401.560158911132</v>
          </cell>
          <cell r="BP86">
            <v>72853.584823040452</v>
          </cell>
          <cell r="BQ86">
            <v>73298.513507316398</v>
          </cell>
          <cell r="BR86">
            <v>73751.148613091689</v>
          </cell>
          <cell r="BS86">
            <v>74211.599162883896</v>
          </cell>
          <cell r="BT86">
            <v>74674.924443616459</v>
          </cell>
          <cell r="BU86">
            <v>75130.976344999304</v>
          </cell>
          <cell r="BV86">
            <v>75594.927328418984</v>
          </cell>
          <cell r="BW86">
            <v>76066.88914195598</v>
          </cell>
          <cell r="BX86">
            <v>76541.797554706864</v>
          </cell>
          <cell r="BY86">
            <v>77009.250753624292</v>
          </cell>
        </row>
        <row r="87">
          <cell r="A87">
            <v>78</v>
          </cell>
          <cell r="B87" t="str">
            <v>Vacant (2 years rental guarantee)</v>
          </cell>
          <cell r="C87">
            <v>18</v>
          </cell>
          <cell r="D87">
            <v>2</v>
          </cell>
          <cell r="E87">
            <v>350</v>
          </cell>
          <cell r="F87">
            <v>160</v>
          </cell>
          <cell r="G87">
            <v>56000</v>
          </cell>
          <cell r="M87">
            <v>14000</v>
          </cell>
          <cell r="N87">
            <v>14171.522715254183</v>
          </cell>
          <cell r="O87">
            <v>14259.999783724861</v>
          </cell>
          <cell r="P87">
            <v>14349.029241081507</v>
          </cell>
          <cell r="Q87">
            <v>14437.63778247657</v>
          </cell>
          <cell r="R87">
            <v>14526.793501905508</v>
          </cell>
          <cell r="S87">
            <v>14617.488632496095</v>
          </cell>
          <cell r="T87">
            <v>14708.749999999998</v>
          </cell>
          <cell r="U87">
            <v>14798.578727038481</v>
          </cell>
          <cell r="V87">
            <v>14889.963339453143</v>
          </cell>
          <cell r="W87">
            <v>14982.925848308498</v>
          </cell>
          <cell r="X87">
            <v>15076.468749999998</v>
          </cell>
          <cell r="Y87">
            <v>15168.543195214443</v>
          </cell>
          <cell r="Z87">
            <v>15262.212422939472</v>
          </cell>
          <cell r="AA87">
            <v>15357.498994516211</v>
          </cell>
          <cell r="AB87">
            <v>15453.380468749996</v>
          </cell>
          <cell r="AC87">
            <v>15547.756775094802</v>
          </cell>
          <cell r="AD87">
            <v>15643.767733512957</v>
          </cell>
          <cell r="AE87">
            <v>15741.43646937911</v>
          </cell>
          <cell r="AF87">
            <v>15839.714980468745</v>
          </cell>
          <cell r="AG87">
            <v>15937.52884766155</v>
          </cell>
          <cell r="AH87">
            <v>16035.946737882994</v>
          </cell>
          <cell r="AI87">
            <v>16136.063964946572</v>
          </cell>
          <cell r="AJ87">
            <v>16236.806253898845</v>
          </cell>
          <cell r="AK87">
            <v>16335.967068853088</v>
          </cell>
          <cell r="AL87">
            <v>16436.845406330067</v>
          </cell>
          <cell r="AM87">
            <v>16539.465564070237</v>
          </cell>
          <cell r="AN87">
            <v>16642.726410246312</v>
          </cell>
          <cell r="AO87">
            <v>16744.366245574412</v>
          </cell>
          <cell r="AP87">
            <v>16847.766541488319</v>
          </cell>
          <cell r="AQ87">
            <v>16952.95220317199</v>
          </cell>
          <cell r="AR87">
            <v>17058.794570502472</v>
          </cell>
          <cell r="AS87">
            <v>17162.975401713771</v>
          </cell>
          <cell r="AT87">
            <v>17268.960705025522</v>
          </cell>
          <cell r="AU87">
            <v>17376.776008251287</v>
          </cell>
          <cell r="AV87">
            <v>17485.264434765031</v>
          </cell>
          <cell r="AW87">
            <v>17593.239946657897</v>
          </cell>
          <cell r="AX87">
            <v>17701.882232062369</v>
          </cell>
          <cell r="AY87">
            <v>17812.400394279346</v>
          </cell>
          <cell r="AZ87">
            <v>17923.608554543971</v>
          </cell>
          <cell r="BA87">
            <v>18033.070945324343</v>
          </cell>
          <cell r="BB87">
            <v>18144.429287863924</v>
          </cell>
          <cell r="BC87">
            <v>18257.710404136331</v>
          </cell>
          <cell r="BD87">
            <v>18371.698768407572</v>
          </cell>
          <cell r="BE87">
            <v>18483.897718957451</v>
          </cell>
          <cell r="BF87">
            <v>18598.040020060525</v>
          </cell>
          <cell r="BG87">
            <v>18714.153164239739</v>
          </cell>
          <cell r="BH87">
            <v>18830.991237617756</v>
          </cell>
          <cell r="BI87">
            <v>18945.995161931383</v>
          </cell>
          <cell r="BJ87">
            <v>19062.991020562036</v>
          </cell>
          <cell r="BK87">
            <v>19182.006993345727</v>
          </cell>
          <cell r="BL87">
            <v>19301.766018558199</v>
          </cell>
          <cell r="BM87">
            <v>19420.958843697659</v>
          </cell>
          <cell r="BN87">
            <v>19540.887711826716</v>
          </cell>
          <cell r="BO87">
            <v>19662.887337046672</v>
          </cell>
          <cell r="BP87">
            <v>19785.648642532808</v>
          </cell>
          <cell r="BQ87">
            <v>19906.482814790099</v>
          </cell>
          <cell r="BR87">
            <v>20029.409904622378</v>
          </cell>
          <cell r="BS87">
            <v>20154.459520472832</v>
          </cell>
          <cell r="BT87">
            <v>20280.289858596127</v>
          </cell>
          <cell r="BU87">
            <v>20404.144885159851</v>
          </cell>
          <cell r="BV87">
            <v>20530.145152237939</v>
          </cell>
          <cell r="BW87">
            <v>20658.321008484651</v>
          </cell>
          <cell r="BX87">
            <v>20787.297105061029</v>
          </cell>
          <cell r="BY87">
            <v>20914.248507288848</v>
          </cell>
        </row>
        <row r="88">
          <cell r="A88">
            <v>79</v>
          </cell>
          <cell r="B88" t="str">
            <v>Vacant (2 years rental guarantee)</v>
          </cell>
          <cell r="C88">
            <v>18</v>
          </cell>
          <cell r="D88">
            <v>2</v>
          </cell>
          <cell r="E88">
            <v>1570</v>
          </cell>
          <cell r="F88">
            <v>150</v>
          </cell>
          <cell r="G88">
            <v>235500</v>
          </cell>
          <cell r="M88">
            <v>58875</v>
          </cell>
          <cell r="N88">
            <v>59596.314275756427</v>
          </cell>
          <cell r="O88">
            <v>59968.391947628661</v>
          </cell>
          <cell r="P88">
            <v>60342.792612048128</v>
          </cell>
          <cell r="Q88">
            <v>60715.423174522002</v>
          </cell>
          <cell r="R88">
            <v>61090.354816049054</v>
          </cell>
          <cell r="S88">
            <v>61471.760231300541</v>
          </cell>
          <cell r="T88">
            <v>61855.546874999993</v>
          </cell>
          <cell r="U88">
            <v>62233.308753885045</v>
          </cell>
          <cell r="V88">
            <v>62617.613686450277</v>
          </cell>
          <cell r="W88">
            <v>63008.554237083059</v>
          </cell>
          <cell r="X88">
            <v>63401.935546874993</v>
          </cell>
          <cell r="Y88">
            <v>63789.141472732168</v>
          </cell>
          <cell r="Z88">
            <v>64183.054028611528</v>
          </cell>
          <cell r="AA88">
            <v>64583.768093010134</v>
          </cell>
          <cell r="AB88">
            <v>64986.983935546858</v>
          </cell>
          <cell r="AC88">
            <v>65383.870009550461</v>
          </cell>
          <cell r="AD88">
            <v>65787.630379326816</v>
          </cell>
          <cell r="AE88">
            <v>66198.362295335362</v>
          </cell>
          <cell r="AF88">
            <v>66611.658533935522</v>
          </cell>
          <cell r="AG88">
            <v>67023.000779005262</v>
          </cell>
          <cell r="AH88">
            <v>67436.883156632946</v>
          </cell>
          <cell r="AI88">
            <v>67857.911852587815</v>
          </cell>
          <cell r="AJ88">
            <v>68281.569157021033</v>
          </cell>
          <cell r="AK88">
            <v>68698.575798480393</v>
          </cell>
          <cell r="AL88">
            <v>69122.80523554876</v>
          </cell>
          <cell r="AM88">
            <v>69554.359648902522</v>
          </cell>
          <cell r="AN88">
            <v>69988.608385946558</v>
          </cell>
          <cell r="AO88">
            <v>70416.040193442401</v>
          </cell>
          <cell r="AP88">
            <v>70850.875366437482</v>
          </cell>
          <cell r="AQ88">
            <v>71293.218640125066</v>
          </cell>
          <cell r="AR88">
            <v>71738.323595595211</v>
          </cell>
          <cell r="AS88">
            <v>72176.441198278451</v>
          </cell>
          <cell r="AT88">
            <v>72622.147250598398</v>
          </cell>
          <cell r="AU88">
            <v>73075.549106128194</v>
          </cell>
          <cell r="AV88">
            <v>73531.781685485083</v>
          </cell>
          <cell r="AW88">
            <v>73985.857275677408</v>
          </cell>
          <cell r="AX88">
            <v>74442.73688661943</v>
          </cell>
          <cell r="AY88">
            <v>74907.505229514049</v>
          </cell>
          <cell r="AZ88">
            <v>75375.175260626886</v>
          </cell>
          <cell r="BA88">
            <v>75835.50370756934</v>
          </cell>
          <cell r="BB88">
            <v>76303.805308784897</v>
          </cell>
          <cell r="BC88">
            <v>76780.192860251889</v>
          </cell>
          <cell r="BD88">
            <v>77259.554642142553</v>
          </cell>
          <cell r="BE88">
            <v>77731.391300258561</v>
          </cell>
          <cell r="BF88">
            <v>78211.40044150452</v>
          </cell>
          <cell r="BG88">
            <v>78699.697681758174</v>
          </cell>
          <cell r="BH88">
            <v>79191.043508196104</v>
          </cell>
          <cell r="BI88">
            <v>79674.676082765014</v>
          </cell>
          <cell r="BJ88">
            <v>80166.685452542137</v>
          </cell>
          <cell r="BK88">
            <v>80667.190123802124</v>
          </cell>
          <cell r="BL88">
            <v>81170.81959590099</v>
          </cell>
          <cell r="BM88">
            <v>81672.067994478552</v>
          </cell>
          <cell r="BN88">
            <v>82176.411716699848</v>
          </cell>
          <cell r="BO88">
            <v>82689.463712044482</v>
          </cell>
          <cell r="BP88">
            <v>83205.718844937073</v>
          </cell>
          <cell r="BQ88">
            <v>83713.869694340508</v>
          </cell>
          <cell r="BR88">
            <v>84230.822009617332</v>
          </cell>
          <cell r="BS88">
            <v>84756.700304845581</v>
          </cell>
          <cell r="BT88">
            <v>85285.861816060496</v>
          </cell>
          <cell r="BU88">
            <v>85806.716436699018</v>
          </cell>
          <cell r="BV88">
            <v>86336.59255985776</v>
          </cell>
          <cell r="BW88">
            <v>86875.617812466706</v>
          </cell>
          <cell r="BX88">
            <v>87418.008361462009</v>
          </cell>
          <cell r="BY88">
            <v>87951.884347616491</v>
          </cell>
        </row>
        <row r="89">
          <cell r="A89">
            <v>80</v>
          </cell>
          <cell r="B89" t="str">
            <v>Vacant (2 years rental guarantee)</v>
          </cell>
          <cell r="C89">
            <v>18</v>
          </cell>
          <cell r="D89">
            <v>2</v>
          </cell>
          <cell r="E89">
            <v>1</v>
          </cell>
          <cell r="F89">
            <v>20580</v>
          </cell>
          <cell r="G89">
            <v>20600</v>
          </cell>
          <cell r="M89">
            <v>5150</v>
          </cell>
          <cell r="N89">
            <v>5213.0958559685032</v>
          </cell>
          <cell r="O89">
            <v>5245.6427775845032</v>
          </cell>
          <cell r="P89">
            <v>5278.3928993978407</v>
          </cell>
          <cell r="Q89">
            <v>5310.9881842681662</v>
          </cell>
          <cell r="R89">
            <v>5343.7847524866684</v>
          </cell>
          <cell r="S89">
            <v>5377.1476040967782</v>
          </cell>
          <cell r="T89">
            <v>5410.71875</v>
          </cell>
          <cell r="U89">
            <v>5443.7628888748695</v>
          </cell>
          <cell r="V89">
            <v>5477.3793712988354</v>
          </cell>
          <cell r="W89">
            <v>5511.576294199197</v>
          </cell>
          <cell r="X89">
            <v>5545.9867187499995</v>
          </cell>
          <cell r="Y89">
            <v>5579.8569610967415</v>
          </cell>
          <cell r="Z89">
            <v>5614.3138555813057</v>
          </cell>
          <cell r="AA89">
            <v>5649.3657015541776</v>
          </cell>
          <cell r="AB89">
            <v>5684.6363867187492</v>
          </cell>
          <cell r="AC89">
            <v>5719.3533851241591</v>
          </cell>
          <cell r="AD89">
            <v>5754.6717019708376</v>
          </cell>
          <cell r="AE89">
            <v>5790.5998440930298</v>
          </cell>
          <cell r="AF89">
            <v>5826.7522963867168</v>
          </cell>
          <cell r="AG89">
            <v>5862.7338261040704</v>
          </cell>
          <cell r="AH89">
            <v>5898.9375500069582</v>
          </cell>
          <cell r="AI89">
            <v>5935.7663871053464</v>
          </cell>
          <cell r="AJ89">
            <v>5972.8251576842176</v>
          </cell>
          <cell r="AK89">
            <v>6009.3021717566717</v>
          </cell>
          <cell r="AL89">
            <v>6046.4109887571321</v>
          </cell>
          <cell r="AM89">
            <v>6084.1605467829804</v>
          </cell>
          <cell r="AN89">
            <v>6122.1457866263227</v>
          </cell>
          <cell r="AO89">
            <v>6159.5347260505878</v>
          </cell>
          <cell r="AP89">
            <v>6197.5712634760603</v>
          </cell>
          <cell r="AQ89">
            <v>6236.2645604525542</v>
          </cell>
          <cell r="AR89">
            <v>6275.1994312919805</v>
          </cell>
          <cell r="AS89">
            <v>6313.5230942018516</v>
          </cell>
          <cell r="AT89">
            <v>6352.5105450629599</v>
          </cell>
          <cell r="AU89">
            <v>6392.1711744638669</v>
          </cell>
          <cell r="AV89">
            <v>6432.0794170742793</v>
          </cell>
          <cell r="AW89">
            <v>6471.7989803777273</v>
          </cell>
          <cell r="AX89">
            <v>6511.763821080086</v>
          </cell>
          <cell r="AY89">
            <v>6552.4187164670457</v>
          </cell>
          <cell r="AZ89">
            <v>6593.3274325643897</v>
          </cell>
          <cell r="BA89">
            <v>6633.5939548871702</v>
          </cell>
          <cell r="BB89">
            <v>6674.5579166070875</v>
          </cell>
          <cell r="BC89">
            <v>6716.2291843787216</v>
          </cell>
          <cell r="BD89">
            <v>6758.1606183784997</v>
          </cell>
          <cell r="BE89">
            <v>6799.4338037593479</v>
          </cell>
          <cell r="BF89">
            <v>6841.4218645222645</v>
          </cell>
          <cell r="BG89">
            <v>6884.1349139881886</v>
          </cell>
          <cell r="BH89">
            <v>6927.1146338379604</v>
          </cell>
          <cell r="BI89">
            <v>6969.4196488533307</v>
          </cell>
          <cell r="BJ89">
            <v>7012.4574111353204</v>
          </cell>
          <cell r="BK89">
            <v>7056.2382868378927</v>
          </cell>
          <cell r="BL89">
            <v>7100.2924996839092</v>
          </cell>
          <cell r="BM89">
            <v>7144.1384317887823</v>
          </cell>
          <cell r="BN89">
            <v>7188.2551225648267</v>
          </cell>
          <cell r="BO89">
            <v>7233.133556127882</v>
          </cell>
          <cell r="BP89">
            <v>7278.2921792174266</v>
          </cell>
          <cell r="BQ89">
            <v>7322.7418925835009</v>
          </cell>
          <cell r="BR89">
            <v>7367.9615006289469</v>
          </cell>
          <cell r="BS89">
            <v>7413.9618950310778</v>
          </cell>
          <cell r="BT89">
            <v>7460.2494836978613</v>
          </cell>
          <cell r="BU89">
            <v>7505.8104398980877</v>
          </cell>
          <cell r="BV89">
            <v>7552.1605381446698</v>
          </cell>
          <cell r="BW89">
            <v>7599.3109424068543</v>
          </cell>
          <cell r="BX89">
            <v>7646.7557207903074</v>
          </cell>
          <cell r="BY89">
            <v>7693.4557008955398</v>
          </cell>
        </row>
        <row r="90">
          <cell r="A90">
            <v>81</v>
          </cell>
          <cell r="B90" t="str">
            <v>KDI</v>
          </cell>
          <cell r="C90">
            <v>19</v>
          </cell>
          <cell r="D90">
            <v>2</v>
          </cell>
          <cell r="E90">
            <v>5535.18</v>
          </cell>
          <cell r="F90">
            <v>259.11994677114382</v>
          </cell>
          <cell r="G90">
            <v>1434300</v>
          </cell>
          <cell r="M90">
            <v>358575</v>
          </cell>
          <cell r="N90">
            <v>362968.12554444774</v>
          </cell>
          <cell r="O90">
            <v>365234.24446065305</v>
          </cell>
          <cell r="P90">
            <v>367514.51143720013</v>
          </cell>
          <cell r="Q90">
            <v>369783.99770368112</v>
          </cell>
          <cell r="R90">
            <v>372067.49856755481</v>
          </cell>
          <cell r="S90">
            <v>374390.42759980622</v>
          </cell>
          <cell r="T90">
            <v>376727.859375</v>
          </cell>
          <cell r="U90">
            <v>379028.59764627309</v>
          </cell>
          <cell r="V90">
            <v>381369.18603174365</v>
          </cell>
          <cell r="W90">
            <v>383750.18828980142</v>
          </cell>
          <cell r="X90">
            <v>386146.05585937493</v>
          </cell>
          <cell r="Y90">
            <v>388504.31258742994</v>
          </cell>
          <cell r="Z90">
            <v>390903.41568253725</v>
          </cell>
          <cell r="AA90">
            <v>393343.94299704646</v>
          </cell>
          <cell r="AB90">
            <v>395799.70725585928</v>
          </cell>
          <cell r="AC90">
            <v>398216.92040211562</v>
          </cell>
          <cell r="AD90">
            <v>400676.00107460062</v>
          </cell>
          <cell r="AE90">
            <v>403177.54157197248</v>
          </cell>
          <cell r="AF90">
            <v>405694.69993725576</v>
          </cell>
          <cell r="AG90">
            <v>408199.95761073142</v>
          </cell>
          <cell r="AH90">
            <v>410720.68582402816</v>
          </cell>
          <cell r="AI90">
            <v>413284.93830219412</v>
          </cell>
          <cell r="AJ90">
            <v>415865.20017798414</v>
          </cell>
          <cell r="AK90">
            <v>418404.95655099972</v>
          </cell>
          <cell r="AL90">
            <v>420988.70296962885</v>
          </cell>
          <cell r="AM90">
            <v>423617.06175974896</v>
          </cell>
          <cell r="AN90">
            <v>426261.83018243371</v>
          </cell>
          <cell r="AO90">
            <v>428865.08046477463</v>
          </cell>
          <cell r="AP90">
            <v>431513.42054386955</v>
          </cell>
          <cell r="AQ90">
            <v>434207.4883037426</v>
          </cell>
          <cell r="AR90">
            <v>436918.3759369945</v>
          </cell>
          <cell r="AS90">
            <v>439586.70747639396</v>
          </cell>
          <cell r="AT90">
            <v>442301.25605746621</v>
          </cell>
          <cell r="AU90">
            <v>445062.67551133613</v>
          </cell>
          <cell r="AV90">
            <v>447841.3353354194</v>
          </cell>
          <cell r="AW90">
            <v>450606.85813377541</v>
          </cell>
          <cell r="AX90">
            <v>453389.45866869745</v>
          </cell>
          <cell r="AY90">
            <v>456220.10509847978</v>
          </cell>
          <cell r="AZ90">
            <v>459068.42410325748</v>
          </cell>
          <cell r="BA90">
            <v>461872.02958711976</v>
          </cell>
          <cell r="BB90">
            <v>464724.19513541483</v>
          </cell>
          <cell r="BC90">
            <v>467625.60772594181</v>
          </cell>
          <cell r="BD90">
            <v>470545.13470583892</v>
          </cell>
          <cell r="BE90">
            <v>473418.83032679773</v>
          </cell>
          <cell r="BF90">
            <v>476342.30001380021</v>
          </cell>
          <cell r="BG90">
            <v>479316.24791909027</v>
          </cell>
          <cell r="BH90">
            <v>482308.76307348482</v>
          </cell>
          <cell r="BI90">
            <v>485254.30108496762</v>
          </cell>
          <cell r="BJ90">
            <v>488250.8575141452</v>
          </cell>
          <cell r="BK90">
            <v>491299.15411706746</v>
          </cell>
          <cell r="BL90">
            <v>494366.48215032188</v>
          </cell>
          <cell r="BM90">
            <v>497419.30838420632</v>
          </cell>
          <cell r="BN90">
            <v>500490.98651916173</v>
          </cell>
          <cell r="BO90">
            <v>503615.70192010782</v>
          </cell>
          <cell r="BP90">
            <v>506759.92585687159</v>
          </cell>
          <cell r="BQ90">
            <v>509854.79109381145</v>
          </cell>
          <cell r="BR90">
            <v>513003.26118214068</v>
          </cell>
          <cell r="BS90">
            <v>516206.09446811047</v>
          </cell>
          <cell r="BT90">
            <v>519428.92400329333</v>
          </cell>
          <cell r="BU90">
            <v>522601.16087115667</v>
          </cell>
          <cell r="BV90">
            <v>525828.34271169419</v>
          </cell>
          <cell r="BW90">
            <v>529111.24682981311</v>
          </cell>
          <cell r="BX90">
            <v>532414.64710337564</v>
          </cell>
          <cell r="BY90">
            <v>535666.18989293557</v>
          </cell>
        </row>
        <row r="91">
          <cell r="A91">
            <v>82</v>
          </cell>
          <cell r="B91" t="str">
            <v>Safef</v>
          </cell>
          <cell r="C91">
            <v>19</v>
          </cell>
          <cell r="D91">
            <v>2</v>
          </cell>
          <cell r="E91">
            <v>894</v>
          </cell>
          <cell r="F91">
            <v>239.4297329072823</v>
          </cell>
          <cell r="G91">
            <v>214100</v>
          </cell>
          <cell r="M91">
            <v>53525</v>
          </cell>
          <cell r="N91">
            <v>54180.768095284293</v>
          </cell>
          <cell r="O91">
            <v>54519.034887419519</v>
          </cell>
          <cell r="P91">
            <v>54859.413580634835</v>
          </cell>
          <cell r="Q91">
            <v>55198.183021932738</v>
          </cell>
          <cell r="R91">
            <v>55539.044442106591</v>
          </cell>
          <cell r="S91">
            <v>55885.791361025251</v>
          </cell>
          <cell r="T91">
            <v>56234.703124999993</v>
          </cell>
          <cell r="U91">
            <v>56578.137597481051</v>
          </cell>
          <cell r="V91">
            <v>56927.520553159251</v>
          </cell>
          <cell r="W91">
            <v>57282.93614505088</v>
          </cell>
          <cell r="X91">
            <v>57640.570703124991</v>
          </cell>
          <cell r="Y91">
            <v>57992.591037418075</v>
          </cell>
          <cell r="Z91">
            <v>58350.708566988229</v>
          </cell>
          <cell r="AA91">
            <v>58715.009548677153</v>
          </cell>
          <cell r="AB91">
            <v>59081.584970703116</v>
          </cell>
          <cell r="AC91">
            <v>59442.405813353515</v>
          </cell>
          <cell r="AD91">
            <v>59809.476281162933</v>
          </cell>
          <cell r="AE91">
            <v>60182.884787394069</v>
          </cell>
          <cell r="AF91">
            <v>60558.624594970686</v>
          </cell>
          <cell r="AG91">
            <v>60932.587969363172</v>
          </cell>
          <cell r="AH91">
            <v>61308.860653227661</v>
          </cell>
          <cell r="AI91">
            <v>61691.630265983236</v>
          </cell>
          <cell r="AJ91">
            <v>62076.789624281118</v>
          </cell>
          <cell r="AK91">
            <v>62455.902668597249</v>
          </cell>
          <cell r="AL91">
            <v>62841.582169558344</v>
          </cell>
          <cell r="AM91">
            <v>63233.921022632821</v>
          </cell>
          <cell r="AN91">
            <v>63628.709364888142</v>
          </cell>
          <cell r="AO91">
            <v>64017.300235312177</v>
          </cell>
          <cell r="AP91">
            <v>64412.621723797303</v>
          </cell>
          <cell r="AQ91">
            <v>64814.769048198628</v>
          </cell>
          <cell r="AR91">
            <v>65219.42709901034</v>
          </cell>
          <cell r="AS91">
            <v>65617.732741194981</v>
          </cell>
          <cell r="AT91">
            <v>66022.937266892215</v>
          </cell>
          <cell r="AU91">
            <v>66435.13827440358</v>
          </cell>
          <cell r="AV91">
            <v>66849.912776485595</v>
          </cell>
          <cell r="AW91">
            <v>67262.726296061723</v>
          </cell>
          <cell r="AX91">
            <v>67678.089033652737</v>
          </cell>
          <cell r="AY91">
            <v>68100.623650271576</v>
          </cell>
          <cell r="AZ91">
            <v>68525.796277283298</v>
          </cell>
          <cell r="BA91">
            <v>68944.294453463255</v>
          </cell>
          <cell r="BB91">
            <v>69370.041259494043</v>
          </cell>
          <cell r="BC91">
            <v>69803.139241528363</v>
          </cell>
          <cell r="BD91">
            <v>70238.941184215379</v>
          </cell>
          <cell r="BE91">
            <v>70667.901814799829</v>
          </cell>
          <cell r="BF91">
            <v>71104.292290981393</v>
          </cell>
          <cell r="BG91">
            <v>71548.217722566565</v>
          </cell>
          <cell r="BH91">
            <v>71994.914713820748</v>
          </cell>
          <cell r="BI91">
            <v>72434.599360169814</v>
          </cell>
          <cell r="BJ91">
            <v>72881.899598255928</v>
          </cell>
          <cell r="BK91">
            <v>73336.923165630724</v>
          </cell>
          <cell r="BL91">
            <v>73794.787581666256</v>
          </cell>
          <cell r="BM91">
            <v>74250.487293494094</v>
          </cell>
          <cell r="BN91">
            <v>74709.001055394634</v>
          </cell>
          <cell r="BO91">
            <v>75175.431765387359</v>
          </cell>
          <cell r="BP91">
            <v>75644.774542254905</v>
          </cell>
          <cell r="BQ91">
            <v>76106.749475831442</v>
          </cell>
          <cell r="BR91">
            <v>76576.726081779489</v>
          </cell>
          <cell r="BS91">
            <v>77054.817559522024</v>
          </cell>
          <cell r="BT91">
            <v>77535.893905811274</v>
          </cell>
          <cell r="BU91">
            <v>78009.418212727207</v>
          </cell>
          <cell r="BV91">
            <v>78491.144233823972</v>
          </cell>
          <cell r="BW91">
            <v>78981.187998510068</v>
          </cell>
          <cell r="BX91">
            <v>79474.29125345654</v>
          </cell>
          <cell r="BY91">
            <v>79959.653668045401</v>
          </cell>
        </row>
        <row r="92">
          <cell r="A92">
            <v>83</v>
          </cell>
          <cell r="B92" t="str">
            <v>Vacant (1.5 years rental guarantee)</v>
          </cell>
          <cell r="C92">
            <v>19</v>
          </cell>
          <cell r="D92">
            <v>2</v>
          </cell>
          <cell r="E92">
            <v>2335</v>
          </cell>
          <cell r="F92">
            <v>150.61027837259101</v>
          </cell>
          <cell r="G92">
            <v>351700</v>
          </cell>
          <cell r="M92">
            <v>87925</v>
          </cell>
          <cell r="N92">
            <v>89002.223909908862</v>
          </cell>
          <cell r="O92">
            <v>89557.891498857745</v>
          </cell>
          <cell r="P92">
            <v>90117.028287292254</v>
          </cell>
          <cell r="Q92">
            <v>90673.521573160877</v>
          </cell>
          <cell r="R92">
            <v>91233.451332502984</v>
          </cell>
          <cell r="S92">
            <v>91803.049143729935</v>
          </cell>
          <cell r="T92">
            <v>92376.203125</v>
          </cell>
          <cell r="U92">
            <v>92940.35961248989</v>
          </cell>
          <cell r="V92">
            <v>93514.287615815541</v>
          </cell>
          <cell r="W92">
            <v>94098.125372323193</v>
          </cell>
          <cell r="X92">
            <v>94685.608203124983</v>
          </cell>
          <cell r="Y92">
            <v>95263.868602802133</v>
          </cell>
          <cell r="Z92">
            <v>95852.144806210927</v>
          </cell>
          <cell r="AA92">
            <v>96450.578506631267</v>
          </cell>
          <cell r="AB92">
            <v>97052.748408203101</v>
          </cell>
          <cell r="AC92">
            <v>97645.465317872178</v>
          </cell>
          <cell r="AD92">
            <v>98248.448426366202</v>
          </cell>
          <cell r="AE92">
            <v>98861.842969297024</v>
          </cell>
          <cell r="AF92">
            <v>99479.067118408173</v>
          </cell>
          <cell r="AG92">
            <v>100093.37313790298</v>
          </cell>
          <cell r="AH92">
            <v>100711.47263774015</v>
          </cell>
          <cell r="AI92">
            <v>101340.24457985196</v>
          </cell>
          <cell r="AJ92">
            <v>101972.94213386114</v>
          </cell>
          <cell r="AK92">
            <v>102595.70746635055</v>
          </cell>
          <cell r="AL92">
            <v>103229.25945368366</v>
          </cell>
          <cell r="AM92">
            <v>103873.75069434826</v>
          </cell>
          <cell r="AN92">
            <v>104522.26568720765</v>
          </cell>
          <cell r="AO92">
            <v>105160.60015300931</v>
          </cell>
          <cell r="AP92">
            <v>105809.99094002575</v>
          </cell>
          <cell r="AQ92">
            <v>106470.59446170695</v>
          </cell>
          <cell r="AR92">
            <v>107135.32232938784</v>
          </cell>
          <cell r="AS92">
            <v>107789.61515683452</v>
          </cell>
          <cell r="AT92">
            <v>108455.24071352636</v>
          </cell>
          <cell r="AU92">
            <v>109132.35932324961</v>
          </cell>
          <cell r="AV92">
            <v>109813.70538762253</v>
          </cell>
          <cell r="AW92">
            <v>110491.83016499256</v>
          </cell>
          <cell r="AX92">
            <v>111174.14251814884</v>
          </cell>
          <cell r="AY92">
            <v>111868.23604764369</v>
          </cell>
          <cell r="AZ92">
            <v>112566.66301130563</v>
          </cell>
          <cell r="BA92">
            <v>113254.12591911736</v>
          </cell>
          <cell r="BB92">
            <v>113953.49608110255</v>
          </cell>
          <cell r="BC92">
            <v>114664.94194883478</v>
          </cell>
          <cell r="BD92">
            <v>115380.82958658827</v>
          </cell>
          <cell r="BE92">
            <v>116085.47906709528</v>
          </cell>
          <cell r="BF92">
            <v>116802.33348313012</v>
          </cell>
          <cell r="BG92">
            <v>117531.56549755564</v>
          </cell>
          <cell r="BH92">
            <v>118265.35032625296</v>
          </cell>
          <cell r="BI92">
            <v>118987.61604377265</v>
          </cell>
          <cell r="BJ92">
            <v>119722.39182020836</v>
          </cell>
          <cell r="BK92">
            <v>120469.85463499451</v>
          </cell>
          <cell r="BL92">
            <v>121221.98408440925</v>
          </cell>
          <cell r="BM92">
            <v>121970.5575951512</v>
          </cell>
          <cell r="BN92">
            <v>122723.75371874028</v>
          </cell>
          <cell r="BO92">
            <v>123489.95493641632</v>
          </cell>
          <cell r="BP92">
            <v>124260.93977819265</v>
          </cell>
          <cell r="BQ92">
            <v>125019.82153502997</v>
          </cell>
          <cell r="BR92">
            <v>125791.84756170877</v>
          </cell>
          <cell r="BS92">
            <v>126577.20380982671</v>
          </cell>
          <cell r="BT92">
            <v>127367.46327264747</v>
          </cell>
          <cell r="BU92">
            <v>128145.31707340571</v>
          </cell>
          <cell r="BV92">
            <v>128936.64375075148</v>
          </cell>
          <cell r="BW92">
            <v>129741.63390507236</v>
          </cell>
          <cell r="BX92">
            <v>130551.64985446364</v>
          </cell>
          <cell r="BY92">
            <v>131348.95000024085</v>
          </cell>
        </row>
        <row r="93">
          <cell r="A93">
            <v>84</v>
          </cell>
          <cell r="B93" t="str">
            <v>Konica Minolta Part 1</v>
          </cell>
          <cell r="C93">
            <v>20</v>
          </cell>
          <cell r="D93">
            <v>2</v>
          </cell>
          <cell r="E93">
            <v>1990.6666666666667</v>
          </cell>
          <cell r="F93">
            <v>131.40589417280643</v>
          </cell>
          <cell r="G93">
            <v>261600</v>
          </cell>
          <cell r="M93">
            <v>65400</v>
          </cell>
          <cell r="N93">
            <v>66201.256112687392</v>
          </cell>
          <cell r="O93">
            <v>66614.570418257572</v>
          </cell>
          <cell r="P93">
            <v>67030.465169052186</v>
          </cell>
          <cell r="Q93">
            <v>67444.393640997689</v>
          </cell>
          <cell r="R93">
            <v>67860.878216044293</v>
          </cell>
          <cell r="S93">
            <v>68284.554040374613</v>
          </cell>
          <cell r="T93">
            <v>68710.875</v>
          </cell>
          <cell r="U93">
            <v>69130.503482022614</v>
          </cell>
          <cell r="V93">
            <v>69557.400171445406</v>
          </cell>
          <cell r="W93">
            <v>69991.667891383986</v>
          </cell>
          <cell r="X93">
            <v>70428.646874999991</v>
          </cell>
          <cell r="Y93">
            <v>70858.766069073186</v>
          </cell>
          <cell r="Z93">
            <v>71296.335175731539</v>
          </cell>
          <cell r="AA93">
            <v>71741.459588668586</v>
          </cell>
          <cell r="AB93">
            <v>72189.363046874991</v>
          </cell>
          <cell r="AC93">
            <v>72630.235220799994</v>
          </cell>
          <cell r="AD93">
            <v>73078.74355512482</v>
          </cell>
          <cell r="AE93">
            <v>73534.996078385273</v>
          </cell>
          <cell r="AF93">
            <v>73994.097123046857</v>
          </cell>
          <cell r="AG93">
            <v>74451.027616933236</v>
          </cell>
          <cell r="AH93">
            <v>74910.77976125342</v>
          </cell>
          <cell r="AI93">
            <v>75378.470236250418</v>
          </cell>
          <cell r="AJ93">
            <v>75849.080643213179</v>
          </cell>
          <cell r="AK93">
            <v>76312.30330735656</v>
          </cell>
          <cell r="AL93">
            <v>76783.549255284743</v>
          </cell>
          <cell r="AM93">
            <v>77262.931992156678</v>
          </cell>
          <cell r="AN93">
            <v>77745.307659293496</v>
          </cell>
          <cell r="AO93">
            <v>78220.110890040465</v>
          </cell>
          <cell r="AP93">
            <v>78703.137986666858</v>
          </cell>
          <cell r="AQ93">
            <v>79194.505291960595</v>
          </cell>
          <cell r="AR93">
            <v>79688.940350775825</v>
          </cell>
          <cell r="AS93">
            <v>80175.613662291478</v>
          </cell>
          <cell r="AT93">
            <v>80670.716436333518</v>
          </cell>
          <cell r="AU93">
            <v>81174.367924259597</v>
          </cell>
          <cell r="AV93">
            <v>81681.163859545224</v>
          </cell>
          <cell r="AW93">
            <v>82185.563750816189</v>
          </cell>
          <cell r="AX93">
            <v>82693.078426919936</v>
          </cell>
          <cell r="AY93">
            <v>83209.356127562089</v>
          </cell>
          <cell r="AZ93">
            <v>83728.85710479827</v>
          </cell>
          <cell r="BA93">
            <v>84240.202844586587</v>
          </cell>
          <cell r="BB93">
            <v>84760.405387592909</v>
          </cell>
          <cell r="BC93">
            <v>85289.590030751147</v>
          </cell>
          <cell r="BD93">
            <v>85822.078532418222</v>
          </cell>
          <cell r="BE93">
            <v>86346.207915701234</v>
          </cell>
          <cell r="BF93">
            <v>86879.415522282739</v>
          </cell>
          <cell r="BG93">
            <v>87421.829781519918</v>
          </cell>
          <cell r="BH93">
            <v>87967.630495728663</v>
          </cell>
          <cell r="BI93">
            <v>88504.863113593761</v>
          </cell>
          <cell r="BJ93">
            <v>89051.400910339798</v>
          </cell>
          <cell r="BK93">
            <v>89607.375526057906</v>
          </cell>
          <cell r="BL93">
            <v>90166.821258121869</v>
          </cell>
          <cell r="BM93">
            <v>90723.62202698765</v>
          </cell>
          <cell r="BN93">
            <v>91283.861168104791</v>
          </cell>
          <cell r="BO93">
            <v>91853.77370306087</v>
          </cell>
          <cell r="BP93">
            <v>92427.244372974688</v>
          </cell>
          <cell r="BQ93">
            <v>92991.712577662329</v>
          </cell>
          <cell r="BR93">
            <v>93565.9576973074</v>
          </cell>
          <cell r="BS93">
            <v>94150.118045637384</v>
          </cell>
          <cell r="BT93">
            <v>94737.925482299048</v>
          </cell>
          <cell r="BU93">
            <v>95316.505392103863</v>
          </cell>
          <cell r="BV93">
            <v>95905.106639740086</v>
          </cell>
          <cell r="BW93">
            <v>96503.870996778307</v>
          </cell>
          <cell r="BX93">
            <v>97106.373619356527</v>
          </cell>
          <cell r="BY93">
            <v>97699.418026906467</v>
          </cell>
        </row>
        <row r="94">
          <cell r="A94">
            <v>85</v>
          </cell>
          <cell r="B94" t="str">
            <v>Konica Minolta Part 2</v>
          </cell>
          <cell r="C94">
            <v>20</v>
          </cell>
          <cell r="D94">
            <v>2</v>
          </cell>
          <cell r="E94">
            <v>995.33333333333337</v>
          </cell>
          <cell r="F94">
            <v>131.40589417280643</v>
          </cell>
          <cell r="G94">
            <v>130800</v>
          </cell>
          <cell r="M94">
            <v>32700</v>
          </cell>
          <cell r="N94">
            <v>33100.628056343696</v>
          </cell>
          <cell r="O94">
            <v>33307.285209128786</v>
          </cell>
          <cell r="P94">
            <v>33515.232584526093</v>
          </cell>
          <cell r="Q94">
            <v>33722.196820498844</v>
          </cell>
          <cell r="R94">
            <v>33930.439108022147</v>
          </cell>
          <cell r="S94">
            <v>34142.277020187306</v>
          </cell>
          <cell r="T94">
            <v>34355.4375</v>
          </cell>
          <cell r="U94">
            <v>34565.251741011307</v>
          </cell>
          <cell r="V94">
            <v>34778.700085722703</v>
          </cell>
          <cell r="W94">
            <v>34995.833945691993</v>
          </cell>
          <cell r="X94">
            <v>35214.323437499996</v>
          </cell>
          <cell r="Y94">
            <v>35429.383034536593</v>
          </cell>
          <cell r="Z94">
            <v>35648.16758786577</v>
          </cell>
          <cell r="AA94">
            <v>35870.729794334293</v>
          </cell>
          <cell r="AB94">
            <v>36094.681523437495</v>
          </cell>
          <cell r="AC94">
            <v>36315.117610399997</v>
          </cell>
          <cell r="AD94">
            <v>36539.37177756241</v>
          </cell>
          <cell r="AE94">
            <v>36767.498039192636</v>
          </cell>
          <cell r="AF94">
            <v>36997.048561523428</v>
          </cell>
          <cell r="AG94">
            <v>37225.513808466618</v>
          </cell>
          <cell r="AH94">
            <v>37455.38988062671</v>
          </cell>
          <cell r="AI94">
            <v>37689.235118125209</v>
          </cell>
          <cell r="AJ94">
            <v>37924.54032160659</v>
          </cell>
          <cell r="AK94">
            <v>38156.15165367828</v>
          </cell>
          <cell r="AL94">
            <v>38391.774627642371</v>
          </cell>
          <cell r="AM94">
            <v>38631.465996078339</v>
          </cell>
          <cell r="AN94">
            <v>38872.653829646748</v>
          </cell>
          <cell r="AO94">
            <v>39110.055445020233</v>
          </cell>
          <cell r="AP94">
            <v>39351.568993333429</v>
          </cell>
          <cell r="AQ94">
            <v>39597.252645980298</v>
          </cell>
          <cell r="AR94">
            <v>39844.470175387913</v>
          </cell>
          <cell r="AS94">
            <v>40087.806831145739</v>
          </cell>
          <cell r="AT94">
            <v>40335.358218166759</v>
          </cell>
          <cell r="AU94">
            <v>40587.183962129799</v>
          </cell>
          <cell r="AV94">
            <v>40840.581929772612</v>
          </cell>
          <cell r="AW94">
            <v>41092.781875408094</v>
          </cell>
          <cell r="AX94">
            <v>41346.539213459968</v>
          </cell>
          <cell r="AY94">
            <v>41604.678063781044</v>
          </cell>
          <cell r="AZ94">
            <v>41864.428552399135</v>
          </cell>
          <cell r="BA94">
            <v>42120.101422293294</v>
          </cell>
          <cell r="BB94">
            <v>42380.202693796455</v>
          </cell>
          <cell r="BC94">
            <v>42644.795015375574</v>
          </cell>
          <cell r="BD94">
            <v>42911.039266209111</v>
          </cell>
          <cell r="BE94">
            <v>43173.103957850617</v>
          </cell>
          <cell r="BF94">
            <v>43439.70776114137</v>
          </cell>
          <cell r="BG94">
            <v>43710.914890759959</v>
          </cell>
          <cell r="BH94">
            <v>43983.815247864331</v>
          </cell>
          <cell r="BI94">
            <v>44252.431556796881</v>
          </cell>
          <cell r="BJ94">
            <v>44525.700455169899</v>
          </cell>
          <cell r="BK94">
            <v>44803.687763028953</v>
          </cell>
          <cell r="BL94">
            <v>45083.410629060934</v>
          </cell>
          <cell r="BM94">
            <v>45361.811013493825</v>
          </cell>
          <cell r="BN94">
            <v>45641.930584052396</v>
          </cell>
          <cell r="BO94">
            <v>45926.886851530435</v>
          </cell>
          <cell r="BP94">
            <v>46213.622186487344</v>
          </cell>
          <cell r="BQ94">
            <v>46495.856288831164</v>
          </cell>
          <cell r="BR94">
            <v>46782.9788486537</v>
          </cell>
          <cell r="BS94">
            <v>47075.059022818692</v>
          </cell>
          <cell r="BT94">
            <v>47368.962741149524</v>
          </cell>
          <cell r="BU94">
            <v>47658.252696051932</v>
          </cell>
          <cell r="BV94">
            <v>47952.553319870043</v>
          </cell>
          <cell r="BW94">
            <v>48251.935498389154</v>
          </cell>
          <cell r="BX94">
            <v>48553.186809678264</v>
          </cell>
          <cell r="BY94">
            <v>48849.709013453234</v>
          </cell>
        </row>
        <row r="95">
          <cell r="A95">
            <v>86</v>
          </cell>
          <cell r="B95" t="str">
            <v>OCP Repartition</v>
          </cell>
          <cell r="C95">
            <v>20</v>
          </cell>
          <cell r="D95">
            <v>2</v>
          </cell>
          <cell r="E95">
            <v>4809</v>
          </cell>
          <cell r="F95">
            <v>71.218964441671872</v>
          </cell>
          <cell r="G95">
            <v>342500</v>
          </cell>
          <cell r="M95">
            <v>85625</v>
          </cell>
          <cell r="N95">
            <v>86674.0451781171</v>
          </cell>
          <cell r="O95">
            <v>87215.177248674372</v>
          </cell>
          <cell r="P95">
            <v>87759.687769114578</v>
          </cell>
          <cell r="Q95">
            <v>88301.623937468306</v>
          </cell>
          <cell r="R95">
            <v>88846.906685761365</v>
          </cell>
          <cell r="S95">
            <v>89401.604582677013</v>
          </cell>
          <cell r="T95">
            <v>89959.765625</v>
          </cell>
          <cell r="U95">
            <v>90509.164535905002</v>
          </cell>
          <cell r="V95">
            <v>91068.079352905392</v>
          </cell>
          <cell r="W95">
            <v>91636.644697243944</v>
          </cell>
          <cell r="X95">
            <v>92208.759765624985</v>
          </cell>
          <cell r="Y95">
            <v>92771.893649302627</v>
          </cell>
          <cell r="Z95">
            <v>93344.781336728018</v>
          </cell>
          <cell r="AA95">
            <v>93927.560814675031</v>
          </cell>
          <cell r="AB95">
            <v>94513.97875976561</v>
          </cell>
          <cell r="AC95">
            <v>95091.190990535164</v>
          </cell>
          <cell r="AD95">
            <v>95678.400870146215</v>
          </cell>
          <cell r="AE95">
            <v>96275.74983504189</v>
          </cell>
          <cell r="AF95">
            <v>96876.828228759739</v>
          </cell>
          <cell r="AG95">
            <v>97475.064827215727</v>
          </cell>
          <cell r="AH95">
            <v>98076.995673659389</v>
          </cell>
          <cell r="AI95">
            <v>98689.319785610729</v>
          </cell>
          <cell r="AJ95">
            <v>99305.466820720612</v>
          </cell>
          <cell r="AK95">
            <v>99911.941447896112</v>
          </cell>
          <cell r="AL95">
            <v>100528.92056550086</v>
          </cell>
          <cell r="AM95">
            <v>101156.552780251</v>
          </cell>
          <cell r="AN95">
            <v>101788.10349123861</v>
          </cell>
          <cell r="AO95">
            <v>102409.73998409351</v>
          </cell>
          <cell r="AP95">
            <v>103042.14357963837</v>
          </cell>
          <cell r="AQ95">
            <v>103685.46659975727</v>
          </cell>
          <cell r="AR95">
            <v>104332.80607851957</v>
          </cell>
          <cell r="AS95">
            <v>104969.98348369583</v>
          </cell>
          <cell r="AT95">
            <v>105618.19716912931</v>
          </cell>
          <cell r="AU95">
            <v>106277.60326475119</v>
          </cell>
          <cell r="AV95">
            <v>106941.12623048257</v>
          </cell>
          <cell r="AW95">
            <v>107601.51217375589</v>
          </cell>
          <cell r="AX95">
            <v>108265.97615145289</v>
          </cell>
          <cell r="AY95">
            <v>108941.91312572637</v>
          </cell>
          <cell r="AZ95">
            <v>109622.07017734484</v>
          </cell>
          <cell r="BA95">
            <v>110291.54997809979</v>
          </cell>
          <cell r="BB95">
            <v>110972.6255552392</v>
          </cell>
          <cell r="BC95">
            <v>111665.46095386952</v>
          </cell>
          <cell r="BD95">
            <v>112362.62193177846</v>
          </cell>
          <cell r="BE95">
            <v>113048.83872755227</v>
          </cell>
          <cell r="BF95">
            <v>113746.94119412017</v>
          </cell>
          <cell r="BG95">
            <v>114457.09747771625</v>
          </cell>
          <cell r="BH95">
            <v>115171.68748007288</v>
          </cell>
          <cell r="BI95">
            <v>115875.05969574106</v>
          </cell>
          <cell r="BJ95">
            <v>116590.61472397318</v>
          </cell>
          <cell r="BK95">
            <v>117318.52491465914</v>
          </cell>
          <cell r="BL95">
            <v>118050.9796670747</v>
          </cell>
          <cell r="BM95">
            <v>118779.97149940087</v>
          </cell>
          <cell r="BN95">
            <v>119513.46502322589</v>
          </cell>
          <cell r="BO95">
            <v>120259.62344533009</v>
          </cell>
          <cell r="BP95">
            <v>121010.44035834799</v>
          </cell>
          <cell r="BQ95">
            <v>121749.47078688588</v>
          </cell>
          <cell r="BR95">
            <v>122501.30164880652</v>
          </cell>
          <cell r="BS95">
            <v>123266.11403146331</v>
          </cell>
          <cell r="BT95">
            <v>124035.70136730667</v>
          </cell>
          <cell r="BU95">
            <v>124793.20755655802</v>
          </cell>
          <cell r="BV95">
            <v>125563.83419002668</v>
          </cell>
          <cell r="BW95">
            <v>126347.76688224988</v>
          </cell>
          <cell r="BX95">
            <v>127136.59390148934</v>
          </cell>
          <cell r="BY95">
            <v>127913.03774547197</v>
          </cell>
        </row>
        <row r="96">
          <cell r="A96">
            <v>87</v>
          </cell>
          <cell r="B96" t="str">
            <v>Tekelec Temex</v>
          </cell>
          <cell r="C96">
            <v>21</v>
          </cell>
          <cell r="D96">
            <v>2</v>
          </cell>
          <cell r="E96">
            <v>1995</v>
          </cell>
          <cell r="F96">
            <v>107.4967418546366</v>
          </cell>
          <cell r="G96">
            <v>214500</v>
          </cell>
          <cell r="M96">
            <v>53625</v>
          </cell>
          <cell r="N96">
            <v>54281.993257536109</v>
          </cell>
          <cell r="O96">
            <v>54620.89202873184</v>
          </cell>
          <cell r="P96">
            <v>54961.906646642557</v>
          </cell>
          <cell r="Q96">
            <v>55301.309006093288</v>
          </cell>
          <cell r="R96">
            <v>55642.807252834486</v>
          </cell>
          <cell r="S96">
            <v>55990.201994114504</v>
          </cell>
          <cell r="T96">
            <v>56339.765624999993</v>
          </cell>
          <cell r="U96">
            <v>56683.841731245615</v>
          </cell>
          <cell r="V96">
            <v>57033.877434155344</v>
          </cell>
          <cell r="W96">
            <v>57389.95704396737</v>
          </cell>
          <cell r="X96">
            <v>57748.259765624993</v>
          </cell>
          <cell r="Y96">
            <v>58100.937774526748</v>
          </cell>
          <cell r="Z96">
            <v>58459.724370009229</v>
          </cell>
          <cell r="AA96">
            <v>58824.705970066556</v>
          </cell>
          <cell r="AB96">
            <v>59191.966259765613</v>
          </cell>
          <cell r="AC96">
            <v>59553.461218889912</v>
          </cell>
          <cell r="AD96">
            <v>59921.217479259452</v>
          </cell>
          <cell r="AE96">
            <v>60295.323619318202</v>
          </cell>
          <cell r="AF96">
            <v>60671.765416259746</v>
          </cell>
          <cell r="AG96">
            <v>61046.427461132189</v>
          </cell>
          <cell r="AH96">
            <v>61423.403129926824</v>
          </cell>
          <cell r="AI96">
            <v>61806.887865732853</v>
          </cell>
          <cell r="AJ96">
            <v>62192.766811808964</v>
          </cell>
          <cell r="AK96">
            <v>62572.588147660485</v>
          </cell>
          <cell r="AL96">
            <v>62958.988208174989</v>
          </cell>
          <cell r="AM96">
            <v>63352.060062376178</v>
          </cell>
          <cell r="AN96">
            <v>63747.585982104181</v>
          </cell>
          <cell r="AO96">
            <v>64136.902851351988</v>
          </cell>
          <cell r="AP96">
            <v>64532.962913379364</v>
          </cell>
          <cell r="AQ96">
            <v>64935.861563935578</v>
          </cell>
          <cell r="AR96">
            <v>65341.275631656783</v>
          </cell>
          <cell r="AS96">
            <v>65740.325422635782</v>
          </cell>
          <cell r="AT96">
            <v>66146.286986213832</v>
          </cell>
          <cell r="AU96">
            <v>66559.25810303395</v>
          </cell>
          <cell r="AV96">
            <v>66974.807522448202</v>
          </cell>
          <cell r="AW96">
            <v>67388.392295680707</v>
          </cell>
          <cell r="AX96">
            <v>67804.531049596044</v>
          </cell>
          <cell r="AY96">
            <v>68227.855081659291</v>
          </cell>
          <cell r="AZ96">
            <v>68653.822052672898</v>
          </cell>
          <cell r="BA96">
            <v>69073.102103072713</v>
          </cell>
          <cell r="BB96">
            <v>69499.644325835936</v>
          </cell>
          <cell r="BC96">
            <v>69933.551458700764</v>
          </cell>
          <cell r="BD96">
            <v>70370.167603989714</v>
          </cell>
          <cell r="BE96">
            <v>70799.929655649525</v>
          </cell>
          <cell r="BF96">
            <v>71237.135433981835</v>
          </cell>
          <cell r="BG96">
            <v>71681.890245168281</v>
          </cell>
          <cell r="BH96">
            <v>72129.421794089445</v>
          </cell>
          <cell r="BI96">
            <v>72569.927897040747</v>
          </cell>
          <cell r="BJ96">
            <v>73018.063819831368</v>
          </cell>
          <cell r="BK96">
            <v>73473.937501297478</v>
          </cell>
          <cell r="BL96">
            <v>73932.657338941674</v>
          </cell>
          <cell r="BM96">
            <v>74389.208428091937</v>
          </cell>
          <cell r="BN96">
            <v>74848.578824764831</v>
          </cell>
          <cell r="BO96">
            <v>75315.880960651979</v>
          </cell>
          <cell r="BP96">
            <v>75786.100603987274</v>
          </cell>
          <cell r="BQ96">
            <v>76248.938638794221</v>
          </cell>
          <cell r="BR96">
            <v>76719.793295383934</v>
          </cell>
          <cell r="BS96">
            <v>77198.777984668268</v>
          </cell>
          <cell r="BT96">
            <v>77680.753119086949</v>
          </cell>
          <cell r="BU96">
            <v>78155.162104764066</v>
          </cell>
          <cell r="BV96">
            <v>78637.788127768537</v>
          </cell>
          <cell r="BW96">
            <v>79128.74743428496</v>
          </cell>
          <cell r="BX96">
            <v>79622.771947064117</v>
          </cell>
          <cell r="BY96">
            <v>80109.041157383166</v>
          </cell>
        </row>
        <row r="97">
          <cell r="A97">
            <v>88</v>
          </cell>
          <cell r="B97" t="str">
            <v>Princetown Softech</v>
          </cell>
          <cell r="C97">
            <v>21</v>
          </cell>
          <cell r="D97">
            <v>2</v>
          </cell>
          <cell r="E97">
            <v>395</v>
          </cell>
          <cell r="F97">
            <v>135.99493670886076</v>
          </cell>
          <cell r="G97">
            <v>53700</v>
          </cell>
          <cell r="M97">
            <v>13425</v>
          </cell>
          <cell r="N97">
            <v>13589.478032306244</v>
          </cell>
          <cell r="O97">
            <v>13674.32122117902</v>
          </cell>
          <cell r="P97">
            <v>13759.694111537088</v>
          </cell>
          <cell r="Q97">
            <v>13844.663373553425</v>
          </cell>
          <cell r="R97">
            <v>13930.157340220103</v>
          </cell>
          <cell r="S97">
            <v>14017.127492232863</v>
          </cell>
          <cell r="T97">
            <v>14104.640624999998</v>
          </cell>
          <cell r="U97">
            <v>14190.779957892259</v>
          </cell>
          <cell r="V97">
            <v>14278.411273725604</v>
          </cell>
          <cell r="W97">
            <v>14367.555679538684</v>
          </cell>
          <cell r="X97">
            <v>14457.256640624999</v>
          </cell>
          <cell r="Y97">
            <v>14545.549456839564</v>
          </cell>
          <cell r="Z97">
            <v>14635.371555568743</v>
          </cell>
          <cell r="AA97">
            <v>14726.744571527151</v>
          </cell>
          <cell r="AB97">
            <v>14818.688056640622</v>
          </cell>
          <cell r="AC97">
            <v>14909.18819326055</v>
          </cell>
          <cell r="AD97">
            <v>15001.255844457961</v>
          </cell>
          <cell r="AE97">
            <v>15094.913185815327</v>
          </cell>
          <cell r="AF97">
            <v>15189.155258056637</v>
          </cell>
          <cell r="AG97">
            <v>15282.951769989737</v>
          </cell>
          <cell r="AH97">
            <v>15377.327496862799</v>
          </cell>
          <cell r="AI97">
            <v>15473.332766386267</v>
          </cell>
          <cell r="AJ97">
            <v>15569.937425613714</v>
          </cell>
          <cell r="AK97">
            <v>15665.025564239479</v>
          </cell>
          <cell r="AL97">
            <v>15761.760684284369</v>
          </cell>
          <cell r="AM97">
            <v>15860.166085545925</v>
          </cell>
          <cell r="AN97">
            <v>15959.185861254055</v>
          </cell>
          <cell r="AO97">
            <v>16056.651203345464</v>
          </cell>
          <cell r="AP97">
            <v>16155.804701391477</v>
          </cell>
          <cell r="AQ97">
            <v>16256.67023768457</v>
          </cell>
          <cell r="AR97">
            <v>16358.165507785405</v>
          </cell>
          <cell r="AS97">
            <v>16458.067483429099</v>
          </cell>
          <cell r="AT97">
            <v>16559.699818926259</v>
          </cell>
          <cell r="AU97">
            <v>16663.086993626683</v>
          </cell>
          <cell r="AV97">
            <v>16767.119645480037</v>
          </cell>
          <cell r="AW97">
            <v>16870.660448848736</v>
          </cell>
          <cell r="AX97">
            <v>16974.840640388378</v>
          </cell>
          <cell r="AY97">
            <v>17080.819663800019</v>
          </cell>
          <cell r="AZ97">
            <v>17187.460346053773</v>
          </cell>
          <cell r="BA97">
            <v>17292.426960069952</v>
          </cell>
          <cell r="BB97">
            <v>17399.211656398085</v>
          </cell>
          <cell r="BC97">
            <v>17507.840155395017</v>
          </cell>
          <cell r="BD97">
            <v>17617.146854705119</v>
          </cell>
          <cell r="BE97">
            <v>17724.737634071698</v>
          </cell>
          <cell r="BF97">
            <v>17834.191947808038</v>
          </cell>
          <cell r="BG97">
            <v>17945.536159279891</v>
          </cell>
          <cell r="BH97">
            <v>18057.575526072742</v>
          </cell>
          <cell r="BI97">
            <v>18167.856074923489</v>
          </cell>
          <cell r="BJ97">
            <v>18280.046746503238</v>
          </cell>
          <cell r="BK97">
            <v>18394.174563261888</v>
          </cell>
          <cell r="BL97">
            <v>18509.014914224557</v>
          </cell>
          <cell r="BM97">
            <v>18623.31231976008</v>
          </cell>
          <cell r="BN97">
            <v>18738.315537948118</v>
          </cell>
          <cell r="BO97">
            <v>18855.304464275112</v>
          </cell>
          <cell r="BP97">
            <v>18973.023787571641</v>
          </cell>
          <cell r="BQ97">
            <v>19088.89512775408</v>
          </cell>
          <cell r="BR97">
            <v>19206.773426396816</v>
          </cell>
          <cell r="BS97">
            <v>19326.687075881986</v>
          </cell>
          <cell r="BT97">
            <v>19447.349382260931</v>
          </cell>
          <cell r="BU97">
            <v>19566.117505947928</v>
          </cell>
          <cell r="BV97">
            <v>19686.942762056737</v>
          </cell>
          <cell r="BW97">
            <v>19809.854252779031</v>
          </cell>
          <cell r="BX97">
            <v>19933.533116817453</v>
          </cell>
          <cell r="BY97">
            <v>20055.270443596626</v>
          </cell>
        </row>
        <row r="98">
          <cell r="A98">
            <v>89</v>
          </cell>
          <cell r="B98" t="str">
            <v>TD&amp;SI</v>
          </cell>
          <cell r="C98">
            <v>21</v>
          </cell>
          <cell r="D98">
            <v>2</v>
          </cell>
          <cell r="E98">
            <v>485</v>
          </cell>
          <cell r="F98">
            <v>116.55257731958763</v>
          </cell>
          <cell r="G98">
            <v>56500</v>
          </cell>
          <cell r="M98">
            <v>14125</v>
          </cell>
          <cell r="N98">
            <v>14298.054168068953</v>
          </cell>
          <cell r="O98">
            <v>14387.321210365262</v>
          </cell>
          <cell r="P98">
            <v>14477.145573591164</v>
          </cell>
          <cell r="Q98">
            <v>14566.545262677253</v>
          </cell>
          <cell r="R98">
            <v>14656.497015315377</v>
          </cell>
          <cell r="S98">
            <v>14748.001923857668</v>
          </cell>
          <cell r="T98">
            <v>14840.078124999998</v>
          </cell>
          <cell r="U98">
            <v>14930.708894244182</v>
          </cell>
          <cell r="V98">
            <v>15022.90944069826</v>
          </cell>
          <cell r="W98">
            <v>15116.701971954109</v>
          </cell>
          <cell r="X98">
            <v>15211.080078124998</v>
          </cell>
          <cell r="Y98">
            <v>15303.976616600286</v>
          </cell>
          <cell r="Z98">
            <v>15398.482176715717</v>
          </cell>
          <cell r="AA98">
            <v>15494.619521252962</v>
          </cell>
          <cell r="AB98">
            <v>15591.357080078122</v>
          </cell>
          <cell r="AC98">
            <v>15686.576032015291</v>
          </cell>
          <cell r="AD98">
            <v>15783.444231133608</v>
          </cell>
          <cell r="AE98">
            <v>15881.985009284281</v>
          </cell>
          <cell r="AF98">
            <v>15981.141007080074</v>
          </cell>
          <cell r="AG98">
            <v>16079.828212372813</v>
          </cell>
          <cell r="AH98">
            <v>16179.124833756949</v>
          </cell>
          <cell r="AI98">
            <v>16280.135964633595</v>
          </cell>
          <cell r="AJ98">
            <v>16381.777738308656</v>
          </cell>
          <cell r="AK98">
            <v>16481.823917682133</v>
          </cell>
          <cell r="AL98">
            <v>16583.602954600872</v>
          </cell>
          <cell r="AM98">
            <v>16687.139363749437</v>
          </cell>
          <cell r="AN98">
            <v>16791.322181766369</v>
          </cell>
          <cell r="AO98">
            <v>16893.869515624185</v>
          </cell>
          <cell r="AP98">
            <v>16998.193028465892</v>
          </cell>
          <cell r="AQ98">
            <v>17104.317847843169</v>
          </cell>
          <cell r="AR98">
            <v>17211.105236310526</v>
          </cell>
          <cell r="AS98">
            <v>17316.216253514787</v>
          </cell>
          <cell r="AT98">
            <v>17423.147854177536</v>
          </cell>
          <cell r="AU98">
            <v>17531.925794039245</v>
          </cell>
          <cell r="AV98">
            <v>17641.38286721829</v>
          </cell>
          <cell r="AW98">
            <v>17750.322446181632</v>
          </cell>
          <cell r="AX98">
            <v>17859.934751991499</v>
          </cell>
          <cell r="AY98">
            <v>17971.439683513985</v>
          </cell>
          <cell r="AZ98">
            <v>18083.640773780971</v>
          </cell>
          <cell r="BA98">
            <v>18194.08050733617</v>
          </cell>
          <cell r="BB98">
            <v>18306.433120791284</v>
          </cell>
          <cell r="BC98">
            <v>18420.725675601836</v>
          </cell>
          <cell r="BD98">
            <v>18535.731793125495</v>
          </cell>
          <cell r="BE98">
            <v>18648.932520019571</v>
          </cell>
          <cell r="BF98">
            <v>18764.093948811063</v>
          </cell>
          <cell r="BG98">
            <v>18881.243817491879</v>
          </cell>
          <cell r="BH98">
            <v>18999.125087953631</v>
          </cell>
          <cell r="BI98">
            <v>19115.155833020057</v>
          </cell>
          <cell r="BJ98">
            <v>19233.19629753134</v>
          </cell>
          <cell r="BK98">
            <v>19353.274912929173</v>
          </cell>
          <cell r="BL98">
            <v>19474.103215152467</v>
          </cell>
          <cell r="BM98">
            <v>19594.360261944963</v>
          </cell>
          <cell r="BN98">
            <v>19715.359923539454</v>
          </cell>
          <cell r="BO98">
            <v>19838.448831127444</v>
          </cell>
          <cell r="BP98">
            <v>19962.306219698279</v>
          </cell>
          <cell r="BQ98">
            <v>20084.219268493584</v>
          </cell>
          <cell r="BR98">
            <v>20208.243921627934</v>
          </cell>
          <cell r="BS98">
            <v>20334.410051905626</v>
          </cell>
          <cell r="BT98">
            <v>20461.363875190735</v>
          </cell>
          <cell r="BU98">
            <v>20586.32475020592</v>
          </cell>
          <cell r="BV98">
            <v>20713.450019668635</v>
          </cell>
          <cell r="BW98">
            <v>20842.770303203266</v>
          </cell>
          <cell r="BX98">
            <v>20972.897972070503</v>
          </cell>
          <cell r="BY98">
            <v>21100.982868961069</v>
          </cell>
        </row>
        <row r="99">
          <cell r="A99">
            <v>90</v>
          </cell>
          <cell r="B99" t="str">
            <v>SEALPAC</v>
          </cell>
          <cell r="C99">
            <v>21</v>
          </cell>
          <cell r="D99">
            <v>2</v>
          </cell>
          <cell r="E99">
            <v>280</v>
          </cell>
          <cell r="F99">
            <v>142.02500000000001</v>
          </cell>
          <cell r="G99">
            <v>39800</v>
          </cell>
          <cell r="M99">
            <v>9950</v>
          </cell>
          <cell r="N99">
            <v>10071.903644055652</v>
          </cell>
          <cell r="O99">
            <v>10134.785560575883</v>
          </cell>
          <cell r="P99">
            <v>10198.060067768643</v>
          </cell>
          <cell r="Q99">
            <v>10261.035423974419</v>
          </cell>
          <cell r="R99">
            <v>10324.3996674257</v>
          </cell>
          <cell r="S99">
            <v>10388.857992381154</v>
          </cell>
          <cell r="T99">
            <v>10453.71875</v>
          </cell>
          <cell r="U99">
            <v>10517.561309573777</v>
          </cell>
          <cell r="V99">
            <v>10582.509659111342</v>
          </cell>
          <cell r="W99">
            <v>10648.579442190683</v>
          </cell>
          <cell r="X99">
            <v>10715.061718749999</v>
          </cell>
          <cell r="Y99">
            <v>10780.500342313122</v>
          </cell>
          <cell r="Z99">
            <v>10847.072400589124</v>
          </cell>
          <cell r="AA99">
            <v>10914.79392824545</v>
          </cell>
          <cell r="AB99">
            <v>10982.938261718748</v>
          </cell>
          <cell r="AC99">
            <v>11050.012850870948</v>
          </cell>
          <cell r="AD99">
            <v>11118.249210603852</v>
          </cell>
          <cell r="AE99">
            <v>11187.663776451582</v>
          </cell>
          <cell r="AF99">
            <v>11257.511718261716</v>
          </cell>
          <cell r="AG99">
            <v>11327.029431016601</v>
          </cell>
          <cell r="AH99">
            <v>11396.976431566842</v>
          </cell>
          <cell r="AI99">
            <v>11468.131175087028</v>
          </cell>
          <cell r="AJ99">
            <v>11539.730159020964</v>
          </cell>
          <cell r="AK99">
            <v>11610.205166792017</v>
          </cell>
          <cell r="AL99">
            <v>11681.900842356012</v>
          </cell>
          <cell r="AM99">
            <v>11754.834454464204</v>
          </cell>
          <cell r="AN99">
            <v>11828.223412996487</v>
          </cell>
          <cell r="AO99">
            <v>11900.460295961815</v>
          </cell>
          <cell r="AP99">
            <v>11973.948363414911</v>
          </cell>
          <cell r="AQ99">
            <v>12048.705315825808</v>
          </cell>
          <cell r="AR99">
            <v>12123.928998321398</v>
          </cell>
          <cell r="AS99">
            <v>12197.971803360859</v>
          </cell>
          <cell r="AT99">
            <v>12273.297072500282</v>
          </cell>
          <cell r="AU99">
            <v>12349.922948721451</v>
          </cell>
          <cell r="AV99">
            <v>12427.027223279432</v>
          </cell>
          <cell r="AW99">
            <v>12503.766962089006</v>
          </cell>
          <cell r="AX99">
            <v>12580.980586358613</v>
          </cell>
          <cell r="AY99">
            <v>12659.527423077108</v>
          </cell>
          <cell r="AZ99">
            <v>12738.56465126518</v>
          </cell>
          <cell r="BA99">
            <v>12816.361136141231</v>
          </cell>
          <cell r="BB99">
            <v>12895.505101017576</v>
          </cell>
          <cell r="BC99">
            <v>12976.015608654036</v>
          </cell>
          <cell r="BD99">
            <v>13057.02876754681</v>
          </cell>
          <cell r="BE99">
            <v>13136.77016454476</v>
          </cell>
          <cell r="BF99">
            <v>13217.892728543016</v>
          </cell>
          <cell r="BG99">
            <v>13300.415998870385</v>
          </cell>
          <cell r="BH99">
            <v>13383.454486735478</v>
          </cell>
          <cell r="BI99">
            <v>13465.189418658378</v>
          </cell>
          <cell r="BJ99">
            <v>13548.340046756592</v>
          </cell>
          <cell r="BK99">
            <v>13632.926398842143</v>
          </cell>
          <cell r="BL99">
            <v>13718.040848903862</v>
          </cell>
          <cell r="BM99">
            <v>13802.752892485123</v>
          </cell>
          <cell r="BN99">
            <v>13887.988052333987</v>
          </cell>
          <cell r="BO99">
            <v>13974.694928829598</v>
          </cell>
          <cell r="BP99">
            <v>14061.943142371532</v>
          </cell>
          <cell r="BQ99">
            <v>14147.82171479725</v>
          </cell>
          <cell r="BR99">
            <v>14235.187753642334</v>
          </cell>
          <cell r="BS99">
            <v>14324.062302050335</v>
          </cell>
          <cell r="BT99">
            <v>14413.491720930819</v>
          </cell>
          <cell r="BU99">
            <v>14501.517257667179</v>
          </cell>
          <cell r="BV99">
            <v>14591.067447483392</v>
          </cell>
          <cell r="BW99">
            <v>14682.163859601591</v>
          </cell>
          <cell r="BX99">
            <v>14773.82901395409</v>
          </cell>
          <cell r="BY99">
            <v>14864.05518910886</v>
          </cell>
        </row>
        <row r="100">
          <cell r="A100">
            <v>91</v>
          </cell>
          <cell r="B100" t="str">
            <v>OAKLEY Europe</v>
          </cell>
          <cell r="C100">
            <v>21</v>
          </cell>
          <cell r="D100">
            <v>2</v>
          </cell>
          <cell r="E100">
            <v>1850</v>
          </cell>
          <cell r="F100">
            <v>67.697297297297297</v>
          </cell>
          <cell r="G100">
            <v>125200</v>
          </cell>
          <cell r="M100">
            <v>31300</v>
          </cell>
          <cell r="N100">
            <v>31683.475784818282</v>
          </cell>
          <cell r="O100">
            <v>31881.285230756297</v>
          </cell>
          <cell r="P100">
            <v>32080.329660417941</v>
          </cell>
          <cell r="Q100">
            <v>32278.433042251188</v>
          </cell>
          <cell r="R100">
            <v>32477.759757831598</v>
          </cell>
          <cell r="S100">
            <v>32680.528156937697</v>
          </cell>
          <cell r="T100">
            <v>32884.5625</v>
          </cell>
          <cell r="U100">
            <v>33085.393868307459</v>
          </cell>
          <cell r="V100">
            <v>33289.703751777386</v>
          </cell>
          <cell r="W100">
            <v>33497.541360861142</v>
          </cell>
          <cell r="X100">
            <v>33706.676562499997</v>
          </cell>
          <cell r="Y100">
            <v>33912.528715015149</v>
          </cell>
          <cell r="Z100">
            <v>34121.946345571821</v>
          </cell>
          <cell r="AA100">
            <v>34334.979894882672</v>
          </cell>
          <cell r="AB100">
            <v>34549.343476562492</v>
          </cell>
          <cell r="AC100">
            <v>34760.341932890522</v>
          </cell>
          <cell r="AD100">
            <v>34974.995004211109</v>
          </cell>
          <cell r="AE100">
            <v>35193.354392254725</v>
          </cell>
          <cell r="AF100">
            <v>35413.07706347655</v>
          </cell>
          <cell r="AG100">
            <v>35631.760923700465</v>
          </cell>
          <cell r="AH100">
            <v>35851.795206838411</v>
          </cell>
          <cell r="AI100">
            <v>36075.62872163055</v>
          </cell>
          <cell r="AJ100">
            <v>36300.859696216699</v>
          </cell>
          <cell r="AK100">
            <v>36522.554946792974</v>
          </cell>
          <cell r="AL100">
            <v>36748.090087009368</v>
          </cell>
          <cell r="AM100">
            <v>36977.51943967132</v>
          </cell>
          <cell r="AN100">
            <v>37208.381188622116</v>
          </cell>
          <cell r="AO100">
            <v>37435.618820462791</v>
          </cell>
          <cell r="AP100">
            <v>37666.792339184598</v>
          </cell>
          <cell r="AQ100">
            <v>37901.957425663095</v>
          </cell>
          <cell r="AR100">
            <v>38138.590718337669</v>
          </cell>
          <cell r="AS100">
            <v>38371.509290974362</v>
          </cell>
          <cell r="AT100">
            <v>38608.462147664206</v>
          </cell>
          <cell r="AU100">
            <v>38849.506361304666</v>
          </cell>
          <cell r="AV100">
            <v>39092.055486296107</v>
          </cell>
          <cell r="AW100">
            <v>39333.457880742302</v>
          </cell>
          <cell r="AX100">
            <v>39576.350990253726</v>
          </cell>
          <cell r="AY100">
            <v>39823.438024353112</v>
          </cell>
          <cell r="AZ100">
            <v>40072.067696944738</v>
          </cell>
          <cell r="BA100">
            <v>40316.794327760857</v>
          </cell>
          <cell r="BB100">
            <v>40565.759765010065</v>
          </cell>
          <cell r="BC100">
            <v>40819.023974961943</v>
          </cell>
          <cell r="BD100">
            <v>41073.869389368359</v>
          </cell>
          <cell r="BE100">
            <v>41324.714185954872</v>
          </cell>
          <cell r="BF100">
            <v>41579.903759135319</v>
          </cell>
          <cell r="BG100">
            <v>41839.499574335983</v>
          </cell>
          <cell r="BH100">
            <v>42100.716124102553</v>
          </cell>
          <cell r="BI100">
            <v>42357.832040603738</v>
          </cell>
          <cell r="BJ100">
            <v>42619.401353113695</v>
          </cell>
          <cell r="BK100">
            <v>42885.487063694382</v>
          </cell>
          <cell r="BL100">
            <v>43153.234027205115</v>
          </cell>
          <cell r="BM100">
            <v>43419.715129124059</v>
          </cell>
          <cell r="BN100">
            <v>43687.841812869723</v>
          </cell>
          <cell r="BO100">
            <v>43960.598117825772</v>
          </cell>
          <cell r="BP100">
            <v>44235.057322234068</v>
          </cell>
          <cell r="BQ100">
            <v>44505.20800735215</v>
          </cell>
          <cell r="BR100">
            <v>44780.037858191463</v>
          </cell>
          <cell r="BS100">
            <v>45059.613070771404</v>
          </cell>
          <cell r="BT100">
            <v>45340.933755289916</v>
          </cell>
          <cell r="BU100">
            <v>45617.838207535948</v>
          </cell>
          <cell r="BV100">
            <v>45899.538804646247</v>
          </cell>
          <cell r="BW100">
            <v>46186.103397540683</v>
          </cell>
          <cell r="BX100">
            <v>46474.457099172163</v>
          </cell>
          <cell r="BY100">
            <v>46758.284162724354</v>
          </cell>
        </row>
        <row r="101">
          <cell r="A101">
            <v>92</v>
          </cell>
          <cell r="B101" t="str">
            <v>Alpheios</v>
          </cell>
          <cell r="C101">
            <v>21</v>
          </cell>
          <cell r="D101">
            <v>2</v>
          </cell>
          <cell r="E101">
            <v>3136</v>
          </cell>
          <cell r="F101">
            <v>64.852359693877546</v>
          </cell>
          <cell r="G101">
            <v>203400</v>
          </cell>
          <cell r="M101">
            <v>50850</v>
          </cell>
          <cell r="N101">
            <v>51472.995005048229</v>
          </cell>
          <cell r="O101">
            <v>51794.356357314944</v>
          </cell>
          <cell r="P101">
            <v>52117.724064928188</v>
          </cell>
          <cell r="Q101">
            <v>52439.562945638114</v>
          </cell>
          <cell r="R101">
            <v>52763.389255135364</v>
          </cell>
          <cell r="S101">
            <v>53092.806925887598</v>
          </cell>
          <cell r="T101">
            <v>53424.281249999993</v>
          </cell>
          <cell r="U101">
            <v>53750.552019279057</v>
          </cell>
          <cell r="V101">
            <v>54082.473986513738</v>
          </cell>
          <cell r="W101">
            <v>54420.127099034791</v>
          </cell>
          <cell r="X101">
            <v>54759.888281249994</v>
          </cell>
          <cell r="Y101">
            <v>55094.315819761032</v>
          </cell>
          <cell r="Z101">
            <v>55434.535836176583</v>
          </cell>
          <cell r="AA101">
            <v>55780.630276510659</v>
          </cell>
          <cell r="AB101">
            <v>56128.885488281237</v>
          </cell>
          <cell r="AC101">
            <v>56471.673715255049</v>
          </cell>
          <cell r="AD101">
            <v>56820.399232080992</v>
          </cell>
          <cell r="AE101">
            <v>57175.146033423414</v>
          </cell>
          <cell r="AF101">
            <v>57532.107625488265</v>
          </cell>
          <cell r="AG101">
            <v>57887.381564542127</v>
          </cell>
          <cell r="AH101">
            <v>58244.849401525018</v>
          </cell>
          <cell r="AI101">
            <v>58608.489472680943</v>
          </cell>
          <cell r="AJ101">
            <v>58974.399857911158</v>
          </cell>
          <cell r="AK101">
            <v>59334.566103655678</v>
          </cell>
          <cell r="AL101">
            <v>59700.970636563135</v>
          </cell>
          <cell r="AM101">
            <v>60073.701709497975</v>
          </cell>
          <cell r="AN101">
            <v>60448.759854358934</v>
          </cell>
          <cell r="AO101">
            <v>60817.930256247062</v>
          </cell>
          <cell r="AP101">
            <v>61193.494902477214</v>
          </cell>
          <cell r="AQ101">
            <v>61575.544252235413</v>
          </cell>
          <cell r="AR101">
            <v>61959.978850717904</v>
          </cell>
          <cell r="AS101">
            <v>62338.378512653238</v>
          </cell>
          <cell r="AT101">
            <v>62723.332275039131</v>
          </cell>
          <cell r="AU101">
            <v>63114.932858541288</v>
          </cell>
          <cell r="AV101">
            <v>63508.978321985844</v>
          </cell>
          <cell r="AW101">
            <v>63901.160806253865</v>
          </cell>
          <cell r="AX101">
            <v>64295.765107169391</v>
          </cell>
          <cell r="AY101">
            <v>64697.182860650348</v>
          </cell>
          <cell r="AZ101">
            <v>65101.106785611504</v>
          </cell>
          <cell r="BA101">
            <v>65498.689826410213</v>
          </cell>
          <cell r="BB101">
            <v>65903.159234848616</v>
          </cell>
          <cell r="BC101">
            <v>66314.612432166599</v>
          </cell>
          <cell r="BD101">
            <v>66728.634455251784</v>
          </cell>
          <cell r="BE101">
            <v>67136.157072070462</v>
          </cell>
          <cell r="BF101">
            <v>67550.73821571983</v>
          </cell>
          <cell r="BG101">
            <v>67972.477742970761</v>
          </cell>
          <cell r="BH101">
            <v>68396.850316633063</v>
          </cell>
          <cell r="BI101">
            <v>68814.560998872214</v>
          </cell>
          <cell r="BJ101">
            <v>69239.506671112831</v>
          </cell>
          <cell r="BK101">
            <v>69671.789686545017</v>
          </cell>
          <cell r="BL101">
            <v>70106.771574548882</v>
          </cell>
          <cell r="BM101">
            <v>70539.696943001865</v>
          </cell>
          <cell r="BN101">
            <v>70975.295724742027</v>
          </cell>
          <cell r="BO101">
            <v>71418.415792058804</v>
          </cell>
          <cell r="BP101">
            <v>71864.302390913814</v>
          </cell>
          <cell r="BQ101">
            <v>72303.189366576902</v>
          </cell>
          <cell r="BR101">
            <v>72749.678117860574</v>
          </cell>
          <cell r="BS101">
            <v>73203.87618686026</v>
          </cell>
          <cell r="BT101">
            <v>73660.909950686648</v>
          </cell>
          <cell r="BU101">
            <v>74110.769100741309</v>
          </cell>
          <cell r="BV101">
            <v>74568.420070807086</v>
          </cell>
          <cell r="BW101">
            <v>75033.973091531749</v>
          </cell>
          <cell r="BX101">
            <v>75502.432699453813</v>
          </cell>
          <cell r="BY101">
            <v>75963.538328259849</v>
          </cell>
        </row>
        <row r="102">
          <cell r="A102">
            <v>93</v>
          </cell>
          <cell r="B102" t="str">
            <v>AMP SPAM</v>
          </cell>
          <cell r="C102">
            <v>21</v>
          </cell>
          <cell r="D102">
            <v>2</v>
          </cell>
          <cell r="E102">
            <v>210</v>
          </cell>
          <cell r="F102">
            <v>54.171428571428571</v>
          </cell>
          <cell r="G102">
            <v>11400</v>
          </cell>
          <cell r="M102">
            <v>2850</v>
          </cell>
          <cell r="N102">
            <v>2884.9171241767444</v>
          </cell>
          <cell r="O102">
            <v>2902.9285274011327</v>
          </cell>
          <cell r="P102">
            <v>2921.0523812201641</v>
          </cell>
          <cell r="Q102">
            <v>2939.0905485755875</v>
          </cell>
          <cell r="R102">
            <v>2957.2401057450497</v>
          </cell>
          <cell r="S102">
            <v>2975.7030430438481</v>
          </cell>
          <cell r="T102">
            <v>2994.2812499999995</v>
          </cell>
          <cell r="U102">
            <v>3012.5678122899767</v>
          </cell>
          <cell r="V102">
            <v>3031.1711083886757</v>
          </cell>
          <cell r="W102">
            <v>3050.0956191199443</v>
          </cell>
          <cell r="X102">
            <v>3069.1382812499996</v>
          </cell>
          <cell r="Y102">
            <v>3087.8820075972258</v>
          </cell>
          <cell r="Z102">
            <v>3106.9503860983923</v>
          </cell>
          <cell r="AA102">
            <v>3126.3480095979426</v>
          </cell>
          <cell r="AB102">
            <v>3145.8667382812491</v>
          </cell>
          <cell r="AC102">
            <v>3165.0790577871562</v>
          </cell>
          <cell r="AD102">
            <v>3184.6241457508518</v>
          </cell>
          <cell r="AE102">
            <v>3204.5067098378904</v>
          </cell>
          <cell r="AF102">
            <v>3224.5134067382801</v>
          </cell>
          <cell r="AG102">
            <v>3244.4255154168154</v>
          </cell>
          <cell r="AH102">
            <v>3264.460585926181</v>
          </cell>
          <cell r="AI102">
            <v>3284.8415928641239</v>
          </cell>
          <cell r="AJ102">
            <v>3305.3498445436935</v>
          </cell>
          <cell r="AK102">
            <v>3325.5361533022356</v>
          </cell>
          <cell r="AL102">
            <v>3346.0721005743353</v>
          </cell>
          <cell r="AM102">
            <v>3366.9626326857269</v>
          </cell>
          <cell r="AN102">
            <v>3387.9835906572853</v>
          </cell>
          <cell r="AO102">
            <v>3408.674557134791</v>
          </cell>
          <cell r="AP102">
            <v>3429.7239030886935</v>
          </cell>
          <cell r="AQ102">
            <v>3451.1366985028699</v>
          </cell>
          <cell r="AR102">
            <v>3472.6831804237172</v>
          </cell>
          <cell r="AS102">
            <v>3493.8914210631606</v>
          </cell>
          <cell r="AT102">
            <v>3515.4670006659098</v>
          </cell>
          <cell r="AU102">
            <v>3537.4151159654407</v>
          </cell>
          <cell r="AV102">
            <v>3559.5002599343102</v>
          </cell>
          <cell r="AW102">
            <v>3581.4809891410723</v>
          </cell>
          <cell r="AX102">
            <v>3603.5974543841253</v>
          </cell>
          <cell r="AY102">
            <v>3626.0957945497244</v>
          </cell>
          <cell r="AZ102">
            <v>3648.7345986035943</v>
          </cell>
          <cell r="BA102">
            <v>3671.0180138695987</v>
          </cell>
          <cell r="BB102">
            <v>3693.687390743728</v>
          </cell>
          <cell r="BC102">
            <v>3716.7481894134676</v>
          </cell>
          <cell r="BD102">
            <v>3739.952963568684</v>
          </cell>
          <cell r="BE102">
            <v>3762.7934642163382</v>
          </cell>
          <cell r="BF102">
            <v>3786.0295755123211</v>
          </cell>
          <cell r="BG102">
            <v>3809.6668941488037</v>
          </cell>
          <cell r="BH102">
            <v>3833.4517876579007</v>
          </cell>
          <cell r="BI102">
            <v>3856.8633008217462</v>
          </cell>
          <cell r="BJ102">
            <v>3880.6803149001289</v>
          </cell>
          <cell r="BK102">
            <v>3904.9085665025232</v>
          </cell>
          <cell r="BL102">
            <v>3929.2880823493474</v>
          </cell>
          <cell r="BM102">
            <v>3953.5523360384523</v>
          </cell>
          <cell r="BN102">
            <v>3977.9664270504381</v>
          </cell>
          <cell r="BO102">
            <v>4002.8020650416438</v>
          </cell>
          <cell r="BP102">
            <v>4027.7927593727504</v>
          </cell>
          <cell r="BQ102">
            <v>4052.3911444394134</v>
          </cell>
          <cell r="BR102">
            <v>4077.4155877266985</v>
          </cell>
          <cell r="BS102">
            <v>4102.8721166676842</v>
          </cell>
          <cell r="BT102">
            <v>4128.4875783570687</v>
          </cell>
          <cell r="BU102">
            <v>4153.7009230503982</v>
          </cell>
          <cell r="BV102">
            <v>4179.3509774198665</v>
          </cell>
          <cell r="BW102">
            <v>4205.4439195843752</v>
          </cell>
          <cell r="BX102">
            <v>4231.6997678159951</v>
          </cell>
          <cell r="BY102">
            <v>4257.5434461266577</v>
          </cell>
        </row>
        <row r="103">
          <cell r="A103">
            <v>94</v>
          </cell>
          <cell r="B103" t="str">
            <v>Maintenance Part (UPS)</v>
          </cell>
          <cell r="C103">
            <v>21</v>
          </cell>
          <cell r="D103">
            <v>2</v>
          </cell>
          <cell r="E103">
            <v>3326</v>
          </cell>
          <cell r="F103">
            <v>97.528863499699341</v>
          </cell>
          <cell r="G103">
            <v>324400</v>
          </cell>
          <cell r="M103">
            <v>81100</v>
          </cell>
          <cell r="N103">
            <v>82093.60658622245</v>
          </cell>
          <cell r="O103">
            <v>82606.141604291886</v>
          </cell>
          <cell r="P103">
            <v>83121.876532265014</v>
          </cell>
          <cell r="Q103">
            <v>83635.173154203556</v>
          </cell>
          <cell r="R103">
            <v>84151.639500324047</v>
          </cell>
          <cell r="S103">
            <v>84677.023435388095</v>
          </cell>
          <cell r="T103">
            <v>85205.6875</v>
          </cell>
          <cell r="U103">
            <v>85726.052483058636</v>
          </cell>
          <cell r="V103">
            <v>86255.430487832142</v>
          </cell>
          <cell r="W103">
            <v>86793.949021272798</v>
          </cell>
          <cell r="X103">
            <v>87335.829687499994</v>
          </cell>
          <cell r="Y103">
            <v>87869.203795135094</v>
          </cell>
          <cell r="Z103">
            <v>88411.816250027943</v>
          </cell>
          <cell r="AA103">
            <v>88963.797746804616</v>
          </cell>
          <cell r="AB103">
            <v>89519.225429687474</v>
          </cell>
          <cell r="AC103">
            <v>90065.933890013461</v>
          </cell>
          <cell r="AD103">
            <v>90622.111656278634</v>
          </cell>
          <cell r="AE103">
            <v>91187.892690474706</v>
          </cell>
          <cell r="AF103">
            <v>91757.206065429666</v>
          </cell>
          <cell r="AG103">
            <v>92323.827824667984</v>
          </cell>
          <cell r="AH103">
            <v>92893.948603022203</v>
          </cell>
          <cell r="AI103">
            <v>93473.913396940508</v>
          </cell>
          <cell r="AJ103">
            <v>94057.499085085452</v>
          </cell>
          <cell r="AK103">
            <v>94631.923520284676</v>
          </cell>
          <cell r="AL103">
            <v>95216.297318097742</v>
          </cell>
          <cell r="AM103">
            <v>95810.761231864017</v>
          </cell>
          <cell r="AN103">
            <v>96408.936562212577</v>
          </cell>
          <cell r="AO103">
            <v>96997.721608291773</v>
          </cell>
          <cell r="AP103">
            <v>97596.704751050187</v>
          </cell>
          <cell r="AQ103">
            <v>98206.030262660614</v>
          </cell>
          <cell r="AR103">
            <v>98819.159976267882</v>
          </cell>
          <cell r="AS103">
            <v>99422.664648499063</v>
          </cell>
          <cell r="AT103">
            <v>100036.62236982642</v>
          </cell>
          <cell r="AU103">
            <v>100661.18101922711</v>
          </cell>
          <cell r="AV103">
            <v>101289.63897567458</v>
          </cell>
          <cell r="AW103">
            <v>101915.12569099682</v>
          </cell>
          <cell r="AX103">
            <v>102544.47493001845</v>
          </cell>
          <cell r="AY103">
            <v>103184.69085543251</v>
          </cell>
          <cell r="AZ103">
            <v>103828.90384096545</v>
          </cell>
          <cell r="BA103">
            <v>104463.00383327174</v>
          </cell>
          <cell r="BB103">
            <v>105108.08680326889</v>
          </cell>
          <cell r="BC103">
            <v>105764.30812681832</v>
          </cell>
          <cell r="BD103">
            <v>106424.62643698958</v>
          </cell>
          <cell r="BE103">
            <v>107074.57892910352</v>
          </cell>
          <cell r="BF103">
            <v>107735.78897335062</v>
          </cell>
          <cell r="BG103">
            <v>108408.41582998876</v>
          </cell>
          <cell r="BH103">
            <v>109085.24209791429</v>
          </cell>
          <cell r="BI103">
            <v>109751.44340233109</v>
          </cell>
          <cell r="BJ103">
            <v>110429.18369768438</v>
          </cell>
          <cell r="BK103">
            <v>111118.62622573847</v>
          </cell>
          <cell r="BL103">
            <v>111812.37315036214</v>
          </cell>
          <cell r="BM103">
            <v>112502.84015884859</v>
          </cell>
          <cell r="BN103">
            <v>113197.57095922476</v>
          </cell>
          <cell r="BO103">
            <v>113904.29735960608</v>
          </cell>
          <cell r="BP103">
            <v>114615.43606495792</v>
          </cell>
          <cell r="BQ103">
            <v>115315.4111628198</v>
          </cell>
          <cell r="BR103">
            <v>116027.51023320535</v>
          </cell>
          <cell r="BS103">
            <v>116751.9047935962</v>
          </cell>
          <cell r="BT103">
            <v>117480.82196658186</v>
          </cell>
          <cell r="BU103">
            <v>118198.29644189027</v>
          </cell>
          <cell r="BV103">
            <v>118928.19798903549</v>
          </cell>
          <cell r="BW103">
            <v>119670.70241343608</v>
          </cell>
          <cell r="BX103">
            <v>120417.84251574639</v>
          </cell>
          <cell r="BY103">
            <v>121153.25385293753</v>
          </cell>
        </row>
        <row r="104">
          <cell r="A104">
            <v>95</v>
          </cell>
          <cell r="B104" t="str">
            <v>G3 Worldwide France</v>
          </cell>
          <cell r="C104">
            <v>21</v>
          </cell>
          <cell r="D104">
            <v>2</v>
          </cell>
          <cell r="E104">
            <v>853</v>
          </cell>
          <cell r="F104">
            <v>84.794841735052756</v>
          </cell>
          <cell r="G104">
            <v>72300</v>
          </cell>
          <cell r="M104">
            <v>18075</v>
          </cell>
          <cell r="N104">
            <v>18296.44807701567</v>
          </cell>
          <cell r="O104">
            <v>18410.678292201919</v>
          </cell>
          <cell r="P104">
            <v>18525.621680896304</v>
          </cell>
          <cell r="Q104">
            <v>18640.021637018857</v>
          </cell>
          <cell r="R104">
            <v>18755.128039067287</v>
          </cell>
          <cell r="S104">
            <v>18872.221930883352</v>
          </cell>
          <cell r="T104">
            <v>18990.046875</v>
          </cell>
          <cell r="U104">
            <v>19106.022177944324</v>
          </cell>
          <cell r="V104">
            <v>19224.006240043971</v>
          </cell>
          <cell r="W104">
            <v>19344.027479155437</v>
          </cell>
          <cell r="X104">
            <v>19464.798046874999</v>
          </cell>
          <cell r="Y104">
            <v>19583.672732392934</v>
          </cell>
          <cell r="Z104">
            <v>19704.606396045067</v>
          </cell>
          <cell r="AA104">
            <v>19827.62816613432</v>
          </cell>
          <cell r="AB104">
            <v>19951.417998046873</v>
          </cell>
          <cell r="AC104">
            <v>20073.264550702752</v>
          </cell>
          <cell r="AD104">
            <v>20197.221555946191</v>
          </cell>
          <cell r="AE104">
            <v>20323.318870287672</v>
          </cell>
          <cell r="AF104">
            <v>20450.203447998039</v>
          </cell>
          <cell r="AG104">
            <v>20576.488137248751</v>
          </cell>
          <cell r="AH104">
            <v>20703.552663373936</v>
          </cell>
          <cell r="AI104">
            <v>20832.811154743522</v>
          </cell>
          <cell r="AJ104">
            <v>20962.876645658685</v>
          </cell>
          <cell r="AK104">
            <v>21090.900340679967</v>
          </cell>
          <cell r="AL104">
            <v>21221.141479958282</v>
          </cell>
          <cell r="AM104">
            <v>21353.63143361211</v>
          </cell>
          <cell r="AN104">
            <v>21486.948561800153</v>
          </cell>
          <cell r="AO104">
            <v>21618.172849196966</v>
          </cell>
          <cell r="AP104">
            <v>21751.67001695724</v>
          </cell>
          <cell r="AQ104">
            <v>21887.472219452411</v>
          </cell>
          <cell r="AR104">
            <v>22024.122275845155</v>
          </cell>
          <cell r="AS104">
            <v>22158.627170426887</v>
          </cell>
          <cell r="AT104">
            <v>22295.461767381166</v>
          </cell>
          <cell r="AU104">
            <v>22434.659024938715</v>
          </cell>
          <cell r="AV104">
            <v>22574.72533274128</v>
          </cell>
          <cell r="AW104">
            <v>22714.129431131536</v>
          </cell>
          <cell r="AX104">
            <v>22854.394381751954</v>
          </cell>
          <cell r="AY104">
            <v>22997.081223328514</v>
          </cell>
          <cell r="AZ104">
            <v>23140.658901670166</v>
          </cell>
          <cell r="BA104">
            <v>23281.982666909826</v>
          </cell>
          <cell r="BB104">
            <v>23425.754241295748</v>
          </cell>
          <cell r="BC104">
            <v>23572.008253911728</v>
          </cell>
          <cell r="BD104">
            <v>23719.175374211918</v>
          </cell>
          <cell r="BE104">
            <v>23864.032233582566</v>
          </cell>
          <cell r="BF104">
            <v>24011.398097328143</v>
          </cell>
          <cell r="BG104">
            <v>24161.308460259519</v>
          </cell>
          <cell r="BH104">
            <v>24312.154758567212</v>
          </cell>
          <cell r="BI104">
            <v>24460.633039422126</v>
          </cell>
          <cell r="BJ104">
            <v>24611.683049761345</v>
          </cell>
          <cell r="BK104">
            <v>24765.341171766002</v>
          </cell>
          <cell r="BL104">
            <v>24919.958627531389</v>
          </cell>
          <cell r="BM104">
            <v>25073.845078559658</v>
          </cell>
          <cell r="BN104">
            <v>25228.681813661991</v>
          </cell>
          <cell r="BO104">
            <v>25386.192044079897</v>
          </cell>
          <cell r="BP104">
            <v>25544.685658127179</v>
          </cell>
          <cell r="BQ104">
            <v>25700.691205523646</v>
          </cell>
          <cell r="BR104">
            <v>25859.398859003537</v>
          </cell>
          <cell r="BS104">
            <v>26020.846845181892</v>
          </cell>
          <cell r="BT104">
            <v>26183.302799580357</v>
          </cell>
          <cell r="BU104">
            <v>26343.208485661733</v>
          </cell>
          <cell r="BV104">
            <v>26505.883830478622</v>
          </cell>
          <cell r="BW104">
            <v>26671.368016311433</v>
          </cell>
          <cell r="BX104">
            <v>26837.885369569864</v>
          </cell>
          <cell r="BY104">
            <v>27001.78869780328</v>
          </cell>
        </row>
        <row r="105">
          <cell r="A105">
            <v>96</v>
          </cell>
          <cell r="B105" t="str">
            <v>Fuji machinery</v>
          </cell>
          <cell r="C105">
            <v>21</v>
          </cell>
          <cell r="D105">
            <v>2</v>
          </cell>
          <cell r="E105">
            <v>170</v>
          </cell>
          <cell r="F105">
            <v>110.75294117647059</v>
          </cell>
          <cell r="G105">
            <v>18800</v>
          </cell>
          <cell r="M105">
            <v>4700</v>
          </cell>
          <cell r="N105">
            <v>4757.5826258353327</v>
          </cell>
          <cell r="O105">
            <v>4787.285641679061</v>
          </cell>
          <cell r="P105">
            <v>4817.1741023630775</v>
          </cell>
          <cell r="Q105">
            <v>4846.9212555457052</v>
          </cell>
          <cell r="R105">
            <v>4876.8521042111342</v>
          </cell>
          <cell r="S105">
            <v>4907.2997551951175</v>
          </cell>
          <cell r="T105">
            <v>4937.9375</v>
          </cell>
          <cell r="U105">
            <v>4968.0942869343471</v>
          </cell>
          <cell r="V105">
            <v>4998.7734068164127</v>
          </cell>
          <cell r="W105">
            <v>5029.9822490749957</v>
          </cell>
          <cell r="X105">
            <v>5061.3859374999993</v>
          </cell>
          <cell r="Y105">
            <v>5092.296644107706</v>
          </cell>
          <cell r="Z105">
            <v>5123.7427419868227</v>
          </cell>
          <cell r="AA105">
            <v>5155.7318053018707</v>
          </cell>
          <cell r="AB105">
            <v>5187.9205859374988</v>
          </cell>
          <cell r="AC105">
            <v>5219.6040602103976</v>
          </cell>
          <cell r="AD105">
            <v>5251.8363105364924</v>
          </cell>
          <cell r="AE105">
            <v>5284.6251004344158</v>
          </cell>
          <cell r="AF105">
            <v>5317.6186005859363</v>
          </cell>
          <cell r="AG105">
            <v>5350.4561131435203</v>
          </cell>
          <cell r="AH105">
            <v>5383.4964048607189</v>
          </cell>
          <cell r="AI105">
            <v>5417.1071882320639</v>
          </cell>
          <cell r="AJ105">
            <v>5450.9278138088976</v>
          </cell>
          <cell r="AK105">
            <v>5484.2175159721082</v>
          </cell>
          <cell r="AL105">
            <v>5518.0838149822366</v>
          </cell>
          <cell r="AM105">
            <v>5552.5348679378658</v>
          </cell>
          <cell r="AN105">
            <v>5587.2010091541197</v>
          </cell>
          <cell r="AO105">
            <v>5621.3229538714104</v>
          </cell>
          <cell r="AP105">
            <v>5656.0359103567926</v>
          </cell>
          <cell r="AQ105">
            <v>5691.3482396363115</v>
          </cell>
          <cell r="AR105">
            <v>5726.8810343829718</v>
          </cell>
          <cell r="AS105">
            <v>5761.856027718195</v>
          </cell>
          <cell r="AT105">
            <v>5797.4368081157108</v>
          </cell>
          <cell r="AU105">
            <v>5833.6319456272186</v>
          </cell>
          <cell r="AV105">
            <v>5870.0530602425461</v>
          </cell>
          <cell r="AW105">
            <v>5906.3019820922946</v>
          </cell>
          <cell r="AX105">
            <v>5942.7747493352244</v>
          </cell>
          <cell r="AY105">
            <v>5979.8772752223522</v>
          </cell>
          <cell r="AZ105">
            <v>6017.211443311191</v>
          </cell>
          <cell r="BA105">
            <v>6053.9595316446012</v>
          </cell>
          <cell r="BB105">
            <v>6091.3441180686041</v>
          </cell>
          <cell r="BC105">
            <v>6129.374207102911</v>
          </cell>
          <cell r="BD105">
            <v>6167.6417293939703</v>
          </cell>
          <cell r="BE105">
            <v>6205.3085199357156</v>
          </cell>
          <cell r="BF105">
            <v>6243.6277210203189</v>
          </cell>
          <cell r="BG105">
            <v>6282.6085622804831</v>
          </cell>
          <cell r="BH105">
            <v>6321.832772628818</v>
          </cell>
          <cell r="BI105">
            <v>6360.4412329341076</v>
          </cell>
          <cell r="BJ105">
            <v>6399.7184140458266</v>
          </cell>
          <cell r="BK105">
            <v>6439.6737763374949</v>
          </cell>
          <cell r="BL105">
            <v>6479.8785919445381</v>
          </cell>
          <cell r="BM105">
            <v>6519.8933260985004</v>
          </cell>
          <cell r="BN105">
            <v>6560.1551603989683</v>
          </cell>
          <cell r="BO105">
            <v>6601.1121774370968</v>
          </cell>
          <cell r="BP105">
            <v>6642.324901421729</v>
          </cell>
          <cell r="BQ105">
            <v>6682.890659250962</v>
          </cell>
          <cell r="BR105">
            <v>6724.1590394089417</v>
          </cell>
          <cell r="BS105">
            <v>6766.1399818730224</v>
          </cell>
          <cell r="BT105">
            <v>6808.3830239572717</v>
          </cell>
          <cell r="BU105">
            <v>6849.9629257322349</v>
          </cell>
          <cell r="BV105">
            <v>6892.2630153941654</v>
          </cell>
          <cell r="BW105">
            <v>6935.293481419847</v>
          </cell>
          <cell r="BX105">
            <v>6978.5925995562029</v>
          </cell>
          <cell r="BY105">
            <v>7021.2119988755412</v>
          </cell>
        </row>
        <row r="106">
          <cell r="A106">
            <v>97</v>
          </cell>
          <cell r="B106" t="str">
            <v>Point M</v>
          </cell>
          <cell r="C106">
            <v>21</v>
          </cell>
          <cell r="D106">
            <v>2</v>
          </cell>
          <cell r="E106">
            <v>626</v>
          </cell>
          <cell r="F106">
            <v>99.043130990415335</v>
          </cell>
          <cell r="G106">
            <v>62000</v>
          </cell>
          <cell r="M106">
            <v>15500</v>
          </cell>
          <cell r="N106">
            <v>15689.900149031417</v>
          </cell>
          <cell r="O106">
            <v>15787.856903409669</v>
          </cell>
          <cell r="P106">
            <v>15886.425231197383</v>
          </cell>
          <cell r="Q106">
            <v>15984.527544884773</v>
          </cell>
          <cell r="R106">
            <v>16083.235662823954</v>
          </cell>
          <cell r="S106">
            <v>16183.648128834962</v>
          </cell>
          <cell r="T106">
            <v>16284.687499999998</v>
          </cell>
          <cell r="U106">
            <v>16384.140733506891</v>
          </cell>
          <cell r="V106">
            <v>16485.316554394551</v>
          </cell>
          <cell r="W106">
            <v>16588.239332055837</v>
          </cell>
          <cell r="X106">
            <v>16691.804687499996</v>
          </cell>
          <cell r="Y106">
            <v>16793.744251844564</v>
          </cell>
          <cell r="Z106">
            <v>16897.449468254414</v>
          </cell>
          <cell r="AA106">
            <v>17002.945315357232</v>
          </cell>
          <cell r="AB106">
            <v>17109.099804687496</v>
          </cell>
          <cell r="AC106">
            <v>17213.587858140672</v>
          </cell>
          <cell r="AD106">
            <v>17319.885704960772</v>
          </cell>
          <cell r="AE106">
            <v>17428.018948241159</v>
          </cell>
          <cell r="AF106">
            <v>17536.827299804681</v>
          </cell>
          <cell r="AG106">
            <v>17645.121224196715</v>
          </cell>
          <cell r="AH106">
            <v>17754.083888370456</v>
          </cell>
          <cell r="AI106">
            <v>17864.92796119085</v>
          </cell>
          <cell r="AJ106">
            <v>17976.464066816578</v>
          </cell>
          <cell r="AK106">
            <v>18086.249254801634</v>
          </cell>
          <cell r="AL106">
            <v>18197.935985579716</v>
          </cell>
          <cell r="AM106">
            <v>18311.551160220621</v>
          </cell>
          <cell r="AN106">
            <v>18425.875668486991</v>
          </cell>
          <cell r="AO106">
            <v>18538.405486171672</v>
          </cell>
          <cell r="AP106">
            <v>18652.884385219211</v>
          </cell>
          <cell r="AQ106">
            <v>18769.339939226134</v>
          </cell>
          <cell r="AR106">
            <v>18886.522560199162</v>
          </cell>
          <cell r="AS106">
            <v>19001.865623325961</v>
          </cell>
          <cell r="AT106">
            <v>19119.206494849685</v>
          </cell>
          <cell r="AU106">
            <v>19238.573437706782</v>
          </cell>
          <cell r="AV106">
            <v>19358.685624204143</v>
          </cell>
          <cell r="AW106">
            <v>19478.229940942674</v>
          </cell>
          <cell r="AX106">
            <v>19598.51247121191</v>
          </cell>
          <cell r="AY106">
            <v>19720.871865094992</v>
          </cell>
          <cell r="AZ106">
            <v>19843.995185387968</v>
          </cell>
          <cell r="BA106">
            <v>19965.185689466238</v>
          </cell>
          <cell r="BB106">
            <v>20088.475282992204</v>
          </cell>
          <cell r="BC106">
            <v>20213.893661722366</v>
          </cell>
          <cell r="BD106">
            <v>20340.09506502267</v>
          </cell>
          <cell r="BE106">
            <v>20464.315331702892</v>
          </cell>
          <cell r="BF106">
            <v>20590.687165067011</v>
          </cell>
          <cell r="BG106">
            <v>20719.241003265422</v>
          </cell>
          <cell r="BH106">
            <v>20848.597441648231</v>
          </cell>
          <cell r="BI106">
            <v>20975.923214995462</v>
          </cell>
          <cell r="BJ106">
            <v>21105.454344193684</v>
          </cell>
          <cell r="BK106">
            <v>21237.222028347056</v>
          </cell>
          <cell r="BL106">
            <v>21369.812377689435</v>
          </cell>
          <cell r="BM106">
            <v>21501.775862665269</v>
          </cell>
          <cell r="BN106">
            <v>21634.554252379578</v>
          </cell>
          <cell r="BO106">
            <v>21769.625266015955</v>
          </cell>
          <cell r="BP106">
            <v>21905.539568518467</v>
          </cell>
          <cell r="BQ106">
            <v>22039.320259231896</v>
          </cell>
          <cell r="BR106">
            <v>22175.418108689064</v>
          </cell>
          <cell r="BS106">
            <v>22313.86589766635</v>
          </cell>
          <cell r="BT106">
            <v>22453.178057731428</v>
          </cell>
          <cell r="BU106">
            <v>22590.30326571269</v>
          </cell>
          <cell r="BV106">
            <v>22729.80356140629</v>
          </cell>
          <cell r="BW106">
            <v>22871.712545108006</v>
          </cell>
          <cell r="BX106">
            <v>23014.507509174713</v>
          </cell>
          <cell r="BY106">
            <v>23155.060847355508</v>
          </cell>
        </row>
        <row r="107">
          <cell r="A107">
            <v>98</v>
          </cell>
          <cell r="B107" t="str">
            <v>Durag France</v>
          </cell>
          <cell r="C107">
            <v>21</v>
          </cell>
          <cell r="D107">
            <v>2</v>
          </cell>
          <cell r="E107">
            <v>173</v>
          </cell>
          <cell r="F107">
            <v>106.96531791907515</v>
          </cell>
          <cell r="G107">
            <v>18500</v>
          </cell>
          <cell r="M107">
            <v>4625</v>
          </cell>
          <cell r="N107">
            <v>4681.6637541464715</v>
          </cell>
          <cell r="O107">
            <v>4710.8927856948203</v>
          </cell>
          <cell r="P107">
            <v>4740.3043028572838</v>
          </cell>
          <cell r="Q107">
            <v>4769.5767674252957</v>
          </cell>
          <cell r="R107">
            <v>4799.0299961652127</v>
          </cell>
          <cell r="S107">
            <v>4828.9917803781746</v>
          </cell>
          <cell r="T107">
            <v>4859.140625</v>
          </cell>
          <cell r="U107">
            <v>4888.8161866109267</v>
          </cell>
          <cell r="V107">
            <v>4919.0057460693424</v>
          </cell>
          <cell r="W107">
            <v>4949.7165748876287</v>
          </cell>
          <cell r="X107">
            <v>4980.6191406249991</v>
          </cell>
          <cell r="Y107">
            <v>5011.0365912761999</v>
          </cell>
          <cell r="Z107">
            <v>5041.9808897210751</v>
          </cell>
          <cell r="AA107">
            <v>5073.4594892598197</v>
          </cell>
          <cell r="AB107">
            <v>5105.1346191406237</v>
          </cell>
          <cell r="AC107">
            <v>5136.3125060581042</v>
          </cell>
          <cell r="AD107">
            <v>5168.0304119641023</v>
          </cell>
          <cell r="AE107">
            <v>5200.295976491313</v>
          </cell>
          <cell r="AF107">
            <v>5232.7629846191394</v>
          </cell>
          <cell r="AG107">
            <v>5265.0764943167624</v>
          </cell>
          <cell r="AH107">
            <v>5297.5895473363462</v>
          </cell>
          <cell r="AI107">
            <v>5330.6639884198503</v>
          </cell>
          <cell r="AJ107">
            <v>5363.9449231630115</v>
          </cell>
          <cell r="AK107">
            <v>5396.703406674681</v>
          </cell>
          <cell r="AL107">
            <v>5430.0292860197542</v>
          </cell>
          <cell r="AM107">
            <v>5463.9305881303462</v>
          </cell>
          <cell r="AN107">
            <v>5498.0435462420855</v>
          </cell>
          <cell r="AO107">
            <v>5531.620991841547</v>
          </cell>
          <cell r="AP107">
            <v>5565.7800181702478</v>
          </cell>
          <cell r="AQ107">
            <v>5600.5288528336041</v>
          </cell>
          <cell r="AR107">
            <v>5635.4946348981375</v>
          </cell>
          <cell r="AS107">
            <v>5669.911516637585</v>
          </cell>
          <cell r="AT107">
            <v>5704.9245186245025</v>
          </cell>
          <cell r="AU107">
            <v>5740.542074154444</v>
          </cell>
          <cell r="AV107">
            <v>5776.3820007705908</v>
          </cell>
          <cell r="AW107">
            <v>5812.0524823780561</v>
          </cell>
          <cell r="AX107">
            <v>5847.9432373777472</v>
          </cell>
          <cell r="AY107">
            <v>5884.4537016815702</v>
          </cell>
          <cell r="AZ107">
            <v>5921.1921117689908</v>
          </cell>
          <cell r="BA107">
            <v>5957.3537944375066</v>
          </cell>
          <cell r="BB107">
            <v>5994.1418183121896</v>
          </cell>
          <cell r="BC107">
            <v>6031.5650442236092</v>
          </cell>
          <cell r="BD107">
            <v>6069.2219145632153</v>
          </cell>
          <cell r="BE107">
            <v>6106.2876392984435</v>
          </cell>
          <cell r="BF107">
            <v>6143.9953637699946</v>
          </cell>
          <cell r="BG107">
            <v>6182.3541703291985</v>
          </cell>
          <cell r="BH107">
            <v>6220.9524624272944</v>
          </cell>
          <cell r="BI107">
            <v>6258.9448302809042</v>
          </cell>
          <cell r="BJ107">
            <v>6297.5952478642448</v>
          </cell>
          <cell r="BK107">
            <v>6336.9130245874285</v>
          </cell>
          <cell r="BL107">
            <v>6376.4762739879761</v>
          </cell>
          <cell r="BM107">
            <v>6415.85247515012</v>
          </cell>
          <cell r="BN107">
            <v>6455.4718333713254</v>
          </cell>
          <cell r="BO107">
            <v>6495.7752809886324</v>
          </cell>
          <cell r="BP107">
            <v>6536.3303551224462</v>
          </cell>
          <cell r="BQ107">
            <v>6576.2487870288724</v>
          </cell>
          <cell r="BR107">
            <v>6616.858629205607</v>
          </cell>
          <cell r="BS107">
            <v>6658.1696630133465</v>
          </cell>
          <cell r="BT107">
            <v>6699.7386140005065</v>
          </cell>
          <cell r="BU107">
            <v>6740.6550067045937</v>
          </cell>
          <cell r="BV107">
            <v>6782.2800949357479</v>
          </cell>
          <cell r="BW107">
            <v>6824.6239045886796</v>
          </cell>
          <cell r="BX107">
            <v>6867.2320793505187</v>
          </cell>
          <cell r="BY107">
            <v>6909.1713818722083</v>
          </cell>
        </row>
        <row r="108">
          <cell r="A108">
            <v>99</v>
          </cell>
          <cell r="B108" t="str">
            <v>Ovalis</v>
          </cell>
          <cell r="C108">
            <v>21</v>
          </cell>
          <cell r="D108">
            <v>2</v>
          </cell>
          <cell r="E108">
            <v>460</v>
          </cell>
          <cell r="F108">
            <v>93.852173913043472</v>
          </cell>
          <cell r="G108">
            <v>43200</v>
          </cell>
          <cell r="M108">
            <v>10800</v>
          </cell>
          <cell r="N108">
            <v>10932.317523196083</v>
          </cell>
          <cell r="O108">
            <v>11000.571261730607</v>
          </cell>
          <cell r="P108">
            <v>11069.251128834307</v>
          </cell>
          <cell r="Q108">
            <v>11137.606289339068</v>
          </cell>
          <cell r="R108">
            <v>11206.383558612821</v>
          </cell>
          <cell r="S108">
            <v>11276.348373639845</v>
          </cell>
          <cell r="T108">
            <v>11346.75</v>
          </cell>
          <cell r="U108">
            <v>11416.046446572544</v>
          </cell>
          <cell r="V108">
            <v>11486.543147578139</v>
          </cell>
          <cell r="W108">
            <v>11558.257082980841</v>
          </cell>
          <cell r="X108">
            <v>11630.418749999999</v>
          </cell>
          <cell r="Y108">
            <v>11701.447607736856</v>
          </cell>
          <cell r="Z108">
            <v>11773.706726267592</v>
          </cell>
          <cell r="AA108">
            <v>11847.213510055362</v>
          </cell>
          <cell r="AB108">
            <v>11921.179218749998</v>
          </cell>
          <cell r="AC108">
            <v>11993.983797930276</v>
          </cell>
          <cell r="AD108">
            <v>12068.049394424281</v>
          </cell>
          <cell r="AE108">
            <v>12143.393847806743</v>
          </cell>
          <cell r="AF108">
            <v>12219.208699218747</v>
          </cell>
          <cell r="AG108">
            <v>12294.665111053195</v>
          </cell>
          <cell r="AH108">
            <v>12370.587483509738</v>
          </cell>
          <cell r="AI108">
            <v>12447.820772958785</v>
          </cell>
          <cell r="AJ108">
            <v>12525.53625300768</v>
          </cell>
          <cell r="AK108">
            <v>12602.031738829524</v>
          </cell>
          <cell r="AL108">
            <v>12679.85217059748</v>
          </cell>
          <cell r="AM108">
            <v>12759.016292282755</v>
          </cell>
          <cell r="AN108">
            <v>12838.67465933287</v>
          </cell>
          <cell r="AO108">
            <v>12917.082532300261</v>
          </cell>
          <cell r="AP108">
            <v>12996.848474862418</v>
          </cell>
          <cell r="AQ108">
            <v>13077.991699589822</v>
          </cell>
          <cell r="AR108">
            <v>13159.641525816191</v>
          </cell>
          <cell r="AS108">
            <v>13240.009595607768</v>
          </cell>
          <cell r="AT108">
            <v>13321.769686733975</v>
          </cell>
          <cell r="AU108">
            <v>13404.941492079566</v>
          </cell>
          <cell r="AV108">
            <v>13488.632563961595</v>
          </cell>
          <cell r="AW108">
            <v>13571.92795885038</v>
          </cell>
          <cell r="AX108">
            <v>13655.737721876685</v>
          </cell>
          <cell r="AY108">
            <v>13740.99458987264</v>
          </cell>
          <cell r="AZ108">
            <v>13826.783742076779</v>
          </cell>
          <cell r="BA108">
            <v>13911.226157821637</v>
          </cell>
          <cell r="BB108">
            <v>13997.131164923599</v>
          </cell>
          <cell r="BC108">
            <v>14084.519454619456</v>
          </cell>
          <cell r="BD108">
            <v>14172.453335628697</v>
          </cell>
          <cell r="BE108">
            <v>14259.006811767176</v>
          </cell>
          <cell r="BF108">
            <v>14347.05944404669</v>
          </cell>
          <cell r="BG108">
            <v>14436.63244098494</v>
          </cell>
          <cell r="BH108">
            <v>14526.764669019412</v>
          </cell>
          <cell r="BI108">
            <v>14615.481982061354</v>
          </cell>
          <cell r="BJ108">
            <v>14705.735930147857</v>
          </cell>
          <cell r="BK108">
            <v>14797.548252009563</v>
          </cell>
          <cell r="BL108">
            <v>14889.933785744895</v>
          </cell>
          <cell r="BM108">
            <v>14981.882536566767</v>
          </cell>
          <cell r="BN108">
            <v>15074.399091980609</v>
          </cell>
          <cell r="BO108">
            <v>15168.51308857886</v>
          </cell>
          <cell r="BP108">
            <v>15263.214667096738</v>
          </cell>
          <cell r="BQ108">
            <v>15356.429599980935</v>
          </cell>
          <cell r="BR108">
            <v>15451.25906928012</v>
          </cell>
          <cell r="BS108">
            <v>15547.725915793329</v>
          </cell>
          <cell r="BT108">
            <v>15644.795033774155</v>
          </cell>
          <cell r="BU108">
            <v>15740.340339980456</v>
          </cell>
          <cell r="BV108">
            <v>15837.540546012124</v>
          </cell>
          <cell r="BW108">
            <v>15936.419063688159</v>
          </cell>
          <cell r="BX108">
            <v>16035.914909618508</v>
          </cell>
          <cell r="BY108">
            <v>16133.848848479967</v>
          </cell>
        </row>
        <row r="109">
          <cell r="A109">
            <v>100</v>
          </cell>
          <cell r="B109" t="str">
            <v>AALPE</v>
          </cell>
          <cell r="C109">
            <v>21</v>
          </cell>
          <cell r="D109">
            <v>2</v>
          </cell>
          <cell r="E109">
            <v>638</v>
          </cell>
          <cell r="F109">
            <v>55</v>
          </cell>
          <cell r="G109">
            <v>35100</v>
          </cell>
          <cell r="M109">
            <v>8775</v>
          </cell>
          <cell r="N109">
            <v>8882.5079875968186</v>
          </cell>
          <cell r="O109">
            <v>8937.9641501561182</v>
          </cell>
          <cell r="P109">
            <v>8993.7665421778729</v>
          </cell>
          <cell r="Q109">
            <v>9049.3051100879929</v>
          </cell>
          <cell r="R109">
            <v>9105.1866413729167</v>
          </cell>
          <cell r="S109">
            <v>9162.0330535823741</v>
          </cell>
          <cell r="T109">
            <v>9219.234375</v>
          </cell>
          <cell r="U109">
            <v>9275.5377378401918</v>
          </cell>
          <cell r="V109">
            <v>9332.8163074072381</v>
          </cell>
          <cell r="W109">
            <v>9391.0838799219327</v>
          </cell>
          <cell r="X109">
            <v>9449.7152343749985</v>
          </cell>
          <cell r="Y109">
            <v>9507.4261812861951</v>
          </cell>
          <cell r="Z109">
            <v>9566.1367150924198</v>
          </cell>
          <cell r="AA109">
            <v>9625.8609769199811</v>
          </cell>
          <cell r="AB109">
            <v>9685.9581152343726</v>
          </cell>
          <cell r="AC109">
            <v>9745.1118358183485</v>
          </cell>
          <cell r="AD109">
            <v>9805.2901329697288</v>
          </cell>
          <cell r="AE109">
            <v>9866.5075013429778</v>
          </cell>
          <cell r="AF109">
            <v>9928.1070681152305</v>
          </cell>
          <cell r="AG109">
            <v>9989.4154027307213</v>
          </cell>
          <cell r="AH109">
            <v>10051.102330351663</v>
          </cell>
          <cell r="AI109">
            <v>10113.854378029013</v>
          </cell>
          <cell r="AJ109">
            <v>10176.99820556874</v>
          </cell>
          <cell r="AK109">
            <v>10239.15078779899</v>
          </cell>
          <cell r="AL109">
            <v>10302.379888610452</v>
          </cell>
          <cell r="AM109">
            <v>10366.700737479738</v>
          </cell>
          <cell r="AN109">
            <v>10431.423160707958</v>
          </cell>
          <cell r="AO109">
            <v>10495.129557493961</v>
          </cell>
          <cell r="AP109">
            <v>10559.939385825714</v>
          </cell>
          <cell r="AQ109">
            <v>10625.86825591673</v>
          </cell>
          <cell r="AR109">
            <v>10692.208739725656</v>
          </cell>
          <cell r="AS109">
            <v>10757.507796431311</v>
          </cell>
          <cell r="AT109">
            <v>10823.937870471354</v>
          </cell>
          <cell r="AU109">
            <v>10891.514962314646</v>
          </cell>
          <cell r="AV109">
            <v>10959.513958218797</v>
          </cell>
          <cell r="AW109">
            <v>11027.191466565933</v>
          </cell>
          <cell r="AX109">
            <v>11095.286899024806</v>
          </cell>
          <cell r="AY109">
            <v>11164.55810427152</v>
          </cell>
          <cell r="AZ109">
            <v>11234.261790437384</v>
          </cell>
          <cell r="BA109">
            <v>11302.87125323008</v>
          </cell>
          <cell r="BB109">
            <v>11372.669071500424</v>
          </cell>
          <cell r="BC109">
            <v>11443.672056878308</v>
          </cell>
          <cell r="BD109">
            <v>11515.118335198316</v>
          </cell>
          <cell r="BE109">
            <v>11585.443034560831</v>
          </cell>
          <cell r="BF109">
            <v>11656.985798287937</v>
          </cell>
          <cell r="BG109">
            <v>11729.763858300264</v>
          </cell>
          <cell r="BH109">
            <v>11802.996293578273</v>
          </cell>
          <cell r="BI109">
            <v>11875.079110424851</v>
          </cell>
          <cell r="BJ109">
            <v>11948.410443245133</v>
          </cell>
          <cell r="BK109">
            <v>12023.00795475777</v>
          </cell>
          <cell r="BL109">
            <v>12098.071200917728</v>
          </cell>
          <cell r="BM109">
            <v>12172.779560960498</v>
          </cell>
          <cell r="BN109">
            <v>12247.949262234244</v>
          </cell>
          <cell r="BO109">
            <v>12324.416884470324</v>
          </cell>
          <cell r="BP109">
            <v>12401.3619170161</v>
          </cell>
          <cell r="BQ109">
            <v>12477.099049984508</v>
          </cell>
          <cell r="BR109">
            <v>12554.147993790099</v>
          </cell>
          <cell r="BS109">
            <v>12632.52730658208</v>
          </cell>
          <cell r="BT109">
            <v>12711.395964941501</v>
          </cell>
          <cell r="BU109">
            <v>12789.02652623412</v>
          </cell>
          <cell r="BV109">
            <v>12868.001693634851</v>
          </cell>
          <cell r="BW109">
            <v>12948.34048924663</v>
          </cell>
          <cell r="BX109">
            <v>13029.180864065038</v>
          </cell>
          <cell r="BY109">
            <v>13108.752189389974</v>
          </cell>
        </row>
        <row r="110">
          <cell r="A110">
            <v>101</v>
          </cell>
          <cell r="B110" t="str">
            <v>Vacant 1</v>
          </cell>
          <cell r="C110">
            <v>21</v>
          </cell>
          <cell r="D110">
            <v>2</v>
          </cell>
          <cell r="E110">
            <v>2048</v>
          </cell>
          <cell r="F110">
            <v>75</v>
          </cell>
          <cell r="G110">
            <v>153600</v>
          </cell>
          <cell r="M110">
            <v>38400</v>
          </cell>
          <cell r="N110">
            <v>38870.46230469719</v>
          </cell>
          <cell r="O110">
            <v>39113.142263931048</v>
          </cell>
          <cell r="P110">
            <v>39357.337346966422</v>
          </cell>
          <cell r="Q110">
            <v>39600.377917650017</v>
          </cell>
          <cell r="R110">
            <v>39844.91931951225</v>
          </cell>
          <cell r="S110">
            <v>40093.683106275006</v>
          </cell>
          <cell r="T110">
            <v>40344</v>
          </cell>
          <cell r="U110">
            <v>40590.387365591261</v>
          </cell>
          <cell r="V110">
            <v>40841.042302500049</v>
          </cell>
          <cell r="W110">
            <v>41096.025183931881</v>
          </cell>
          <cell r="X110">
            <v>41352.6</v>
          </cell>
          <cell r="Y110">
            <v>41605.147049731044</v>
          </cell>
          <cell r="Z110">
            <v>41862.068360062549</v>
          </cell>
          <cell r="AA110">
            <v>42123.425813530179</v>
          </cell>
          <cell r="AB110">
            <v>42386.414999999994</v>
          </cell>
          <cell r="AC110">
            <v>42645.275725974316</v>
          </cell>
          <cell r="AD110">
            <v>42908.620069064113</v>
          </cell>
          <cell r="AE110">
            <v>43176.511458868416</v>
          </cell>
          <cell r="AF110">
            <v>43446.075374999986</v>
          </cell>
          <cell r="AG110">
            <v>43714.364839300251</v>
          </cell>
          <cell r="AH110">
            <v>43984.311052479068</v>
          </cell>
          <cell r="AI110">
            <v>44258.918303853454</v>
          </cell>
          <cell r="AJ110">
            <v>44535.240010693975</v>
          </cell>
          <cell r="AK110">
            <v>44807.223960282754</v>
          </cell>
          <cell r="AL110">
            <v>45083.918828791044</v>
          </cell>
          <cell r="AM110">
            <v>45365.391261449797</v>
          </cell>
          <cell r="AN110">
            <v>45648.621010961317</v>
          </cell>
          <cell r="AO110">
            <v>45927.404559289818</v>
          </cell>
          <cell r="AP110">
            <v>46211.016799510813</v>
          </cell>
          <cell r="AQ110">
            <v>46499.526042986035</v>
          </cell>
          <cell r="AR110">
            <v>46789.836536235351</v>
          </cell>
          <cell r="AS110">
            <v>47075.589673272058</v>
          </cell>
          <cell r="AT110">
            <v>47366.292219498573</v>
          </cell>
          <cell r="AU110">
            <v>47662.014194060677</v>
          </cell>
          <cell r="AV110">
            <v>47959.582449641232</v>
          </cell>
          <cell r="AW110">
            <v>48255.743853690234</v>
          </cell>
          <cell r="AX110">
            <v>48553.734122228212</v>
          </cell>
          <cell r="AY110">
            <v>48856.869652880494</v>
          </cell>
          <cell r="AZ110">
            <v>49161.897749606323</v>
          </cell>
          <cell r="BA110">
            <v>49462.137450032489</v>
          </cell>
          <cell r="BB110">
            <v>49767.577475283913</v>
          </cell>
          <cell r="BC110">
            <v>50078.291394202512</v>
          </cell>
          <cell r="BD110">
            <v>50390.945193346481</v>
          </cell>
          <cell r="BE110">
            <v>50698.690886283293</v>
          </cell>
          <cell r="BF110">
            <v>51011.766912166007</v>
          </cell>
          <cell r="BG110">
            <v>51330.248679057564</v>
          </cell>
          <cell r="BH110">
            <v>51650.718823180134</v>
          </cell>
          <cell r="BI110">
            <v>51966.158158440368</v>
          </cell>
          <cell r="BJ110">
            <v>52287.061084970162</v>
          </cell>
          <cell r="BK110">
            <v>52613.504896033999</v>
          </cell>
          <cell r="BL110">
            <v>52941.986793759628</v>
          </cell>
          <cell r="BM110">
            <v>53268.915685570726</v>
          </cell>
          <cell r="BN110">
            <v>53597.863438153276</v>
          </cell>
          <cell r="BO110">
            <v>53932.490981613722</v>
          </cell>
          <cell r="BP110">
            <v>54269.207705232846</v>
          </cell>
          <cell r="BQ110">
            <v>54600.638577709986</v>
          </cell>
          <cell r="BR110">
            <v>54937.810024107093</v>
          </cell>
          <cell r="BS110">
            <v>55280.80325615406</v>
          </cell>
          <cell r="BT110">
            <v>55625.937897863667</v>
          </cell>
          <cell r="BU110">
            <v>55965.654542152733</v>
          </cell>
          <cell r="BV110">
            <v>56311.255274709772</v>
          </cell>
          <cell r="BW110">
            <v>56662.8233375579</v>
          </cell>
          <cell r="BX110">
            <v>57016.58634531025</v>
          </cell>
          <cell r="BY110">
            <v>57364.795905706553</v>
          </cell>
        </row>
        <row r="111">
          <cell r="A111">
            <v>102</v>
          </cell>
          <cell r="B111" t="str">
            <v>Vacant 2</v>
          </cell>
          <cell r="C111">
            <v>21</v>
          </cell>
          <cell r="D111">
            <v>2</v>
          </cell>
          <cell r="E111">
            <v>1470.5</v>
          </cell>
          <cell r="F111">
            <v>75</v>
          </cell>
          <cell r="G111">
            <v>110300</v>
          </cell>
          <cell r="M111">
            <v>27575</v>
          </cell>
          <cell r="N111">
            <v>27912.838490938149</v>
          </cell>
          <cell r="O111">
            <v>28087.106716872364</v>
          </cell>
          <cell r="P111">
            <v>28262.462951630183</v>
          </cell>
          <cell r="Q111">
            <v>28436.990132270814</v>
          </cell>
          <cell r="R111">
            <v>28612.595058217456</v>
          </cell>
          <cell r="S111">
            <v>28791.232074362844</v>
          </cell>
          <cell r="T111">
            <v>28970.984374999996</v>
          </cell>
          <cell r="U111">
            <v>29147.914885577582</v>
          </cell>
          <cell r="V111">
            <v>29327.909934672887</v>
          </cell>
          <cell r="W111">
            <v>29511.012876221917</v>
          </cell>
          <cell r="X111">
            <v>29695.258984374996</v>
          </cell>
          <cell r="Y111">
            <v>29876.612757717019</v>
          </cell>
          <cell r="Z111">
            <v>30061.107683039711</v>
          </cell>
          <cell r="AA111">
            <v>30248.788198127462</v>
          </cell>
          <cell r="AB111">
            <v>30437.64045898437</v>
          </cell>
          <cell r="AC111">
            <v>30623.528076659939</v>
          </cell>
          <cell r="AD111">
            <v>30812.6353751157</v>
          </cell>
          <cell r="AE111">
            <v>31005.007903080641</v>
          </cell>
          <cell r="AF111">
            <v>31198.581470458976</v>
          </cell>
          <cell r="AG111">
            <v>31391.239855304804</v>
          </cell>
          <cell r="AH111">
            <v>31585.087949794539</v>
          </cell>
          <cell r="AI111">
            <v>31782.283130957268</v>
          </cell>
          <cell r="AJ111">
            <v>31980.70946080433</v>
          </cell>
          <cell r="AK111">
            <v>32176.020851687423</v>
          </cell>
          <cell r="AL111">
            <v>32374.715148539399</v>
          </cell>
          <cell r="AM111">
            <v>32576.840209231203</v>
          </cell>
          <cell r="AN111">
            <v>32780.227197324435</v>
          </cell>
          <cell r="AO111">
            <v>32980.421372979603</v>
          </cell>
          <cell r="AP111">
            <v>33184.083027252884</v>
          </cell>
          <cell r="AQ111">
            <v>33391.261214461978</v>
          </cell>
          <cell r="AR111">
            <v>33599.732877257542</v>
          </cell>
          <cell r="AS111">
            <v>33804.93190730409</v>
          </cell>
          <cell r="AT111">
            <v>34013.6851029342</v>
          </cell>
          <cell r="AU111">
            <v>34226.04274482352</v>
          </cell>
          <cell r="AV111">
            <v>34439.726199188983</v>
          </cell>
          <cell r="AW111">
            <v>34652.399394935113</v>
          </cell>
          <cell r="AX111">
            <v>34866.385896365704</v>
          </cell>
          <cell r="AY111">
            <v>35084.067205160929</v>
          </cell>
          <cell r="AZ111">
            <v>35303.107563682148</v>
          </cell>
          <cell r="BA111">
            <v>35518.70937980849</v>
          </cell>
          <cell r="BB111">
            <v>35738.045543774839</v>
          </cell>
          <cell r="BC111">
            <v>35961.168885289953</v>
          </cell>
          <cell r="BD111">
            <v>36185.685252774201</v>
          </cell>
          <cell r="BE111">
            <v>36406.677114303689</v>
          </cell>
          <cell r="BF111">
            <v>36631.496682369208</v>
          </cell>
          <cell r="BG111">
            <v>36860.198107422199</v>
          </cell>
          <cell r="BH111">
            <v>37090.327384093544</v>
          </cell>
          <cell r="BI111">
            <v>37316.844042161283</v>
          </cell>
          <cell r="BJ111">
            <v>37547.284099428442</v>
          </cell>
          <cell r="BK111">
            <v>37781.703060107749</v>
          </cell>
          <cell r="BL111">
            <v>38017.585568695882</v>
          </cell>
          <cell r="BM111">
            <v>38252.3528653545</v>
          </cell>
          <cell r="BN111">
            <v>38488.569903830117</v>
          </cell>
          <cell r="BO111">
            <v>38728.865594218711</v>
          </cell>
          <cell r="BP111">
            <v>38970.661522703012</v>
          </cell>
          <cell r="BQ111">
            <v>39208.661686988358</v>
          </cell>
          <cell r="BR111">
            <v>39450.784151425862</v>
          </cell>
          <cell r="BS111">
            <v>39697.08723407417</v>
          </cell>
          <cell r="BT111">
            <v>39944.928060770588</v>
          </cell>
          <cell r="BU111">
            <v>40188.878229163063</v>
          </cell>
          <cell r="BV111">
            <v>40437.053755211513</v>
          </cell>
          <cell r="BW111">
            <v>40689.514414926016</v>
          </cell>
          <cell r="BX111">
            <v>40943.551262289853</v>
          </cell>
          <cell r="BY111">
            <v>41193.600184892137</v>
          </cell>
        </row>
        <row r="112">
          <cell r="A112">
            <v>103</v>
          </cell>
          <cell r="B112" t="str">
            <v>Vacant 3</v>
          </cell>
          <cell r="C112">
            <v>21</v>
          </cell>
          <cell r="D112">
            <v>2</v>
          </cell>
          <cell r="E112">
            <v>1470.5</v>
          </cell>
          <cell r="F112">
            <v>75</v>
          </cell>
          <cell r="G112">
            <v>110300</v>
          </cell>
          <cell r="M112">
            <v>27575</v>
          </cell>
          <cell r="N112">
            <v>27912.838490938149</v>
          </cell>
          <cell r="O112">
            <v>28087.106716872364</v>
          </cell>
          <cell r="P112">
            <v>28262.462951630183</v>
          </cell>
          <cell r="Q112">
            <v>28436.990132270814</v>
          </cell>
          <cell r="R112">
            <v>28612.595058217456</v>
          </cell>
          <cell r="S112">
            <v>28791.232074362844</v>
          </cell>
          <cell r="T112">
            <v>28970.984374999996</v>
          </cell>
          <cell r="U112">
            <v>29147.914885577582</v>
          </cell>
          <cell r="V112">
            <v>29327.909934672887</v>
          </cell>
          <cell r="W112">
            <v>29511.012876221917</v>
          </cell>
          <cell r="X112">
            <v>29695.258984374996</v>
          </cell>
          <cell r="Y112">
            <v>29876.612757717019</v>
          </cell>
          <cell r="Z112">
            <v>30061.107683039711</v>
          </cell>
          <cell r="AA112">
            <v>30248.788198127462</v>
          </cell>
          <cell r="AB112">
            <v>30437.64045898437</v>
          </cell>
          <cell r="AC112">
            <v>30623.528076659939</v>
          </cell>
          <cell r="AD112">
            <v>30812.6353751157</v>
          </cell>
          <cell r="AE112">
            <v>31005.007903080641</v>
          </cell>
          <cell r="AF112">
            <v>31198.581470458976</v>
          </cell>
          <cell r="AG112">
            <v>31391.239855304804</v>
          </cell>
          <cell r="AH112">
            <v>31585.087949794539</v>
          </cell>
          <cell r="AI112">
            <v>31782.283130957268</v>
          </cell>
          <cell r="AJ112">
            <v>31980.70946080433</v>
          </cell>
          <cell r="AK112">
            <v>32176.020851687423</v>
          </cell>
          <cell r="AL112">
            <v>32374.715148539399</v>
          </cell>
          <cell r="AM112">
            <v>32576.840209231203</v>
          </cell>
          <cell r="AN112">
            <v>32780.227197324435</v>
          </cell>
          <cell r="AO112">
            <v>32980.421372979603</v>
          </cell>
          <cell r="AP112">
            <v>33184.083027252884</v>
          </cell>
          <cell r="AQ112">
            <v>33391.261214461978</v>
          </cell>
          <cell r="AR112">
            <v>33599.732877257542</v>
          </cell>
          <cell r="AS112">
            <v>33804.93190730409</v>
          </cell>
          <cell r="AT112">
            <v>34013.6851029342</v>
          </cell>
          <cell r="AU112">
            <v>34226.04274482352</v>
          </cell>
          <cell r="AV112">
            <v>34439.726199188983</v>
          </cell>
          <cell r="AW112">
            <v>34652.399394935113</v>
          </cell>
          <cell r="AX112">
            <v>34866.385896365704</v>
          </cell>
          <cell r="AY112">
            <v>35084.067205160929</v>
          </cell>
          <cell r="AZ112">
            <v>35303.107563682148</v>
          </cell>
          <cell r="BA112">
            <v>35518.70937980849</v>
          </cell>
          <cell r="BB112">
            <v>35738.045543774839</v>
          </cell>
          <cell r="BC112">
            <v>35961.168885289953</v>
          </cell>
          <cell r="BD112">
            <v>36185.685252774201</v>
          </cell>
          <cell r="BE112">
            <v>36406.677114303689</v>
          </cell>
          <cell r="BF112">
            <v>36631.496682369208</v>
          </cell>
          <cell r="BG112">
            <v>36860.198107422199</v>
          </cell>
          <cell r="BH112">
            <v>37090.327384093544</v>
          </cell>
          <cell r="BI112">
            <v>37316.844042161283</v>
          </cell>
          <cell r="BJ112">
            <v>37547.284099428442</v>
          </cell>
          <cell r="BK112">
            <v>37781.703060107749</v>
          </cell>
          <cell r="BL112">
            <v>38017.585568695882</v>
          </cell>
          <cell r="BM112">
            <v>38252.3528653545</v>
          </cell>
          <cell r="BN112">
            <v>38488.569903830117</v>
          </cell>
          <cell r="BO112">
            <v>38728.865594218711</v>
          </cell>
          <cell r="BP112">
            <v>38970.661522703012</v>
          </cell>
          <cell r="BQ112">
            <v>39208.661686988358</v>
          </cell>
          <cell r="BR112">
            <v>39450.784151425862</v>
          </cell>
          <cell r="BS112">
            <v>39697.08723407417</v>
          </cell>
          <cell r="BT112">
            <v>39944.928060770588</v>
          </cell>
          <cell r="BU112">
            <v>40188.878229163063</v>
          </cell>
          <cell r="BV112">
            <v>40437.053755211513</v>
          </cell>
          <cell r="BW112">
            <v>40689.514414926016</v>
          </cell>
          <cell r="BX112">
            <v>40943.551262289853</v>
          </cell>
          <cell r="BY112">
            <v>41193.600184892137</v>
          </cell>
        </row>
        <row r="113">
          <cell r="A113">
            <v>104</v>
          </cell>
          <cell r="B113" t="str">
            <v>Vacant 4</v>
          </cell>
          <cell r="C113">
            <v>21</v>
          </cell>
          <cell r="D113">
            <v>2</v>
          </cell>
          <cell r="E113">
            <v>893</v>
          </cell>
          <cell r="F113">
            <v>75</v>
          </cell>
          <cell r="G113">
            <v>67000</v>
          </cell>
          <cell r="M113">
            <v>16750</v>
          </cell>
          <cell r="N113">
            <v>16955.214677179112</v>
          </cell>
          <cell r="O113">
            <v>17061.071169813673</v>
          </cell>
          <cell r="P113">
            <v>17167.588556293947</v>
          </cell>
          <cell r="Q113">
            <v>17273.60234689161</v>
          </cell>
          <cell r="R113">
            <v>17380.270796922661</v>
          </cell>
          <cell r="S113">
            <v>17488.781042450686</v>
          </cell>
          <cell r="T113">
            <v>17597.96875</v>
          </cell>
          <cell r="U113">
            <v>17705.442405563899</v>
          </cell>
          <cell r="V113">
            <v>17814.777566845725</v>
          </cell>
          <cell r="W113">
            <v>17926.000568511954</v>
          </cell>
          <cell r="X113">
            <v>18037.917968749996</v>
          </cell>
          <cell r="Y113">
            <v>18148.078465702994</v>
          </cell>
          <cell r="Z113">
            <v>18260.147006016869</v>
          </cell>
          <cell r="AA113">
            <v>18374.150582724753</v>
          </cell>
          <cell r="AB113">
            <v>18488.865917968746</v>
          </cell>
          <cell r="AC113">
            <v>18601.780427345566</v>
          </cell>
          <cell r="AD113">
            <v>18716.650681167288</v>
          </cell>
          <cell r="AE113">
            <v>18833.504347292866</v>
          </cell>
          <cell r="AF113">
            <v>18951.087565917962</v>
          </cell>
          <cell r="AG113">
            <v>19068.114871309353</v>
          </cell>
          <cell r="AH113">
            <v>19185.86484711001</v>
          </cell>
          <cell r="AI113">
            <v>19305.647958061079</v>
          </cell>
          <cell r="AJ113">
            <v>19426.178910914688</v>
          </cell>
          <cell r="AK113">
            <v>19544.817743092088</v>
          </cell>
          <cell r="AL113">
            <v>19665.511468287757</v>
          </cell>
          <cell r="AM113">
            <v>19788.289157012605</v>
          </cell>
          <cell r="AN113">
            <v>19911.833383687554</v>
          </cell>
          <cell r="AO113">
            <v>20033.438186669388</v>
          </cell>
          <cell r="AP113">
            <v>20157.149254994951</v>
          </cell>
          <cell r="AQ113">
            <v>20282.996385937917</v>
          </cell>
          <cell r="AR113">
            <v>20409.629218279741</v>
          </cell>
          <cell r="AS113">
            <v>20534.274141336118</v>
          </cell>
          <cell r="AT113">
            <v>20661.077986369823</v>
          </cell>
          <cell r="AU113">
            <v>20790.071295586364</v>
          </cell>
          <cell r="AV113">
            <v>20919.869948736734</v>
          </cell>
          <cell r="AW113">
            <v>21049.054936179986</v>
          </cell>
          <cell r="AX113">
            <v>21179.037670503192</v>
          </cell>
          <cell r="AY113">
            <v>21311.264757441364</v>
          </cell>
          <cell r="AZ113">
            <v>21444.317377757969</v>
          </cell>
          <cell r="BA113">
            <v>21575.281309584483</v>
          </cell>
          <cell r="BB113">
            <v>21708.513612265768</v>
          </cell>
          <cell r="BC113">
            <v>21844.046376377395</v>
          </cell>
          <cell r="BD113">
            <v>21980.425312201914</v>
          </cell>
          <cell r="BE113">
            <v>22114.663342324093</v>
          </cell>
          <cell r="BF113">
            <v>22251.226452572413</v>
          </cell>
          <cell r="BG113">
            <v>22390.147535786829</v>
          </cell>
          <cell r="BH113">
            <v>22529.935945006961</v>
          </cell>
          <cell r="BI113">
            <v>22667.529925882194</v>
          </cell>
          <cell r="BJ113">
            <v>22807.507113886724</v>
          </cell>
          <cell r="BK113">
            <v>22949.901224181496</v>
          </cell>
          <cell r="BL113">
            <v>23093.184343632132</v>
          </cell>
          <cell r="BM113">
            <v>23235.790045138274</v>
          </cell>
          <cell r="BN113">
            <v>23379.276369506963</v>
          </cell>
          <cell r="BO113">
            <v>23525.240206823695</v>
          </cell>
          <cell r="BP113">
            <v>23672.115340173183</v>
          </cell>
          <cell r="BQ113">
            <v>23816.684796266727</v>
          </cell>
          <cell r="BR113">
            <v>23963.758278744634</v>
          </cell>
          <cell r="BS113">
            <v>24113.371211994283</v>
          </cell>
          <cell r="BT113">
            <v>24263.918223677509</v>
          </cell>
          <cell r="BU113">
            <v>24412.101916173393</v>
          </cell>
          <cell r="BV113">
            <v>24562.852235713246</v>
          </cell>
          <cell r="BW113">
            <v>24716.205492294135</v>
          </cell>
          <cell r="BX113">
            <v>24870.516179269445</v>
          </cell>
          <cell r="BY113">
            <v>25022.404464077728</v>
          </cell>
        </row>
        <row r="114">
          <cell r="A114">
            <v>105</v>
          </cell>
          <cell r="B114" t="str">
            <v>France Télécom</v>
          </cell>
          <cell r="C114">
            <v>22</v>
          </cell>
          <cell r="D114">
            <v>2</v>
          </cell>
          <cell r="E114">
            <v>4451</v>
          </cell>
          <cell r="F114">
            <v>120</v>
          </cell>
          <cell r="G114">
            <v>534100</v>
          </cell>
          <cell r="M114">
            <v>133525</v>
          </cell>
          <cell r="N114">
            <v>135160.89789673677</v>
          </cell>
          <cell r="O114">
            <v>136004.74793727588</v>
          </cell>
          <cell r="P114">
            <v>136853.86638681489</v>
          </cell>
          <cell r="Q114">
            <v>137698.97035037028</v>
          </cell>
          <cell r="R114">
            <v>138549.29302442377</v>
          </cell>
          <cell r="S114">
            <v>139414.2978324315</v>
          </cell>
          <cell r="T114">
            <v>140284.703125</v>
          </cell>
          <cell r="U114">
            <v>141141.44460912951</v>
          </cell>
          <cell r="V114">
            <v>142013.02535003435</v>
          </cell>
          <cell r="W114">
            <v>142899.65527824231</v>
          </cell>
          <cell r="X114">
            <v>143791.82070312498</v>
          </cell>
          <cell r="Y114">
            <v>144669.98072435777</v>
          </cell>
          <cell r="Z114">
            <v>145563.3509837852</v>
          </cell>
          <cell r="AA114">
            <v>146472.14666019834</v>
          </cell>
          <cell r="AB114">
            <v>147386.61622070309</v>
          </cell>
          <cell r="AC114">
            <v>148286.73024246667</v>
          </cell>
          <cell r="AD114">
            <v>149202.43475837982</v>
          </cell>
          <cell r="AE114">
            <v>150133.95032670326</v>
          </cell>
          <cell r="AF114">
            <v>151071.28162622065</v>
          </cell>
          <cell r="AG114">
            <v>152004.18138457203</v>
          </cell>
          <cell r="AH114">
            <v>152942.84201255906</v>
          </cell>
          <cell r="AI114">
            <v>153897.71006567794</v>
          </cell>
          <cell r="AJ114">
            <v>154858.53964656024</v>
          </cell>
          <cell r="AK114">
            <v>155804.28591918634</v>
          </cell>
          <cell r="AL114">
            <v>156766.41306287301</v>
          </cell>
          <cell r="AM114">
            <v>157745.1528173199</v>
          </cell>
          <cell r="AN114">
            <v>158730.00313772421</v>
          </cell>
          <cell r="AO114">
            <v>159699.39306716595</v>
          </cell>
          <cell r="AP114">
            <v>160685.57338944482</v>
          </cell>
          <cell r="AQ114">
            <v>161688.78163775287</v>
          </cell>
          <cell r="AR114">
            <v>162698.2532161673</v>
          </cell>
          <cell r="AS114">
            <v>163691.87789384509</v>
          </cell>
          <cell r="AT114">
            <v>164702.71272418092</v>
          </cell>
          <cell r="AU114">
            <v>165731.00117869666</v>
          </cell>
          <cell r="AV114">
            <v>166765.70954657148</v>
          </cell>
          <cell r="AW114">
            <v>167795.52599124971</v>
          </cell>
          <cell r="AX114">
            <v>168831.70178829486</v>
          </cell>
          <cell r="AY114">
            <v>169885.76876043927</v>
          </cell>
          <cell r="AZ114">
            <v>170946.41658896313</v>
          </cell>
          <cell r="BA114">
            <v>171990.41414103095</v>
          </cell>
          <cell r="BB114">
            <v>173052.49433300219</v>
          </cell>
          <cell r="BC114">
            <v>174132.91297945025</v>
          </cell>
          <cell r="BD114">
            <v>175220.07700368721</v>
          </cell>
          <cell r="BE114">
            <v>176290.17449455668</v>
          </cell>
          <cell r="BF114">
            <v>177378.80669132725</v>
          </cell>
          <cell r="BG114">
            <v>178486.23580393649</v>
          </cell>
          <cell r="BH114">
            <v>179600.57892877935</v>
          </cell>
          <cell r="BI114">
            <v>180697.4288569206</v>
          </cell>
          <cell r="BJ114">
            <v>181813.27685861042</v>
          </cell>
          <cell r="BK114">
            <v>182948.3916990349</v>
          </cell>
          <cell r="BL114">
            <v>184090.59340199883</v>
          </cell>
          <cell r="BM114">
            <v>185227.39497176645</v>
          </cell>
          <cell r="BN114">
            <v>186371.21655154729</v>
          </cell>
          <cell r="BO114">
            <v>187534.78797708263</v>
          </cell>
          <cell r="BP114">
            <v>188705.62392815665</v>
          </cell>
          <cell r="BQ114">
            <v>189858.07984606057</v>
          </cell>
          <cell r="BR114">
            <v>191030.49696533594</v>
          </cell>
          <cell r="BS114">
            <v>192223.15767650964</v>
          </cell>
          <cell r="BT114">
            <v>193423.26452636058</v>
          </cell>
          <cell r="BU114">
            <v>194604.53184221208</v>
          </cell>
          <cell r="BV114">
            <v>195806.25938946934</v>
          </cell>
          <cell r="BW114">
            <v>197028.73661842235</v>
          </cell>
          <cell r="BX114">
            <v>198258.84613951956</v>
          </cell>
          <cell r="BY114">
            <v>199469.64513826737</v>
          </cell>
        </row>
        <row r="115">
          <cell r="A115">
            <v>106</v>
          </cell>
          <cell r="B115" t="str">
            <v>France Télécom</v>
          </cell>
          <cell r="C115">
            <v>23</v>
          </cell>
          <cell r="D115">
            <v>2</v>
          </cell>
          <cell r="E115">
            <v>15733</v>
          </cell>
          <cell r="F115">
            <v>85</v>
          </cell>
          <cell r="G115">
            <v>1337300</v>
          </cell>
          <cell r="M115">
            <v>334325</v>
          </cell>
          <cell r="N115">
            <v>338421.02369838249</v>
          </cell>
          <cell r="O115">
            <v>340533.88769241533</v>
          </cell>
          <cell r="P115">
            <v>342659.9429303268</v>
          </cell>
          <cell r="Q115">
            <v>344775.9465447485</v>
          </cell>
          <cell r="R115">
            <v>346905.0169660399</v>
          </cell>
          <cell r="S115">
            <v>349070.84907566122</v>
          </cell>
          <cell r="T115">
            <v>351250.203125</v>
          </cell>
          <cell r="U115">
            <v>353395.34520836716</v>
          </cell>
          <cell r="V115">
            <v>355577.64239019086</v>
          </cell>
          <cell r="W115">
            <v>357797.62030255276</v>
          </cell>
          <cell r="X115">
            <v>360031.45820312499</v>
          </cell>
          <cell r="Y115">
            <v>362230.22883857635</v>
          </cell>
          <cell r="Z115">
            <v>364467.08344994561</v>
          </cell>
          <cell r="AA115">
            <v>366742.56081011659</v>
          </cell>
          <cell r="AB115">
            <v>369032.24465820304</v>
          </cell>
          <cell r="AC115">
            <v>371285.9845595407</v>
          </cell>
          <cell r="AD115">
            <v>373578.76053619426</v>
          </cell>
          <cell r="AE115">
            <v>375911.12483036937</v>
          </cell>
          <cell r="AF115">
            <v>378258.0507746581</v>
          </cell>
          <cell r="AG115">
            <v>380593.88085674628</v>
          </cell>
          <cell r="AH115">
            <v>382944.13522448088</v>
          </cell>
          <cell r="AI115">
            <v>385334.97036291164</v>
          </cell>
          <cell r="AJ115">
            <v>387740.73220248078</v>
          </cell>
          <cell r="AK115">
            <v>390108.72787816491</v>
          </cell>
          <cell r="AL115">
            <v>392517.73860509286</v>
          </cell>
          <cell r="AM115">
            <v>394968.34462198446</v>
          </cell>
          <cell r="AN115">
            <v>397434.25050754281</v>
          </cell>
          <cell r="AO115">
            <v>399861.44607511896</v>
          </cell>
          <cell r="AP115">
            <v>402330.68207022012</v>
          </cell>
          <cell r="AQ115">
            <v>404842.55323753401</v>
          </cell>
          <cell r="AR115">
            <v>407370.10677023133</v>
          </cell>
          <cell r="AS115">
            <v>409857.98222699692</v>
          </cell>
          <cell r="AT115">
            <v>412388.94912197557</v>
          </cell>
          <cell r="AU115">
            <v>414963.61706847226</v>
          </cell>
          <cell r="AV115">
            <v>417554.3594394871</v>
          </cell>
          <cell r="AW115">
            <v>420132.85322617157</v>
          </cell>
          <cell r="AX115">
            <v>422727.26980244654</v>
          </cell>
          <cell r="AY115">
            <v>425366.48298696021</v>
          </cell>
          <cell r="AZ115">
            <v>428022.17357127956</v>
          </cell>
          <cell r="BA115">
            <v>430636.17455682583</v>
          </cell>
          <cell r="BB115">
            <v>433295.45154750766</v>
          </cell>
          <cell r="BC115">
            <v>436000.64506163419</v>
          </cell>
          <cell r="BD115">
            <v>438722.72791056155</v>
          </cell>
          <cell r="BE115">
            <v>441402.0789207464</v>
          </cell>
          <cell r="BF115">
            <v>444127.83783619537</v>
          </cell>
          <cell r="BG115">
            <v>446900.66118817503</v>
          </cell>
          <cell r="BH115">
            <v>449690.79610832548</v>
          </cell>
          <cell r="BI115">
            <v>452437.13089376502</v>
          </cell>
          <cell r="BJ115">
            <v>455231.03378210025</v>
          </cell>
          <cell r="BK115">
            <v>458073.17771787936</v>
          </cell>
          <cell r="BL115">
            <v>460933.06601103354</v>
          </cell>
          <cell r="BM115">
            <v>463779.43324423005</v>
          </cell>
          <cell r="BN115">
            <v>466643.37744689046</v>
          </cell>
          <cell r="BO115">
            <v>469556.77206843771</v>
          </cell>
          <cell r="BP115">
            <v>472488.35588677012</v>
          </cell>
          <cell r="BQ115">
            <v>475373.91907533573</v>
          </cell>
          <cell r="BR115">
            <v>478309.46188306261</v>
          </cell>
          <cell r="BS115">
            <v>481295.69137014856</v>
          </cell>
          <cell r="BT115">
            <v>484300.56478393934</v>
          </cell>
          <cell r="BU115">
            <v>487258.26705221907</v>
          </cell>
          <cell r="BV115">
            <v>490267.19843013922</v>
          </cell>
          <cell r="BW115">
            <v>493328.08365440223</v>
          </cell>
          <cell r="BX115">
            <v>496408.07890353777</v>
          </cell>
          <cell r="BY115">
            <v>499439.72372852458</v>
          </cell>
        </row>
        <row r="116">
          <cell r="A116">
            <v>107</v>
          </cell>
          <cell r="B116" t="str">
            <v>France Télécom</v>
          </cell>
          <cell r="C116">
            <v>24</v>
          </cell>
          <cell r="D116">
            <v>2</v>
          </cell>
          <cell r="E116">
            <v>7385</v>
          </cell>
          <cell r="F116">
            <v>175.07836314020219</v>
          </cell>
          <cell r="G116">
            <v>1293000</v>
          </cell>
          <cell r="M116">
            <v>323250</v>
          </cell>
          <cell r="N116">
            <v>327210.3369789939</v>
          </cell>
          <cell r="O116">
            <v>329253.20929207583</v>
          </cell>
          <cell r="P116">
            <v>331308.83586997126</v>
          </cell>
          <cell r="Q116">
            <v>333354.74379896792</v>
          </cell>
          <cell r="R116">
            <v>335413.28567792539</v>
          </cell>
          <cell r="S116">
            <v>337507.3714610259</v>
          </cell>
          <cell r="T116">
            <v>339614.53125</v>
          </cell>
          <cell r="U116">
            <v>341688.61239394208</v>
          </cell>
          <cell r="V116">
            <v>343798.6178198735</v>
          </cell>
          <cell r="W116">
            <v>345945.05574755155</v>
          </cell>
          <cell r="X116">
            <v>348104.89453124994</v>
          </cell>
          <cell r="Y116">
            <v>350230.82770379062</v>
          </cell>
          <cell r="Z116">
            <v>352393.58326537028</v>
          </cell>
          <cell r="AA116">
            <v>354593.68214124034</v>
          </cell>
          <cell r="AB116">
            <v>356807.51689453115</v>
          </cell>
          <cell r="AC116">
            <v>358986.59839638532</v>
          </cell>
          <cell r="AD116">
            <v>361203.42284700455</v>
          </cell>
          <cell r="AE116">
            <v>363458.52419477125</v>
          </cell>
          <cell r="AF116">
            <v>365727.70481689443</v>
          </cell>
          <cell r="AG116">
            <v>367986.15714332828</v>
          </cell>
          <cell r="AH116">
            <v>370258.5559300484</v>
          </cell>
          <cell r="AI116">
            <v>372570.19119064143</v>
          </cell>
          <cell r="AJ116">
            <v>374896.25868377154</v>
          </cell>
          <cell r="AK116">
            <v>377185.81107191148</v>
          </cell>
          <cell r="AL116">
            <v>379515.01982829958</v>
          </cell>
          <cell r="AM116">
            <v>381884.44597040745</v>
          </cell>
          <cell r="AN116">
            <v>384268.6651508658</v>
          </cell>
          <cell r="AO116">
            <v>386615.45634870918</v>
          </cell>
          <cell r="AP116">
            <v>389002.89532400708</v>
          </cell>
          <cell r="AQ116">
            <v>391431.55711966759</v>
          </cell>
          <cell r="AR116">
            <v>393875.38177963742</v>
          </cell>
          <cell r="AS116">
            <v>396280.8427574269</v>
          </cell>
          <cell r="AT116">
            <v>398727.96770710713</v>
          </cell>
          <cell r="AU116">
            <v>401217.34604765923</v>
          </cell>
          <cell r="AV116">
            <v>403722.26632412832</v>
          </cell>
          <cell r="AW116">
            <v>406215.343768369</v>
          </cell>
          <cell r="AX116">
            <v>408723.81653672579</v>
          </cell>
          <cell r="AY116">
            <v>411275.60196077137</v>
          </cell>
          <cell r="AZ116">
            <v>413843.31894688139</v>
          </cell>
          <cell r="BA116">
            <v>416370.72736257815</v>
          </cell>
          <cell r="BB116">
            <v>418941.91195014387</v>
          </cell>
          <cell r="BC116">
            <v>421557.49200979067</v>
          </cell>
          <cell r="BD116">
            <v>424189.40192055341</v>
          </cell>
          <cell r="BE116">
            <v>426779.99554664257</v>
          </cell>
          <cell r="BF116">
            <v>429415.45974889747</v>
          </cell>
          <cell r="BG116">
            <v>432096.42931003537</v>
          </cell>
          <cell r="BH116">
            <v>434794.13696856715</v>
          </cell>
          <cell r="BI116">
            <v>437449.49543530861</v>
          </cell>
          <cell r="BJ116">
            <v>440150.84624261991</v>
          </cell>
          <cell r="BK116">
            <v>442898.84004278621</v>
          </cell>
          <cell r="BL116">
            <v>445663.99039278127</v>
          </cell>
          <cell r="BM116">
            <v>448416.06758751918</v>
          </cell>
          <cell r="BN116">
            <v>451185.13948914182</v>
          </cell>
          <cell r="BO116">
            <v>454002.02369288116</v>
          </cell>
          <cell r="BP116">
            <v>456836.49454990932</v>
          </cell>
          <cell r="BQ116">
            <v>459626.46927720716</v>
          </cell>
          <cell r="BR116">
            <v>462464.76797637029</v>
          </cell>
          <cell r="BS116">
            <v>465352.07428520313</v>
          </cell>
          <cell r="BT116">
            <v>468257.40691365703</v>
          </cell>
          <cell r="BU116">
            <v>471117.13100913726</v>
          </cell>
          <cell r="BV116">
            <v>474026.38717577956</v>
          </cell>
          <cell r="BW116">
            <v>476985.87614233309</v>
          </cell>
          <cell r="BX116">
            <v>479963.84208649839</v>
          </cell>
          <cell r="BY116">
            <v>482895.05928436568</v>
          </cell>
        </row>
        <row r="117">
          <cell r="A117">
            <v>108</v>
          </cell>
          <cell r="B117" t="str">
            <v>France Télécom</v>
          </cell>
          <cell r="C117">
            <v>25</v>
          </cell>
          <cell r="D117">
            <v>2</v>
          </cell>
          <cell r="E117">
            <v>16973</v>
          </cell>
          <cell r="F117">
            <v>94.497464274752318</v>
          </cell>
          <cell r="G117">
            <v>1603900</v>
          </cell>
          <cell r="M117">
            <v>400975</v>
          </cell>
          <cell r="N117">
            <v>405887.59433921758</v>
          </cell>
          <cell r="O117">
            <v>408421.67237707687</v>
          </cell>
          <cell r="P117">
            <v>410971.57142447552</v>
          </cell>
          <cell r="Q117">
            <v>413509.41498775303</v>
          </cell>
          <cell r="R117">
            <v>416062.9303161829</v>
          </cell>
          <cell r="S117">
            <v>418660.53602965153</v>
          </cell>
          <cell r="T117">
            <v>421274.35937499994</v>
          </cell>
          <cell r="U117">
            <v>423847.15036244679</v>
          </cell>
          <cell r="V117">
            <v>426464.50357408746</v>
          </cell>
          <cell r="W117">
            <v>429127.04943039286</v>
          </cell>
          <cell r="X117">
            <v>431806.21835937497</v>
          </cell>
          <cell r="Y117">
            <v>434443.32912150794</v>
          </cell>
          <cell r="Z117">
            <v>437126.11616343964</v>
          </cell>
          <cell r="AA117">
            <v>439855.22566615266</v>
          </cell>
          <cell r="AB117">
            <v>442601.37381835928</v>
          </cell>
          <cell r="AC117">
            <v>445304.41234954557</v>
          </cell>
          <cell r="AD117">
            <v>448054.26906752557</v>
          </cell>
          <cell r="AE117">
            <v>450851.60630780633</v>
          </cell>
          <cell r="AF117">
            <v>453666.40816381824</v>
          </cell>
          <cell r="AG117">
            <v>456467.90212079213</v>
          </cell>
          <cell r="AH117">
            <v>459286.69594447385</v>
          </cell>
          <cell r="AI117">
            <v>462154.16059603228</v>
          </cell>
          <cell r="AJ117">
            <v>465039.5276897921</v>
          </cell>
          <cell r="AK117">
            <v>467879.59967381193</v>
          </cell>
          <cell r="AL117">
            <v>470768.86334308563</v>
          </cell>
          <cell r="AM117">
            <v>473708.01461093314</v>
          </cell>
          <cell r="AN117">
            <v>476665.51588203682</v>
          </cell>
          <cell r="AO117">
            <v>479576.58966565714</v>
          </cell>
          <cell r="AP117">
            <v>482538.08492666273</v>
          </cell>
          <cell r="AQ117">
            <v>485550.71497620636</v>
          </cell>
          <cell r="AR117">
            <v>488582.1537790877</v>
          </cell>
          <cell r="AS117">
            <v>491566.00440729858</v>
          </cell>
          <cell r="AT117">
            <v>494601.5370498292</v>
          </cell>
          <cell r="AU117">
            <v>497689.48285061144</v>
          </cell>
          <cell r="AV117">
            <v>500796.70762356487</v>
          </cell>
          <cell r="AW117">
            <v>503889.24197222508</v>
          </cell>
          <cell r="AX117">
            <v>507000.87342865777</v>
          </cell>
          <cell r="AY117">
            <v>510166.2320068687</v>
          </cell>
          <cell r="AZ117">
            <v>513351.35286844784</v>
          </cell>
          <cell r="BA117">
            <v>516486.47302153066</v>
          </cell>
          <cell r="BB117">
            <v>519675.89526437415</v>
          </cell>
          <cell r="BC117">
            <v>522920.38780704042</v>
          </cell>
          <cell r="BD117">
            <v>526185.13669015898</v>
          </cell>
          <cell r="BE117">
            <v>529398.63484706881</v>
          </cell>
          <cell r="BF117">
            <v>532667.79264598351</v>
          </cell>
          <cell r="BG117">
            <v>535993.39750221628</v>
          </cell>
          <cell r="BH117">
            <v>539339.76510741282</v>
          </cell>
          <cell r="BI117">
            <v>542633.60071824549</v>
          </cell>
          <cell r="BJ117">
            <v>545984.48746213305</v>
          </cell>
          <cell r="BK117">
            <v>549393.23243977164</v>
          </cell>
          <cell r="BL117">
            <v>552823.25923509814</v>
          </cell>
          <cell r="BM117">
            <v>556237.06945369067</v>
          </cell>
          <cell r="BN117">
            <v>559671.96073212265</v>
          </cell>
          <cell r="BO117">
            <v>563166.16071230639</v>
          </cell>
          <cell r="BP117">
            <v>566682.17603139952</v>
          </cell>
          <cell r="BQ117">
            <v>570142.99619003292</v>
          </cell>
          <cell r="BR117">
            <v>573663.75975042558</v>
          </cell>
          <cell r="BS117">
            <v>577245.31473011395</v>
          </cell>
          <cell r="BT117">
            <v>580849.23043218441</v>
          </cell>
          <cell r="BU117">
            <v>584396.57109478361</v>
          </cell>
          <cell r="BV117">
            <v>588005.35374418623</v>
          </cell>
          <cell r="BW117">
            <v>591676.44759836665</v>
          </cell>
          <cell r="BX117">
            <v>595370.46119298902</v>
          </cell>
          <cell r="BY117">
            <v>599006.48537215323</v>
          </cell>
        </row>
        <row r="118">
          <cell r="A118">
            <v>109</v>
          </cell>
          <cell r="B118" t="str">
            <v>France Télécom</v>
          </cell>
          <cell r="C118">
            <v>26</v>
          </cell>
          <cell r="D118">
            <v>2</v>
          </cell>
          <cell r="E118">
            <v>4986</v>
          </cell>
          <cell r="F118">
            <v>95</v>
          </cell>
          <cell r="G118">
            <v>473700</v>
          </cell>
          <cell r="M118">
            <v>118425</v>
          </cell>
          <cell r="N118">
            <v>119875.89839671261</v>
          </cell>
          <cell r="O118">
            <v>120624.31959911548</v>
          </cell>
          <cell r="P118">
            <v>121377.41341964839</v>
          </cell>
          <cell r="Q118">
            <v>122126.94674212769</v>
          </cell>
          <cell r="R118">
            <v>122881.10860451141</v>
          </cell>
          <cell r="S118">
            <v>123648.29223595357</v>
          </cell>
          <cell r="T118">
            <v>124420.26562499999</v>
          </cell>
          <cell r="U118">
            <v>125180.12041068087</v>
          </cell>
          <cell r="V118">
            <v>125953.13631962419</v>
          </cell>
          <cell r="W118">
            <v>126739.49954185242</v>
          </cell>
          <cell r="X118">
            <v>127530.77226562498</v>
          </cell>
          <cell r="Y118">
            <v>128309.62342094789</v>
          </cell>
          <cell r="Z118">
            <v>129101.96472761479</v>
          </cell>
          <cell r="AA118">
            <v>129907.98703039873</v>
          </cell>
          <cell r="AB118">
            <v>130719.0415722656</v>
          </cell>
          <cell r="AC118">
            <v>131517.36400647156</v>
          </cell>
          <cell r="AD118">
            <v>132329.51384580514</v>
          </cell>
          <cell r="AE118">
            <v>133155.68670615865</v>
          </cell>
          <cell r="AF118">
            <v>133987.01761157223</v>
          </cell>
          <cell r="AG118">
            <v>134814.41812745135</v>
          </cell>
          <cell r="AH118">
            <v>135646.92803098526</v>
          </cell>
          <cell r="AI118">
            <v>136493.81250348556</v>
          </cell>
          <cell r="AJ118">
            <v>137345.98432985504</v>
          </cell>
          <cell r="AK118">
            <v>138184.77858063765</v>
          </cell>
          <cell r="AL118">
            <v>139038.10123175988</v>
          </cell>
          <cell r="AM118">
            <v>139906.15781607272</v>
          </cell>
          <cell r="AN118">
            <v>140779.63393810141</v>
          </cell>
          <cell r="AO118">
            <v>141639.39804515356</v>
          </cell>
          <cell r="AP118">
            <v>142514.05376255387</v>
          </cell>
          <cell r="AQ118">
            <v>143403.8117614745</v>
          </cell>
          <cell r="AR118">
            <v>144299.12478655393</v>
          </cell>
          <cell r="AS118">
            <v>145180.38299628239</v>
          </cell>
          <cell r="AT118">
            <v>146076.90510661769</v>
          </cell>
          <cell r="AU118">
            <v>146988.90705551134</v>
          </cell>
          <cell r="AV118">
            <v>147906.60290621777</v>
          </cell>
          <cell r="AW118">
            <v>148819.96004878299</v>
          </cell>
          <cell r="AX118">
            <v>149738.95738085615</v>
          </cell>
          <cell r="AY118">
            <v>150673.82262089514</v>
          </cell>
          <cell r="AZ118">
            <v>151614.52450513357</v>
          </cell>
          <cell r="BA118">
            <v>152540.45905000254</v>
          </cell>
          <cell r="BB118">
            <v>153482.43131537753</v>
          </cell>
          <cell r="BC118">
            <v>154440.66818641749</v>
          </cell>
          <cell r="BD118">
            <v>155404.88761776191</v>
          </cell>
          <cell r="BE118">
            <v>156353.97052625258</v>
          </cell>
          <cell r="BF118">
            <v>157319.49209826198</v>
          </cell>
          <cell r="BG118">
            <v>158301.68489107792</v>
          </cell>
          <cell r="BH118">
            <v>159290.00980820591</v>
          </cell>
          <cell r="BI118">
            <v>160262.81978940888</v>
          </cell>
          <cell r="BJ118">
            <v>161252.47940071853</v>
          </cell>
          <cell r="BK118">
            <v>162259.22701335486</v>
          </cell>
          <cell r="BL118">
            <v>163272.26005341104</v>
          </cell>
          <cell r="BM118">
            <v>164280.50364749253</v>
          </cell>
          <cell r="BN118">
            <v>165294.97337664847</v>
          </cell>
          <cell r="BO118">
            <v>166326.95949212514</v>
          </cell>
          <cell r="BP118">
            <v>167365.38860656769</v>
          </cell>
          <cell r="BQ118">
            <v>168387.51623867982</v>
          </cell>
          <cell r="BR118">
            <v>169427.34771106465</v>
          </cell>
          <cell r="BS118">
            <v>170485.13347942824</v>
          </cell>
          <cell r="BT118">
            <v>171549.52332173189</v>
          </cell>
          <cell r="BU118">
            <v>172597.20414464679</v>
          </cell>
          <cell r="BV118">
            <v>173663.03140384128</v>
          </cell>
          <cell r="BW118">
            <v>174747.26181641393</v>
          </cell>
          <cell r="BX118">
            <v>175838.26140477517</v>
          </cell>
          <cell r="BY118">
            <v>176912.13424826297</v>
          </cell>
        </row>
        <row r="119">
          <cell r="A119">
            <v>110</v>
          </cell>
          <cell r="B119" t="str">
            <v>France Télécom</v>
          </cell>
          <cell r="C119">
            <v>27</v>
          </cell>
          <cell r="D119">
            <v>2</v>
          </cell>
          <cell r="E119">
            <v>6974</v>
          </cell>
          <cell r="F119">
            <v>105.9887403368469</v>
          </cell>
          <cell r="G119">
            <v>739200</v>
          </cell>
          <cell r="M119">
            <v>184800</v>
          </cell>
          <cell r="N119">
            <v>187064.0998413552</v>
          </cell>
          <cell r="O119">
            <v>188231.99714516819</v>
          </cell>
          <cell r="P119">
            <v>189407.1859822759</v>
          </cell>
          <cell r="Q119">
            <v>190576.81872869071</v>
          </cell>
          <cell r="R119">
            <v>191753.6742251527</v>
          </cell>
          <cell r="S119">
            <v>192950.84994894845</v>
          </cell>
          <cell r="T119">
            <v>194155.49999999997</v>
          </cell>
          <cell r="U119">
            <v>195341.23919690796</v>
          </cell>
          <cell r="V119">
            <v>196547.5160807815</v>
          </cell>
          <cell r="W119">
            <v>197774.62119767218</v>
          </cell>
          <cell r="X119">
            <v>199009.38749999998</v>
          </cell>
          <cell r="Y119">
            <v>200224.77017683064</v>
          </cell>
          <cell r="Z119">
            <v>201461.20398280103</v>
          </cell>
          <cell r="AA119">
            <v>202718.98672761398</v>
          </cell>
          <cell r="AB119">
            <v>203984.62218749995</v>
          </cell>
          <cell r="AC119">
            <v>205230.38943125139</v>
          </cell>
          <cell r="AD119">
            <v>206497.73408237103</v>
          </cell>
          <cell r="AE119">
            <v>207786.96139580428</v>
          </cell>
          <cell r="AF119">
            <v>209084.23774218743</v>
          </cell>
          <cell r="AG119">
            <v>210375.38078913247</v>
          </cell>
          <cell r="AH119">
            <v>211674.49694005551</v>
          </cell>
          <cell r="AI119">
            <v>212996.04433729476</v>
          </cell>
          <cell r="AJ119">
            <v>214325.84255146474</v>
          </cell>
          <cell r="AK119">
            <v>215634.76530886075</v>
          </cell>
          <cell r="AL119">
            <v>216966.3593635569</v>
          </cell>
          <cell r="AM119">
            <v>218320.94544572715</v>
          </cell>
          <cell r="AN119">
            <v>219683.98861525135</v>
          </cell>
          <cell r="AO119">
            <v>221025.63444158225</v>
          </cell>
          <cell r="AP119">
            <v>222390.51834764579</v>
          </cell>
          <cell r="AQ119">
            <v>223778.96908187028</v>
          </cell>
          <cell r="AR119">
            <v>225176.0883306326</v>
          </cell>
          <cell r="AS119">
            <v>226551.2753026218</v>
          </cell>
          <cell r="AT119">
            <v>227950.2813063369</v>
          </cell>
          <cell r="AU119">
            <v>229373.44330891702</v>
          </cell>
          <cell r="AV119">
            <v>230805.49053889842</v>
          </cell>
          <cell r="AW119">
            <v>232230.76729588426</v>
          </cell>
          <cell r="AX119">
            <v>233664.84546322329</v>
          </cell>
          <cell r="AY119">
            <v>235123.68520448738</v>
          </cell>
          <cell r="AZ119">
            <v>236591.63291998045</v>
          </cell>
          <cell r="BA119">
            <v>238036.53647828134</v>
          </cell>
          <cell r="BB119">
            <v>239506.46659980383</v>
          </cell>
          <cell r="BC119">
            <v>241001.77733459958</v>
          </cell>
          <cell r="BD119">
            <v>242506.42374297994</v>
          </cell>
          <cell r="BE119">
            <v>243987.44989023835</v>
          </cell>
          <cell r="BF119">
            <v>245494.12826479893</v>
          </cell>
          <cell r="BG119">
            <v>247026.82176796452</v>
          </cell>
          <cell r="BH119">
            <v>248569.0843365544</v>
          </cell>
          <cell r="BI119">
            <v>250087.13613749429</v>
          </cell>
          <cell r="BJ119">
            <v>251631.4814714189</v>
          </cell>
          <cell r="BK119">
            <v>253202.49231216361</v>
          </cell>
          <cell r="BL119">
            <v>254783.31144496822</v>
          </cell>
          <cell r="BM119">
            <v>256356.65673680912</v>
          </cell>
          <cell r="BN119">
            <v>257939.71779611264</v>
          </cell>
          <cell r="BO119">
            <v>259550.11284901606</v>
          </cell>
          <cell r="BP119">
            <v>261170.56208143308</v>
          </cell>
          <cell r="BQ119">
            <v>262765.57315522933</v>
          </cell>
          <cell r="BR119">
            <v>264388.21074101538</v>
          </cell>
          <cell r="BS119">
            <v>266038.86567024142</v>
          </cell>
          <cell r="BT119">
            <v>267699.82613346889</v>
          </cell>
          <cell r="BU119">
            <v>269334.71248411003</v>
          </cell>
          <cell r="BV119">
            <v>270997.91600954079</v>
          </cell>
          <cell r="BW119">
            <v>272689.83731199743</v>
          </cell>
          <cell r="BX119">
            <v>274392.32178680558</v>
          </cell>
          <cell r="BY119">
            <v>276068.08029621281</v>
          </cell>
        </row>
        <row r="120">
          <cell r="A120">
            <v>111</v>
          </cell>
          <cell r="B120" t="str">
            <v>France Télécom</v>
          </cell>
          <cell r="C120">
            <v>28</v>
          </cell>
          <cell r="D120">
            <v>2</v>
          </cell>
          <cell r="E120">
            <v>26239</v>
          </cell>
          <cell r="F120">
            <v>94.650838887612039</v>
          </cell>
          <cell r="G120">
            <v>2483500</v>
          </cell>
          <cell r="M120">
            <v>620875</v>
          </cell>
          <cell r="N120">
            <v>628481.72613096004</v>
          </cell>
          <cell r="O120">
            <v>632405.52612286957</v>
          </cell>
          <cell r="P120">
            <v>636353.82357546291</v>
          </cell>
          <cell r="Q120">
            <v>640283.45415679575</v>
          </cell>
          <cell r="R120">
            <v>644237.35110682726</v>
          </cell>
          <cell r="S120">
            <v>648259.51819292945</v>
          </cell>
          <cell r="T120">
            <v>652306.796875</v>
          </cell>
          <cell r="U120">
            <v>656290.54051071557</v>
          </cell>
          <cell r="V120">
            <v>660343.28488449787</v>
          </cell>
          <cell r="W120">
            <v>664466.00614775275</v>
          </cell>
          <cell r="X120">
            <v>668614.46679687488</v>
          </cell>
          <cell r="Y120">
            <v>672697.80402348342</v>
          </cell>
          <cell r="Z120">
            <v>676851.86700661038</v>
          </cell>
          <cell r="AA120">
            <v>681077.65630144661</v>
          </cell>
          <cell r="AB120">
            <v>685329.82846679678</v>
          </cell>
          <cell r="AC120">
            <v>689515.2491240704</v>
          </cell>
          <cell r="AD120">
            <v>693773.16368177556</v>
          </cell>
          <cell r="AE120">
            <v>698104.59770898253</v>
          </cell>
          <cell r="AF120">
            <v>702463.07417846657</v>
          </cell>
          <cell r="AG120">
            <v>706800.94452084752</v>
          </cell>
          <cell r="AH120">
            <v>711165.60220593598</v>
          </cell>
          <cell r="AI120">
            <v>715605.62244544306</v>
          </cell>
          <cell r="AJ120">
            <v>720073.36306353181</v>
          </cell>
          <cell r="AK120">
            <v>724470.96813386865</v>
          </cell>
          <cell r="AL120">
            <v>728944.74226108438</v>
          </cell>
          <cell r="AM120">
            <v>733495.76300657925</v>
          </cell>
          <cell r="AN120">
            <v>738075.19714011997</v>
          </cell>
          <cell r="AO120">
            <v>742582.74233721523</v>
          </cell>
          <cell r="AP120">
            <v>747168.36081761145</v>
          </cell>
          <cell r="AQ120">
            <v>751833.15708174359</v>
          </cell>
          <cell r="AR120">
            <v>756527.07706862292</v>
          </cell>
          <cell r="AS120">
            <v>761147.31089564553</v>
          </cell>
          <cell r="AT120">
            <v>765847.56983805157</v>
          </cell>
          <cell r="AU120">
            <v>770628.98600878706</v>
          </cell>
          <cell r="AV120">
            <v>775440.25399533845</v>
          </cell>
          <cell r="AW120">
            <v>780228.77513437311</v>
          </cell>
          <cell r="AX120">
            <v>785046.86648798024</v>
          </cell>
          <cell r="AY120">
            <v>789948.14962844213</v>
          </cell>
          <cell r="AZ120">
            <v>794880.03295017779</v>
          </cell>
          <cell r="BA120">
            <v>799734.49451273237</v>
          </cell>
          <cell r="BB120">
            <v>804673.03815017967</v>
          </cell>
          <cell r="BC120">
            <v>809696.85336915322</v>
          </cell>
          <cell r="BD120">
            <v>814752.03377393226</v>
          </cell>
          <cell r="BE120">
            <v>819727.85687555047</v>
          </cell>
          <cell r="BF120">
            <v>824789.86410393415</v>
          </cell>
          <cell r="BG120">
            <v>829939.27470338193</v>
          </cell>
          <cell r="BH120">
            <v>835120.83461828041</v>
          </cell>
          <cell r="BI120">
            <v>840221.05329743924</v>
          </cell>
          <cell r="BJ120">
            <v>845409.61070653249</v>
          </cell>
          <cell r="BK120">
            <v>850687.75657096633</v>
          </cell>
          <cell r="BL120">
            <v>855998.85548373731</v>
          </cell>
          <cell r="BM120">
            <v>861284.84443434177</v>
          </cell>
          <cell r="BN120">
            <v>866603.47557717224</v>
          </cell>
          <cell r="BO120">
            <v>872013.94109920366</v>
          </cell>
          <cell r="BP120">
            <v>877458.18578089692</v>
          </cell>
          <cell r="BQ120">
            <v>882816.96554520028</v>
          </cell>
          <cell r="BR120">
            <v>888268.56246660138</v>
          </cell>
          <cell r="BS120">
            <v>893814.28962668357</v>
          </cell>
          <cell r="BT120">
            <v>899394.64042541932</v>
          </cell>
          <cell r="BU120">
            <v>904887.38968383009</v>
          </cell>
          <cell r="BV120">
            <v>910475.27652826637</v>
          </cell>
          <cell r="BW120">
            <v>916159.64686735056</v>
          </cell>
          <cell r="BX120">
            <v>921879.50643605483</v>
          </cell>
          <cell r="BY120">
            <v>927509.57442592597</v>
          </cell>
        </row>
        <row r="121">
          <cell r="A121">
            <v>112</v>
          </cell>
          <cell r="B121" t="str">
            <v>Vacant (ex part of Risk Technologies)</v>
          </cell>
          <cell r="C121">
            <v>9</v>
          </cell>
          <cell r="D121">
            <v>2</v>
          </cell>
          <cell r="E121">
            <v>832</v>
          </cell>
          <cell r="F121">
            <v>246.39032451923077</v>
          </cell>
          <cell r="G121">
            <v>205000</v>
          </cell>
          <cell r="M121">
            <v>51250</v>
          </cell>
          <cell r="N121">
            <v>51877.895654055494</v>
          </cell>
          <cell r="O121">
            <v>52201.784922564228</v>
          </cell>
          <cell r="P121">
            <v>52527.696328959093</v>
          </cell>
          <cell r="Q121">
            <v>52852.066882280298</v>
          </cell>
          <cell r="R121">
            <v>53178.440498046948</v>
          </cell>
          <cell r="S121">
            <v>53510.449458244635</v>
          </cell>
          <cell r="T121">
            <v>53844.531249999993</v>
          </cell>
          <cell r="U121">
            <v>54173.368554337299</v>
          </cell>
          <cell r="V121">
            <v>54507.901510498115</v>
          </cell>
          <cell r="W121">
            <v>54848.210694700749</v>
          </cell>
          <cell r="X121">
            <v>55190.644531249993</v>
          </cell>
          <cell r="Y121">
            <v>55527.702768195733</v>
          </cell>
          <cell r="Z121">
            <v>55870.599048260563</v>
          </cell>
          <cell r="AA121">
            <v>56219.415962068269</v>
          </cell>
          <cell r="AB121">
            <v>56570.410644531235</v>
          </cell>
          <cell r="AC121">
            <v>56915.895337400609</v>
          </cell>
          <cell r="AD121">
            <v>57267.364024467075</v>
          </cell>
          <cell r="AE121">
            <v>57624.901361119963</v>
          </cell>
          <cell r="AF121">
            <v>57984.670910644512</v>
          </cell>
          <cell r="AG121">
            <v>58342.739531618172</v>
          </cell>
          <cell r="AH121">
            <v>58703.019308321673</v>
          </cell>
          <cell r="AI121">
            <v>59069.519871679418</v>
          </cell>
          <cell r="AJ121">
            <v>59438.308608022555</v>
          </cell>
          <cell r="AK121">
            <v>59801.308019908625</v>
          </cell>
          <cell r="AL121">
            <v>60170.594791029711</v>
          </cell>
          <cell r="AM121">
            <v>60546.25786847141</v>
          </cell>
          <cell r="AN121">
            <v>60924.266323223113</v>
          </cell>
          <cell r="AO121">
            <v>61296.340720406333</v>
          </cell>
          <cell r="AP121">
            <v>61674.85966080545</v>
          </cell>
          <cell r="AQ121">
            <v>62059.914315183181</v>
          </cell>
          <cell r="AR121">
            <v>62447.372981303684</v>
          </cell>
          <cell r="AS121">
            <v>62828.749238416487</v>
          </cell>
          <cell r="AT121">
            <v>63216.73115232557</v>
          </cell>
          <cell r="AU121">
            <v>63611.412173062752</v>
          </cell>
          <cell r="AV121">
            <v>64008.557305836279</v>
          </cell>
          <cell r="AW121">
            <v>64403.824804729811</v>
          </cell>
          <cell r="AX121">
            <v>64801.533170942603</v>
          </cell>
          <cell r="AY121">
            <v>65206.108586201182</v>
          </cell>
          <cell r="AZ121">
            <v>65613.209887169898</v>
          </cell>
          <cell r="BA121">
            <v>66013.920424848053</v>
          </cell>
          <cell r="BB121">
            <v>66421.57150021616</v>
          </cell>
          <cell r="BC121">
            <v>66836.261300856218</v>
          </cell>
          <cell r="BD121">
            <v>67253.540134349139</v>
          </cell>
          <cell r="BE121">
            <v>67664.268435469246</v>
          </cell>
          <cell r="BF121">
            <v>68082.110787721569</v>
          </cell>
          <cell r="BG121">
            <v>68507.167833377607</v>
          </cell>
          <cell r="BH121">
            <v>68934.878637707865</v>
          </cell>
          <cell r="BI121">
            <v>69355.87514635596</v>
          </cell>
          <cell r="BJ121">
            <v>69784.163557414606</v>
          </cell>
          <cell r="BK121">
            <v>70219.847029212047</v>
          </cell>
          <cell r="BL121">
            <v>70658.250603650551</v>
          </cell>
          <cell r="BM121">
            <v>71094.581481393223</v>
          </cell>
          <cell r="BN121">
            <v>71533.606802222799</v>
          </cell>
          <cell r="BO121">
            <v>71980.212573117271</v>
          </cell>
          <cell r="BP121">
            <v>72429.606637843317</v>
          </cell>
          <cell r="BQ121">
            <v>72871.946018428047</v>
          </cell>
          <cell r="BR121">
            <v>73321.946972278354</v>
          </cell>
          <cell r="BS121">
            <v>73779.717887445193</v>
          </cell>
          <cell r="BT121">
            <v>74240.346803789391</v>
          </cell>
          <cell r="BU121">
            <v>74693.744668888743</v>
          </cell>
          <cell r="BV121">
            <v>75154.995646585303</v>
          </cell>
          <cell r="BW121">
            <v>75624.210834631318</v>
          </cell>
          <cell r="BX121">
            <v>76096.355473884134</v>
          </cell>
          <cell r="BY121">
            <v>76561.088285610953</v>
          </cell>
        </row>
        <row r="122">
          <cell r="A122">
            <v>113</v>
          </cell>
          <cell r="B122" t="str">
            <v>Nox (replacement for Risk Technologies)</v>
          </cell>
          <cell r="C122">
            <v>9</v>
          </cell>
          <cell r="D122">
            <v>2</v>
          </cell>
          <cell r="E122">
            <v>2496</v>
          </cell>
          <cell r="F122">
            <v>246.39032451923077</v>
          </cell>
          <cell r="G122">
            <v>615000</v>
          </cell>
          <cell r="M122">
            <v>153750</v>
          </cell>
          <cell r="N122">
            <v>155633.68696216648</v>
          </cell>
          <cell r="O122">
            <v>156605.35476769268</v>
          </cell>
          <cell r="P122">
            <v>157583.08898687726</v>
          </cell>
          <cell r="Q122">
            <v>158556.20064684091</v>
          </cell>
          <cell r="R122">
            <v>159535.32149414084</v>
          </cell>
          <cell r="S122">
            <v>160531.34837473391</v>
          </cell>
          <cell r="T122">
            <v>161533.59375</v>
          </cell>
          <cell r="U122">
            <v>162520.1056630119</v>
          </cell>
          <cell r="V122">
            <v>163523.70453149435</v>
          </cell>
          <cell r="W122">
            <v>164544.63208410225</v>
          </cell>
          <cell r="X122">
            <v>165571.93359374997</v>
          </cell>
          <cell r="Y122">
            <v>166583.10830458719</v>
          </cell>
          <cell r="Z122">
            <v>167611.79714478171</v>
          </cell>
          <cell r="AA122">
            <v>168658.2478862048</v>
          </cell>
          <cell r="AB122">
            <v>169711.23193359372</v>
          </cell>
          <cell r="AC122">
            <v>170747.68601220183</v>
          </cell>
          <cell r="AD122">
            <v>171802.09207340123</v>
          </cell>
          <cell r="AE122">
            <v>172874.70408335989</v>
          </cell>
          <cell r="AF122">
            <v>173954.01273193353</v>
          </cell>
          <cell r="AG122">
            <v>175028.21859485452</v>
          </cell>
          <cell r="AH122">
            <v>176109.05792496502</v>
          </cell>
          <cell r="AI122">
            <v>177208.55961503825</v>
          </cell>
          <cell r="AJ122">
            <v>178314.92582406767</v>
          </cell>
          <cell r="AK122">
            <v>179403.92405972586</v>
          </cell>
          <cell r="AL122">
            <v>180511.78437308912</v>
          </cell>
          <cell r="AM122">
            <v>181638.77360541423</v>
          </cell>
          <cell r="AN122">
            <v>182772.79896966935</v>
          </cell>
          <cell r="AO122">
            <v>183889.02216121901</v>
          </cell>
          <cell r="AP122">
            <v>185024.57898241637</v>
          </cell>
          <cell r="AQ122">
            <v>186179.74294554954</v>
          </cell>
          <cell r="AR122">
            <v>187342.11894391105</v>
          </cell>
          <cell r="AS122">
            <v>188486.24771524945</v>
          </cell>
          <cell r="AT122">
            <v>189650.1934569767</v>
          </cell>
          <cell r="AU122">
            <v>190834.23651918827</v>
          </cell>
          <cell r="AV122">
            <v>192025.67191750882</v>
          </cell>
          <cell r="AW122">
            <v>193211.47441418943</v>
          </cell>
          <cell r="AX122">
            <v>194404.59951282782</v>
          </cell>
          <cell r="AY122">
            <v>195618.32575860355</v>
          </cell>
          <cell r="AZ122">
            <v>196839.62966150971</v>
          </cell>
          <cell r="BA122">
            <v>198041.76127454414</v>
          </cell>
          <cell r="BB122">
            <v>199264.71450064846</v>
          </cell>
          <cell r="BC122">
            <v>200508.78390256863</v>
          </cell>
          <cell r="BD122">
            <v>201760.62040304745</v>
          </cell>
          <cell r="BE122">
            <v>202992.80530640771</v>
          </cell>
          <cell r="BF122">
            <v>204246.33236316469</v>
          </cell>
          <cell r="BG122">
            <v>205521.50350013282</v>
          </cell>
          <cell r="BH122">
            <v>206804.63591312358</v>
          </cell>
          <cell r="BI122">
            <v>208067.6254390679</v>
          </cell>
          <cell r="BJ122">
            <v>209352.49067224379</v>
          </cell>
          <cell r="BK122">
            <v>210659.54108763611</v>
          </cell>
          <cell r="BL122">
            <v>211974.75181095165</v>
          </cell>
          <cell r="BM122">
            <v>213283.74444417967</v>
          </cell>
          <cell r="BN122">
            <v>214600.82040666838</v>
          </cell>
          <cell r="BO122">
            <v>215940.63771935183</v>
          </cell>
          <cell r="BP122">
            <v>217288.81991352997</v>
          </cell>
          <cell r="BQ122">
            <v>218615.83805528414</v>
          </cell>
          <cell r="BR122">
            <v>219965.84091683506</v>
          </cell>
          <cell r="BS122">
            <v>221339.15366233559</v>
          </cell>
          <cell r="BT122">
            <v>222721.04041136819</v>
          </cell>
          <cell r="BU122">
            <v>224081.2340066662</v>
          </cell>
          <cell r="BV122">
            <v>225464.98693975594</v>
          </cell>
          <cell r="BW122">
            <v>226872.63250389395</v>
          </cell>
          <cell r="BX122">
            <v>228289.06642165239</v>
          </cell>
          <cell r="BY122">
            <v>229683.26485683289</v>
          </cell>
        </row>
        <row r="123">
          <cell r="A123">
            <v>114</v>
          </cell>
          <cell r="B123" t="str">
            <v>Mediapost</v>
          </cell>
          <cell r="C123">
            <v>13</v>
          </cell>
          <cell r="D123">
            <v>2</v>
          </cell>
          <cell r="E123">
            <v>893</v>
          </cell>
          <cell r="F123">
            <v>92</v>
          </cell>
          <cell r="G123">
            <v>82200</v>
          </cell>
          <cell r="M123">
            <v>20550</v>
          </cell>
          <cell r="N123">
            <v>20801.770842748105</v>
          </cell>
          <cell r="O123">
            <v>20931.642539681852</v>
          </cell>
          <cell r="P123">
            <v>21062.325064587498</v>
          </cell>
          <cell r="Q123">
            <v>21192.389744992393</v>
          </cell>
          <cell r="R123">
            <v>21323.257604582726</v>
          </cell>
          <cell r="S123">
            <v>21456.385099842482</v>
          </cell>
          <cell r="T123">
            <v>21590.34375</v>
          </cell>
          <cell r="U123">
            <v>21722.1994886172</v>
          </cell>
          <cell r="V123">
            <v>21856.339044697292</v>
          </cell>
          <cell r="W123">
            <v>21992.794727338543</v>
          </cell>
          <cell r="X123">
            <v>22130.102343749997</v>
          </cell>
          <cell r="Y123">
            <v>22265.254475832629</v>
          </cell>
          <cell r="Z123">
            <v>22402.747520814726</v>
          </cell>
          <cell r="AA123">
            <v>22542.614595522009</v>
          </cell>
          <cell r="AB123">
            <v>22683.354902343744</v>
          </cell>
          <cell r="AC123">
            <v>22821.885837728441</v>
          </cell>
          <cell r="AD123">
            <v>22962.816208835091</v>
          </cell>
          <cell r="AE123">
            <v>23106.179960410052</v>
          </cell>
          <cell r="AF123">
            <v>23250.438774902337</v>
          </cell>
          <cell r="AG123">
            <v>23394.015558531773</v>
          </cell>
          <cell r="AH123">
            <v>23538.478961678251</v>
          </cell>
          <cell r="AI123">
            <v>23685.436748546577</v>
          </cell>
          <cell r="AJ123">
            <v>23833.312036972948</v>
          </cell>
          <cell r="AK123">
            <v>23978.865947495069</v>
          </cell>
          <cell r="AL123">
            <v>24126.940935720206</v>
          </cell>
          <cell r="AM123">
            <v>24277.572667260243</v>
          </cell>
          <cell r="AN123">
            <v>24429.144837897267</v>
          </cell>
          <cell r="AO123">
            <v>24578.337596182442</v>
          </cell>
          <cell r="AP123">
            <v>24730.114459113211</v>
          </cell>
          <cell r="AQ123">
            <v>24884.511983941746</v>
          </cell>
          <cell r="AR123">
            <v>25039.873458844697</v>
          </cell>
          <cell r="AS123">
            <v>25192.796036087002</v>
          </cell>
          <cell r="AT123">
            <v>25348.367320591035</v>
          </cell>
          <cell r="AU123">
            <v>25506.624783540283</v>
          </cell>
          <cell r="AV123">
            <v>25665.870295315814</v>
          </cell>
          <cell r="AW123">
            <v>25824.362921701417</v>
          </cell>
          <cell r="AX123">
            <v>25983.834276348694</v>
          </cell>
          <cell r="AY123">
            <v>26146.059150174329</v>
          </cell>
          <cell r="AZ123">
            <v>26309.296842562759</v>
          </cell>
          <cell r="BA123">
            <v>26469.971994743948</v>
          </cell>
          <cell r="BB123">
            <v>26633.430133257407</v>
          </cell>
          <cell r="BC123">
            <v>26799.710628928686</v>
          </cell>
          <cell r="BD123">
            <v>26967.029263626828</v>
          </cell>
          <cell r="BE123">
            <v>27131.721294612544</v>
          </cell>
          <cell r="BF123">
            <v>27299.265886588841</v>
          </cell>
          <cell r="BG123">
            <v>27469.7033946519</v>
          </cell>
          <cell r="BH123">
            <v>27641.204995217493</v>
          </cell>
          <cell r="BI123">
            <v>27810.014326977853</v>
          </cell>
          <cell r="BJ123">
            <v>27981.747533753562</v>
          </cell>
          <cell r="BK123">
            <v>28156.445979518194</v>
          </cell>
          <cell r="BL123">
            <v>28332.235120097928</v>
          </cell>
          <cell r="BM123">
            <v>28507.193159856208</v>
          </cell>
          <cell r="BN123">
            <v>28683.231605574212</v>
          </cell>
          <cell r="BO123">
            <v>28862.309626879221</v>
          </cell>
          <cell r="BP123">
            <v>29042.505686003515</v>
          </cell>
          <cell r="BQ123">
            <v>29219.87298885261</v>
          </cell>
          <cell r="BR123">
            <v>29400.312395713565</v>
          </cell>
          <cell r="BS123">
            <v>29583.867367551196</v>
          </cell>
          <cell r="BT123">
            <v>29768.5683281536</v>
          </cell>
          <cell r="BU123">
            <v>29950.369813573921</v>
          </cell>
          <cell r="BV123">
            <v>30135.320205606404</v>
          </cell>
          <cell r="BW123">
            <v>30323.464051739971</v>
          </cell>
          <cell r="BX123">
            <v>30512.782536357441</v>
          </cell>
          <cell r="BY123">
            <v>30699.129058913273</v>
          </cell>
        </row>
        <row r="124">
          <cell r="A124">
            <v>115</v>
          </cell>
          <cell r="B124" t="str">
            <v>Stanbridge</v>
          </cell>
          <cell r="C124">
            <v>13</v>
          </cell>
          <cell r="D124">
            <v>2</v>
          </cell>
          <cell r="E124">
            <v>501</v>
          </cell>
          <cell r="F124">
            <v>92</v>
          </cell>
          <cell r="G124">
            <v>46100</v>
          </cell>
          <cell r="M124">
            <v>11525</v>
          </cell>
          <cell r="N124">
            <v>11666.199949521748</v>
          </cell>
          <cell r="O124">
            <v>11739.035536244932</v>
          </cell>
          <cell r="P124">
            <v>11812.325857390313</v>
          </cell>
          <cell r="Q124">
            <v>11885.269674503033</v>
          </cell>
          <cell r="R124">
            <v>11958.66393639007</v>
          </cell>
          <cell r="S124">
            <v>12033.325463536963</v>
          </cell>
          <cell r="T124">
            <v>12108.453124999998</v>
          </cell>
          <cell r="U124">
            <v>12182.401416365607</v>
          </cell>
          <cell r="V124">
            <v>12257.63053479982</v>
          </cell>
          <cell r="W124">
            <v>12334.158600125389</v>
          </cell>
          <cell r="X124">
            <v>12411.164453124999</v>
          </cell>
          <cell r="Y124">
            <v>12486.961451774747</v>
          </cell>
          <cell r="Z124">
            <v>12564.071298169814</v>
          </cell>
          <cell r="AA124">
            <v>12642.512565128523</v>
          </cell>
          <cell r="AB124">
            <v>12721.443564453122</v>
          </cell>
          <cell r="AC124">
            <v>12799.135488069112</v>
          </cell>
          <cell r="AD124">
            <v>12878.173080624059</v>
          </cell>
          <cell r="AE124">
            <v>12958.575379256732</v>
          </cell>
          <cell r="AF124">
            <v>13039.479653564449</v>
          </cell>
          <cell r="AG124">
            <v>13120.001426378525</v>
          </cell>
          <cell r="AH124">
            <v>13201.020439578679</v>
          </cell>
          <cell r="AI124">
            <v>13283.438371143518</v>
          </cell>
          <cell r="AJ124">
            <v>13366.370862584585</v>
          </cell>
          <cell r="AK124">
            <v>13448.001462037988</v>
          </cell>
          <cell r="AL124">
            <v>13531.045950568145</v>
          </cell>
          <cell r="AM124">
            <v>13615.524330422106</v>
          </cell>
          <cell r="AN124">
            <v>13700.530134149198</v>
          </cell>
          <cell r="AO124">
            <v>13784.201498588936</v>
          </cell>
          <cell r="AP124">
            <v>13869.322099332348</v>
          </cell>
          <cell r="AQ124">
            <v>13955.912438682657</v>
          </cell>
          <cell r="AR124">
            <v>14043.043387502927</v>
          </cell>
          <cell r="AS124">
            <v>14128.806536053658</v>
          </cell>
          <cell r="AT124">
            <v>14216.055151815654</v>
          </cell>
          <cell r="AU124">
            <v>14304.810249649721</v>
          </cell>
          <cell r="AV124">
            <v>14394.119472190499</v>
          </cell>
          <cell r="AW124">
            <v>14483.00645608802</v>
          </cell>
          <cell r="AX124">
            <v>14572.442337465629</v>
          </cell>
          <cell r="AY124">
            <v>14663.422467433535</v>
          </cell>
          <cell r="AZ124">
            <v>14754.970613651378</v>
          </cell>
          <cell r="BA124">
            <v>14845.081617490219</v>
          </cell>
          <cell r="BB124">
            <v>14936.753395902268</v>
          </cell>
          <cell r="BC124">
            <v>15030.008029119374</v>
          </cell>
          <cell r="BD124">
            <v>15123.844878992662</v>
          </cell>
          <cell r="BE124">
            <v>15216.208657927473</v>
          </cell>
          <cell r="BF124">
            <v>15310.172230799824</v>
          </cell>
          <cell r="BG124">
            <v>15405.758229847355</v>
          </cell>
          <cell r="BH124">
            <v>15501.941000967476</v>
          </cell>
          <cell r="BI124">
            <v>15596.613874375658</v>
          </cell>
          <cell r="BJ124">
            <v>15692.926536569819</v>
          </cell>
          <cell r="BK124">
            <v>15790.902185593537</v>
          </cell>
          <cell r="BL124">
            <v>15889.489525991659</v>
          </cell>
          <cell r="BM124">
            <v>15987.610762401109</v>
          </cell>
          <cell r="BN124">
            <v>16086.337919914491</v>
          </cell>
          <cell r="BO124">
            <v>16186.769754247349</v>
          </cell>
          <cell r="BP124">
            <v>16287.828614656473</v>
          </cell>
          <cell r="BQ124">
            <v>16387.301031461135</v>
          </cell>
          <cell r="BR124">
            <v>16488.49636791235</v>
          </cell>
          <cell r="BS124">
            <v>16591.438998103531</v>
          </cell>
          <cell r="BT124">
            <v>16695.024330022883</v>
          </cell>
          <cell r="BU124">
            <v>16796.983557247662</v>
          </cell>
          <cell r="BV124">
            <v>16900.708777110161</v>
          </cell>
          <cell r="BW124">
            <v>17006.224973056116</v>
          </cell>
          <cell r="BX124">
            <v>17112.399938273455</v>
          </cell>
          <cell r="BY124">
            <v>17216.908146178856</v>
          </cell>
        </row>
        <row r="125">
          <cell r="A125">
            <v>116</v>
          </cell>
          <cell r="B125" t="str">
            <v>vacant (2 units)</v>
          </cell>
          <cell r="C125">
            <v>13</v>
          </cell>
          <cell r="D125">
            <v>2</v>
          </cell>
          <cell r="E125">
            <v>893</v>
          </cell>
          <cell r="F125">
            <v>92</v>
          </cell>
          <cell r="G125">
            <v>82200</v>
          </cell>
          <cell r="M125">
            <v>20550</v>
          </cell>
          <cell r="N125">
            <v>20801.770842748105</v>
          </cell>
          <cell r="O125">
            <v>20931.642539681852</v>
          </cell>
          <cell r="P125">
            <v>21062.325064587498</v>
          </cell>
          <cell r="Q125">
            <v>21192.389744992393</v>
          </cell>
          <cell r="R125">
            <v>21323.257604582726</v>
          </cell>
          <cell r="S125">
            <v>21456.385099842482</v>
          </cell>
          <cell r="T125">
            <v>21590.34375</v>
          </cell>
          <cell r="U125">
            <v>21722.1994886172</v>
          </cell>
          <cell r="V125">
            <v>21856.339044697292</v>
          </cell>
          <cell r="W125">
            <v>21992.794727338543</v>
          </cell>
          <cell r="X125">
            <v>22130.102343749997</v>
          </cell>
          <cell r="Y125">
            <v>22265.254475832629</v>
          </cell>
          <cell r="Z125">
            <v>22402.747520814726</v>
          </cell>
          <cell r="AA125">
            <v>22542.614595522009</v>
          </cell>
          <cell r="AB125">
            <v>22683.354902343744</v>
          </cell>
          <cell r="AC125">
            <v>22821.885837728441</v>
          </cell>
          <cell r="AD125">
            <v>22962.816208835091</v>
          </cell>
          <cell r="AE125">
            <v>23106.179960410052</v>
          </cell>
          <cell r="AF125">
            <v>23250.438774902337</v>
          </cell>
          <cell r="AG125">
            <v>23394.015558531773</v>
          </cell>
          <cell r="AH125">
            <v>23538.478961678251</v>
          </cell>
          <cell r="AI125">
            <v>23685.436748546577</v>
          </cell>
          <cell r="AJ125">
            <v>23833.312036972948</v>
          </cell>
          <cell r="AK125">
            <v>23978.865947495069</v>
          </cell>
          <cell r="AL125">
            <v>24126.940935720206</v>
          </cell>
          <cell r="AM125">
            <v>24277.572667260243</v>
          </cell>
          <cell r="AN125">
            <v>24429.144837897267</v>
          </cell>
          <cell r="AO125">
            <v>24578.337596182442</v>
          </cell>
          <cell r="AP125">
            <v>24730.114459113211</v>
          </cell>
          <cell r="AQ125">
            <v>24884.511983941746</v>
          </cell>
          <cell r="AR125">
            <v>25039.873458844697</v>
          </cell>
          <cell r="AS125">
            <v>25192.796036087002</v>
          </cell>
          <cell r="AT125">
            <v>25348.367320591035</v>
          </cell>
          <cell r="AU125">
            <v>25506.624783540283</v>
          </cell>
          <cell r="AV125">
            <v>25665.870295315814</v>
          </cell>
          <cell r="AW125">
            <v>25824.362921701417</v>
          </cell>
          <cell r="AX125">
            <v>25983.834276348694</v>
          </cell>
          <cell r="AY125">
            <v>26146.059150174329</v>
          </cell>
          <cell r="AZ125">
            <v>26309.296842562759</v>
          </cell>
          <cell r="BA125">
            <v>26469.971994743948</v>
          </cell>
          <cell r="BB125">
            <v>26633.430133257407</v>
          </cell>
          <cell r="BC125">
            <v>26799.710628928686</v>
          </cell>
          <cell r="BD125">
            <v>26967.029263626828</v>
          </cell>
          <cell r="BE125">
            <v>27131.721294612544</v>
          </cell>
          <cell r="BF125">
            <v>27299.265886588841</v>
          </cell>
          <cell r="BG125">
            <v>27469.7033946519</v>
          </cell>
          <cell r="BH125">
            <v>27641.204995217493</v>
          </cell>
          <cell r="BI125">
            <v>27810.014326977853</v>
          </cell>
          <cell r="BJ125">
            <v>27981.747533753562</v>
          </cell>
          <cell r="BK125">
            <v>28156.445979518194</v>
          </cell>
          <cell r="BL125">
            <v>28332.235120097928</v>
          </cell>
          <cell r="BM125">
            <v>28507.193159856208</v>
          </cell>
          <cell r="BN125">
            <v>28683.231605574212</v>
          </cell>
          <cell r="BO125">
            <v>28862.309626879221</v>
          </cell>
          <cell r="BP125">
            <v>29042.505686003515</v>
          </cell>
          <cell r="BQ125">
            <v>29219.87298885261</v>
          </cell>
          <cell r="BR125">
            <v>29400.312395713565</v>
          </cell>
          <cell r="BS125">
            <v>29583.867367551196</v>
          </cell>
          <cell r="BT125">
            <v>29768.5683281536</v>
          </cell>
          <cell r="BU125">
            <v>29950.369813573921</v>
          </cell>
          <cell r="BV125">
            <v>30135.320205606404</v>
          </cell>
          <cell r="BW125">
            <v>30323.464051739971</v>
          </cell>
          <cell r="BX125">
            <v>30512.782536357441</v>
          </cell>
          <cell r="BY125">
            <v>30699.129058913273</v>
          </cell>
        </row>
        <row r="126">
          <cell r="A126">
            <v>117</v>
          </cell>
          <cell r="B126" t="str">
            <v>Freecom</v>
          </cell>
          <cell r="C126">
            <v>21</v>
          </cell>
          <cell r="D126">
            <v>2</v>
          </cell>
          <cell r="E126">
            <v>286</v>
          </cell>
          <cell r="F126">
            <v>95</v>
          </cell>
          <cell r="G126">
            <v>27200</v>
          </cell>
          <cell r="M126">
            <v>6800</v>
          </cell>
          <cell r="N126">
            <v>6883.3110331234602</v>
          </cell>
          <cell r="O126">
            <v>6926.2856092377897</v>
          </cell>
          <cell r="P126">
            <v>6969.5284885253041</v>
          </cell>
          <cell r="Q126">
            <v>7012.5669229171908</v>
          </cell>
          <cell r="R126">
            <v>7055.8711294969607</v>
          </cell>
          <cell r="S126">
            <v>7099.9230500695321</v>
          </cell>
          <cell r="T126">
            <v>7144.2499999999991</v>
          </cell>
          <cell r="U126">
            <v>7187.8810959901193</v>
          </cell>
          <cell r="V126">
            <v>7232.2679077343837</v>
          </cell>
          <cell r="W126">
            <v>7277.4211263212701</v>
          </cell>
          <cell r="X126">
            <v>7322.8562499999989</v>
          </cell>
          <cell r="Y126">
            <v>7367.5781233898724</v>
          </cell>
          <cell r="Z126">
            <v>7413.0746054277433</v>
          </cell>
          <cell r="AA126">
            <v>7459.3566544793021</v>
          </cell>
          <cell r="AB126">
            <v>7505.9276562499981</v>
          </cell>
          <cell r="AC126">
            <v>7551.7675764746182</v>
          </cell>
          <cell r="AD126">
            <v>7598.4014705634363</v>
          </cell>
          <cell r="AE126">
            <v>7645.840570841282</v>
          </cell>
          <cell r="AF126">
            <v>7693.5758476562478</v>
          </cell>
          <cell r="AG126">
            <v>7741.0854402927525</v>
          </cell>
          <cell r="AH126">
            <v>7788.8884155431688</v>
          </cell>
          <cell r="AI126">
            <v>7837.5167829740494</v>
          </cell>
          <cell r="AJ126">
            <v>7886.4487518937249</v>
          </cell>
          <cell r="AK126">
            <v>7934.6125763000709</v>
          </cell>
          <cell r="AL126">
            <v>7983.6106259317467</v>
          </cell>
          <cell r="AM126">
            <v>8033.4547025484017</v>
          </cell>
          <cell r="AN126">
            <v>8083.6099706910663</v>
          </cell>
          <cell r="AO126">
            <v>8132.9778907075715</v>
          </cell>
          <cell r="AP126">
            <v>8183.2008915800407</v>
          </cell>
          <cell r="AQ126">
            <v>8234.2910701121109</v>
          </cell>
          <cell r="AR126">
            <v>8285.7002199583421</v>
          </cell>
          <cell r="AS126">
            <v>8336.3023379752613</v>
          </cell>
          <cell r="AT126">
            <v>8387.7809138695393</v>
          </cell>
          <cell r="AU126">
            <v>8440.1483468649112</v>
          </cell>
          <cell r="AV126">
            <v>8492.8427254573016</v>
          </cell>
          <cell r="AW126">
            <v>8545.2879740909793</v>
          </cell>
          <cell r="AX126">
            <v>8598.0570841445806</v>
          </cell>
          <cell r="AY126">
            <v>8651.7373343642539</v>
          </cell>
          <cell r="AZ126">
            <v>8705.7527264927867</v>
          </cell>
          <cell r="BA126">
            <v>8758.9201734432536</v>
          </cell>
          <cell r="BB126">
            <v>8813.008511248192</v>
          </cell>
          <cell r="BC126">
            <v>8868.0307677233614</v>
          </cell>
          <cell r="BD126">
            <v>8923.3965446551065</v>
          </cell>
          <cell r="BE126">
            <v>8977.8931777793332</v>
          </cell>
          <cell r="BF126">
            <v>9033.3337240293968</v>
          </cell>
          <cell r="BG126">
            <v>9089.7315369164444</v>
          </cell>
          <cell r="BH126">
            <v>9146.4814582714826</v>
          </cell>
          <cell r="BI126">
            <v>9202.3405072238165</v>
          </cell>
          <cell r="BJ126">
            <v>9259.1670671301326</v>
          </cell>
          <cell r="BK126">
            <v>9316.9748253393536</v>
          </cell>
          <cell r="BL126">
            <v>9375.1434947282687</v>
          </cell>
          <cell r="BM126">
            <v>9433.037152653149</v>
          </cell>
          <cell r="BN126">
            <v>9491.2883171729754</v>
          </cell>
          <cell r="BO126">
            <v>9550.545277994097</v>
          </cell>
          <cell r="BP126">
            <v>9610.1721978016503</v>
          </cell>
          <cell r="BQ126">
            <v>9668.863081469477</v>
          </cell>
          <cell r="BR126">
            <v>9728.5705251022991</v>
          </cell>
          <cell r="BS126">
            <v>9789.3089099439476</v>
          </cell>
          <cell r="BT126">
            <v>9850.4265027466899</v>
          </cell>
          <cell r="BU126">
            <v>9910.5846585062136</v>
          </cell>
          <cell r="BV126">
            <v>9971.7847882298556</v>
          </cell>
          <cell r="BW126">
            <v>10034.041632692544</v>
          </cell>
          <cell r="BX126">
            <v>10096.687165315358</v>
          </cell>
          <cell r="BY126">
            <v>10158.349274968868</v>
          </cell>
        </row>
        <row r="127">
          <cell r="A127">
            <v>118</v>
          </cell>
          <cell r="B127">
            <v>0</v>
          </cell>
          <cell r="C127">
            <v>29</v>
          </cell>
          <cell r="D127">
            <v>2</v>
          </cell>
          <cell r="E127">
            <v>0</v>
          </cell>
          <cell r="F127">
            <v>0</v>
          </cell>
          <cell r="G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A128">
            <v>119</v>
          </cell>
          <cell r="B128">
            <v>0</v>
          </cell>
          <cell r="C128">
            <v>29</v>
          </cell>
          <cell r="D128">
            <v>2</v>
          </cell>
          <cell r="E128">
            <v>0</v>
          </cell>
          <cell r="F128">
            <v>0</v>
          </cell>
          <cell r="G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A129">
            <v>120</v>
          </cell>
          <cell r="B129">
            <v>0</v>
          </cell>
          <cell r="C129">
            <v>29</v>
          </cell>
          <cell r="D129">
            <v>2</v>
          </cell>
          <cell r="E129">
            <v>0</v>
          </cell>
          <cell r="F129">
            <v>0</v>
          </cell>
          <cell r="G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A130">
            <v>121</v>
          </cell>
          <cell r="B130">
            <v>0</v>
          </cell>
          <cell r="C130">
            <v>29</v>
          </cell>
          <cell r="D130">
            <v>2</v>
          </cell>
          <cell r="E130">
            <v>0</v>
          </cell>
          <cell r="F130">
            <v>0</v>
          </cell>
          <cell r="G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</row>
        <row r="131">
          <cell r="A131">
            <v>122</v>
          </cell>
          <cell r="B131">
            <v>0</v>
          </cell>
          <cell r="C131">
            <v>29</v>
          </cell>
          <cell r="D131">
            <v>2</v>
          </cell>
          <cell r="E131">
            <v>0</v>
          </cell>
          <cell r="F131">
            <v>0</v>
          </cell>
          <cell r="G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A132">
            <v>123</v>
          </cell>
          <cell r="B132">
            <v>0</v>
          </cell>
          <cell r="C132">
            <v>29</v>
          </cell>
          <cell r="D132">
            <v>2</v>
          </cell>
          <cell r="E132">
            <v>0</v>
          </cell>
          <cell r="F132">
            <v>0</v>
          </cell>
          <cell r="G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A133">
            <v>124</v>
          </cell>
          <cell r="B133">
            <v>0</v>
          </cell>
          <cell r="C133">
            <v>29</v>
          </cell>
          <cell r="D133">
            <v>2</v>
          </cell>
          <cell r="E133">
            <v>0</v>
          </cell>
          <cell r="F133">
            <v>0</v>
          </cell>
          <cell r="G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A134">
            <v>125</v>
          </cell>
          <cell r="B134">
            <v>0</v>
          </cell>
          <cell r="C134">
            <v>29</v>
          </cell>
          <cell r="D134">
            <v>2</v>
          </cell>
          <cell r="E134">
            <v>0</v>
          </cell>
          <cell r="F134">
            <v>0</v>
          </cell>
          <cell r="G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A135">
            <v>126</v>
          </cell>
          <cell r="B135">
            <v>0</v>
          </cell>
          <cell r="C135">
            <v>29</v>
          </cell>
          <cell r="D135">
            <v>2</v>
          </cell>
          <cell r="E135">
            <v>0</v>
          </cell>
          <cell r="F135">
            <v>0</v>
          </cell>
          <cell r="G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A136">
            <v>127</v>
          </cell>
          <cell r="B136">
            <v>0</v>
          </cell>
          <cell r="C136">
            <v>29</v>
          </cell>
          <cell r="D136">
            <v>2</v>
          </cell>
          <cell r="E136">
            <v>0</v>
          </cell>
          <cell r="F136">
            <v>0</v>
          </cell>
          <cell r="G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A137">
            <v>128</v>
          </cell>
          <cell r="B137">
            <v>0</v>
          </cell>
          <cell r="C137">
            <v>29</v>
          </cell>
          <cell r="D137">
            <v>2</v>
          </cell>
          <cell r="E137">
            <v>0</v>
          </cell>
          <cell r="F137">
            <v>0</v>
          </cell>
          <cell r="G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A138">
            <v>129</v>
          </cell>
          <cell r="B138">
            <v>0</v>
          </cell>
          <cell r="C138">
            <v>29</v>
          </cell>
          <cell r="D138">
            <v>2</v>
          </cell>
          <cell r="E138">
            <v>0</v>
          </cell>
          <cell r="F138">
            <v>0</v>
          </cell>
          <cell r="G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A139">
            <v>130</v>
          </cell>
          <cell r="B139">
            <v>0</v>
          </cell>
          <cell r="C139">
            <v>29</v>
          </cell>
          <cell r="D139">
            <v>2</v>
          </cell>
          <cell r="E139">
            <v>0</v>
          </cell>
          <cell r="F139">
            <v>0</v>
          </cell>
          <cell r="G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A140">
            <v>131</v>
          </cell>
          <cell r="B140">
            <v>0</v>
          </cell>
          <cell r="C140">
            <v>29</v>
          </cell>
          <cell r="D140">
            <v>2</v>
          </cell>
          <cell r="E140">
            <v>0</v>
          </cell>
          <cell r="F140">
            <v>0</v>
          </cell>
          <cell r="G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A141">
            <v>132</v>
          </cell>
          <cell r="B141">
            <v>0</v>
          </cell>
          <cell r="C141">
            <v>29</v>
          </cell>
          <cell r="D141">
            <v>2</v>
          </cell>
          <cell r="E141">
            <v>0</v>
          </cell>
          <cell r="F141">
            <v>0</v>
          </cell>
          <cell r="G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A142">
            <v>133</v>
          </cell>
          <cell r="B142">
            <v>0</v>
          </cell>
          <cell r="C142">
            <v>29</v>
          </cell>
          <cell r="D142">
            <v>2</v>
          </cell>
          <cell r="E142">
            <v>0</v>
          </cell>
          <cell r="F142">
            <v>0</v>
          </cell>
          <cell r="G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A143">
            <v>134</v>
          </cell>
          <cell r="B143">
            <v>0</v>
          </cell>
          <cell r="C143">
            <v>29</v>
          </cell>
          <cell r="D143">
            <v>2</v>
          </cell>
          <cell r="E143">
            <v>0</v>
          </cell>
          <cell r="F143">
            <v>0</v>
          </cell>
          <cell r="G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A144">
            <v>135</v>
          </cell>
          <cell r="B144">
            <v>0</v>
          </cell>
          <cell r="C144">
            <v>29</v>
          </cell>
          <cell r="D144">
            <v>2</v>
          </cell>
          <cell r="E144">
            <v>0</v>
          </cell>
          <cell r="F144">
            <v>0</v>
          </cell>
          <cell r="G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A145">
            <v>136</v>
          </cell>
          <cell r="B145">
            <v>0</v>
          </cell>
          <cell r="C145">
            <v>29</v>
          </cell>
          <cell r="D145">
            <v>2</v>
          </cell>
          <cell r="E145">
            <v>0</v>
          </cell>
          <cell r="F145">
            <v>0</v>
          </cell>
          <cell r="G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A146">
            <v>137</v>
          </cell>
          <cell r="B146">
            <v>0</v>
          </cell>
          <cell r="C146">
            <v>29</v>
          </cell>
          <cell r="D146">
            <v>2</v>
          </cell>
          <cell r="E146">
            <v>0</v>
          </cell>
          <cell r="F146">
            <v>0</v>
          </cell>
          <cell r="G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A147">
            <v>138</v>
          </cell>
          <cell r="B147">
            <v>0</v>
          </cell>
          <cell r="C147">
            <v>29</v>
          </cell>
          <cell r="D147">
            <v>2</v>
          </cell>
          <cell r="E147">
            <v>0</v>
          </cell>
          <cell r="F147">
            <v>0</v>
          </cell>
          <cell r="G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A148">
            <v>139</v>
          </cell>
          <cell r="B148">
            <v>0</v>
          </cell>
          <cell r="C148">
            <v>29</v>
          </cell>
          <cell r="D148">
            <v>2</v>
          </cell>
          <cell r="E148">
            <v>0</v>
          </cell>
          <cell r="F148">
            <v>0</v>
          </cell>
          <cell r="G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A149">
            <v>140</v>
          </cell>
          <cell r="B149">
            <v>0</v>
          </cell>
          <cell r="C149">
            <v>29</v>
          </cell>
          <cell r="D149">
            <v>2</v>
          </cell>
          <cell r="E149">
            <v>0</v>
          </cell>
          <cell r="F149">
            <v>0</v>
          </cell>
          <cell r="G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A150">
            <v>141</v>
          </cell>
          <cell r="B150">
            <v>0</v>
          </cell>
          <cell r="C150">
            <v>29</v>
          </cell>
          <cell r="D150">
            <v>2</v>
          </cell>
          <cell r="E150">
            <v>0</v>
          </cell>
          <cell r="F150">
            <v>0</v>
          </cell>
          <cell r="G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A151">
            <v>142</v>
          </cell>
          <cell r="B151">
            <v>0</v>
          </cell>
          <cell r="C151">
            <v>29</v>
          </cell>
          <cell r="D151">
            <v>2</v>
          </cell>
          <cell r="E151">
            <v>0</v>
          </cell>
          <cell r="F151">
            <v>0</v>
          </cell>
          <cell r="G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A152">
            <v>143</v>
          </cell>
          <cell r="B152">
            <v>0</v>
          </cell>
          <cell r="C152">
            <v>29</v>
          </cell>
          <cell r="D152">
            <v>2</v>
          </cell>
          <cell r="E152">
            <v>0</v>
          </cell>
          <cell r="F152">
            <v>0</v>
          </cell>
          <cell r="G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A153">
            <v>144</v>
          </cell>
          <cell r="B153">
            <v>0</v>
          </cell>
          <cell r="C153">
            <v>29</v>
          </cell>
          <cell r="D153">
            <v>2</v>
          </cell>
          <cell r="E153">
            <v>0</v>
          </cell>
          <cell r="F153">
            <v>0</v>
          </cell>
          <cell r="G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A154">
            <v>145</v>
          </cell>
          <cell r="B154">
            <v>0</v>
          </cell>
          <cell r="C154">
            <v>29</v>
          </cell>
          <cell r="D154">
            <v>2</v>
          </cell>
          <cell r="E154">
            <v>0</v>
          </cell>
          <cell r="F154">
            <v>0</v>
          </cell>
          <cell r="G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A155">
            <v>146</v>
          </cell>
          <cell r="B155">
            <v>0</v>
          </cell>
          <cell r="C155">
            <v>29</v>
          </cell>
          <cell r="D155">
            <v>2</v>
          </cell>
          <cell r="E155">
            <v>0</v>
          </cell>
          <cell r="F155">
            <v>0</v>
          </cell>
          <cell r="G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A156">
            <v>147</v>
          </cell>
          <cell r="B156">
            <v>0</v>
          </cell>
          <cell r="C156">
            <v>29</v>
          </cell>
          <cell r="D156">
            <v>2</v>
          </cell>
          <cell r="E156">
            <v>0</v>
          </cell>
          <cell r="F156">
            <v>0</v>
          </cell>
          <cell r="G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A157">
            <v>148</v>
          </cell>
          <cell r="B157">
            <v>0</v>
          </cell>
          <cell r="C157">
            <v>29</v>
          </cell>
          <cell r="D157">
            <v>2</v>
          </cell>
          <cell r="E157">
            <v>0</v>
          </cell>
          <cell r="F157">
            <v>0</v>
          </cell>
          <cell r="G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A158">
            <v>149</v>
          </cell>
          <cell r="B158">
            <v>0</v>
          </cell>
          <cell r="C158">
            <v>29</v>
          </cell>
          <cell r="D158">
            <v>2</v>
          </cell>
          <cell r="E158">
            <v>0</v>
          </cell>
          <cell r="F158">
            <v>0</v>
          </cell>
          <cell r="G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A159">
            <v>150</v>
          </cell>
          <cell r="B159">
            <v>0</v>
          </cell>
          <cell r="C159">
            <v>29</v>
          </cell>
          <cell r="D159">
            <v>2</v>
          </cell>
          <cell r="E159">
            <v>0</v>
          </cell>
          <cell r="F159">
            <v>0</v>
          </cell>
          <cell r="G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A160">
            <v>151</v>
          </cell>
          <cell r="B160">
            <v>0</v>
          </cell>
          <cell r="C160">
            <v>29</v>
          </cell>
          <cell r="D160">
            <v>2</v>
          </cell>
          <cell r="E160">
            <v>0</v>
          </cell>
          <cell r="F160">
            <v>0</v>
          </cell>
          <cell r="G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</sheetData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onsol Output"/>
      <sheetName val="Asset IRR"/>
      <sheetName val="Promote"/>
      <sheetName val="Asset Input"/>
      <sheetName val="Tenant Input"/>
      <sheetName val="Debt Input"/>
      <sheetName val="Debt Facility 1"/>
      <sheetName val="Debt Facility 2"/>
      <sheetName val="Debt Facility 3"/>
      <sheetName val="Lookup Assumptions"/>
      <sheetName val="Income Tax"/>
      <sheetName val="CGT Forecast"/>
      <sheetName val="Valuation Actuals"/>
      <sheetName val="MRI Actuals"/>
      <sheetName val="Date Calc"/>
      <sheetName val="Service Charge"/>
      <sheetName val="Occupancy"/>
      <sheetName val="Leasing Commission"/>
      <sheetName val="Turnover Rent"/>
      <sheetName val="Asset Man Fee"/>
      <sheetName val="Lease1"/>
      <sheetName val="Lease2"/>
      <sheetName val="Lease3"/>
      <sheetName val="Property Expenses"/>
      <sheetName val="Capital Costs"/>
      <sheetName val="Market Rent"/>
      <sheetName val="Rent Discount"/>
      <sheetName val="TI Cos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C6">
            <v>39083</v>
          </cell>
        </row>
        <row r="7">
          <cell r="C7">
            <v>39083</v>
          </cell>
        </row>
        <row r="15">
          <cell r="A15" t="str">
            <v>AP01</v>
          </cell>
          <cell r="B15">
            <v>1</v>
          </cell>
          <cell r="C15" t="str">
            <v>Cordoba</v>
          </cell>
          <cell r="D15">
            <v>3</v>
          </cell>
          <cell r="E15">
            <v>1</v>
          </cell>
          <cell r="F15">
            <v>15404.71</v>
          </cell>
          <cell r="G15">
            <v>38814</v>
          </cell>
          <cell r="H15">
            <v>40909</v>
          </cell>
          <cell r="I15">
            <v>22988603</v>
          </cell>
          <cell r="J15">
            <v>7.519815682170157E-2</v>
          </cell>
          <cell r="L15">
            <v>1.4999999999999999E-2</v>
          </cell>
          <cell r="M15">
            <v>26009494.237082053</v>
          </cell>
          <cell r="N15">
            <v>5.796924676110158E-2</v>
          </cell>
          <cell r="T15">
            <v>0.15</v>
          </cell>
          <cell r="W15">
            <v>3.5000000000000003E-2</v>
          </cell>
          <cell r="AE15">
            <v>3</v>
          </cell>
          <cell r="AF15" t="str">
            <v>expiry</v>
          </cell>
          <cell r="AG15">
            <v>3</v>
          </cell>
          <cell r="AH15">
            <v>5</v>
          </cell>
          <cell r="AI15">
            <v>1</v>
          </cell>
          <cell r="AM15">
            <v>43000</v>
          </cell>
          <cell r="AO15">
            <v>0</v>
          </cell>
          <cell r="AP15">
            <v>39083</v>
          </cell>
          <cell r="AQ15">
            <v>39447</v>
          </cell>
          <cell r="AR15">
            <v>34000</v>
          </cell>
          <cell r="AT15">
            <v>0</v>
          </cell>
          <cell r="AU15">
            <v>39448</v>
          </cell>
          <cell r="AV15">
            <v>39813</v>
          </cell>
          <cell r="AW15">
            <v>34000</v>
          </cell>
          <cell r="AY15">
            <v>0</v>
          </cell>
          <cell r="AZ15">
            <v>39814</v>
          </cell>
          <cell r="BA15">
            <v>40543</v>
          </cell>
          <cell r="BB15">
            <v>41000</v>
          </cell>
          <cell r="BD15">
            <v>0</v>
          </cell>
          <cell r="BE15">
            <v>40544</v>
          </cell>
          <cell r="BF15">
            <v>40908</v>
          </cell>
        </row>
        <row r="16">
          <cell r="A16" t="str">
            <v>AP02</v>
          </cell>
          <cell r="B16">
            <v>2</v>
          </cell>
          <cell r="C16" t="str">
            <v>Ejica</v>
          </cell>
          <cell r="D16">
            <v>3</v>
          </cell>
          <cell r="E16">
            <v>1</v>
          </cell>
          <cell r="F16">
            <v>7782.2300000000014</v>
          </cell>
          <cell r="G16">
            <v>38814</v>
          </cell>
          <cell r="H16">
            <v>40909</v>
          </cell>
          <cell r="I16">
            <v>7382692</v>
          </cell>
          <cell r="J16">
            <v>2.4149567974283675E-2</v>
          </cell>
          <cell r="L16">
            <v>1.4999999999999999E-2</v>
          </cell>
          <cell r="M16">
            <v>8352838.3620419111</v>
          </cell>
          <cell r="N16">
            <v>7.2876533383757575E-2</v>
          </cell>
          <cell r="T16">
            <v>0.15</v>
          </cell>
          <cell r="W16">
            <v>3.5000000000000003E-2</v>
          </cell>
          <cell r="AE16">
            <v>3</v>
          </cell>
          <cell r="AF16" t="str">
            <v>expiry</v>
          </cell>
          <cell r="AG16">
            <v>3</v>
          </cell>
          <cell r="AH16">
            <v>5</v>
          </cell>
          <cell r="AI16">
            <v>1</v>
          </cell>
          <cell r="AM16">
            <v>14000</v>
          </cell>
          <cell r="AO16">
            <v>0</v>
          </cell>
          <cell r="AP16">
            <v>39083</v>
          </cell>
          <cell r="AQ16">
            <v>39447</v>
          </cell>
          <cell r="AR16">
            <v>11000</v>
          </cell>
          <cell r="AT16">
            <v>0</v>
          </cell>
          <cell r="AU16">
            <v>39448</v>
          </cell>
          <cell r="AV16">
            <v>39813</v>
          </cell>
          <cell r="AW16">
            <v>11000</v>
          </cell>
          <cell r="AY16">
            <v>0</v>
          </cell>
          <cell r="AZ16">
            <v>39814</v>
          </cell>
          <cell r="BA16">
            <v>40543</v>
          </cell>
          <cell r="BB16">
            <v>13000</v>
          </cell>
          <cell r="BD16">
            <v>0</v>
          </cell>
          <cell r="BE16">
            <v>40544</v>
          </cell>
          <cell r="BF16">
            <v>40908</v>
          </cell>
        </row>
        <row r="17">
          <cell r="A17" t="str">
            <v>AP03</v>
          </cell>
          <cell r="B17">
            <v>3</v>
          </cell>
          <cell r="C17" t="str">
            <v>Alcala</v>
          </cell>
          <cell r="D17">
            <v>3</v>
          </cell>
          <cell r="E17">
            <v>1</v>
          </cell>
          <cell r="F17">
            <v>5850.5899999999992</v>
          </cell>
          <cell r="G17">
            <v>38814</v>
          </cell>
          <cell r="H17">
            <v>40909</v>
          </cell>
          <cell r="I17">
            <v>7380652</v>
          </cell>
          <cell r="J17">
            <v>2.4142894918077681E-2</v>
          </cell>
          <cell r="L17">
            <v>1.4999999999999999E-2</v>
          </cell>
          <cell r="M17">
            <v>8350530.2892876146</v>
          </cell>
          <cell r="N17">
            <v>6.1881118361900821E-2</v>
          </cell>
          <cell r="T17">
            <v>0.15</v>
          </cell>
          <cell r="W17">
            <v>3.5000000000000003E-2</v>
          </cell>
          <cell r="AE17">
            <v>3</v>
          </cell>
          <cell r="AF17" t="str">
            <v>expiry</v>
          </cell>
          <cell r="AG17">
            <v>3</v>
          </cell>
          <cell r="AH17">
            <v>5</v>
          </cell>
          <cell r="AI17">
            <v>1</v>
          </cell>
          <cell r="AM17">
            <v>14000</v>
          </cell>
          <cell r="AO17">
            <v>0</v>
          </cell>
          <cell r="AP17">
            <v>39083</v>
          </cell>
          <cell r="AQ17">
            <v>39447</v>
          </cell>
          <cell r="AR17">
            <v>11000</v>
          </cell>
          <cell r="AT17">
            <v>0</v>
          </cell>
          <cell r="AU17">
            <v>39448</v>
          </cell>
          <cell r="AV17">
            <v>39813</v>
          </cell>
          <cell r="AW17">
            <v>11000</v>
          </cell>
          <cell r="AY17">
            <v>0</v>
          </cell>
          <cell r="AZ17">
            <v>39814</v>
          </cell>
          <cell r="BA17">
            <v>40543</v>
          </cell>
          <cell r="BB17">
            <v>13000</v>
          </cell>
          <cell r="BD17">
            <v>0</v>
          </cell>
          <cell r="BE17">
            <v>40544</v>
          </cell>
          <cell r="BF17">
            <v>40908</v>
          </cell>
        </row>
        <row r="18">
          <cell r="A18" t="str">
            <v>AP04</v>
          </cell>
          <cell r="B18">
            <v>4</v>
          </cell>
          <cell r="C18" t="str">
            <v>Zaragoza</v>
          </cell>
          <cell r="D18">
            <v>3</v>
          </cell>
          <cell r="E18">
            <v>1</v>
          </cell>
          <cell r="F18">
            <v>1367.17</v>
          </cell>
          <cell r="G18">
            <v>38924</v>
          </cell>
          <cell r="H18">
            <v>40909</v>
          </cell>
          <cell r="I18">
            <v>8067712</v>
          </cell>
          <cell r="J18">
            <v>2.6390340994984499E-2</v>
          </cell>
          <cell r="L18">
            <v>1.4999999999999999E-2</v>
          </cell>
          <cell r="M18">
            <v>9127875.6160362475</v>
          </cell>
          <cell r="N18">
            <v>7.1515706683629762E-2</v>
          </cell>
          <cell r="T18">
            <v>0.1</v>
          </cell>
          <cell r="W18">
            <v>3.5000000000000003E-2</v>
          </cell>
          <cell r="AE18">
            <v>0</v>
          </cell>
          <cell r="AF18" t="str">
            <v>break</v>
          </cell>
          <cell r="AG18">
            <v>0</v>
          </cell>
          <cell r="AH18">
            <v>5</v>
          </cell>
          <cell r="AI18">
            <v>1</v>
          </cell>
          <cell r="AM18">
            <v>15000</v>
          </cell>
          <cell r="AO18">
            <v>0</v>
          </cell>
          <cell r="AP18">
            <v>39083</v>
          </cell>
          <cell r="AQ18">
            <v>39447</v>
          </cell>
          <cell r="AR18">
            <v>12000</v>
          </cell>
          <cell r="AT18">
            <v>0</v>
          </cell>
          <cell r="AU18">
            <v>39448</v>
          </cell>
          <cell r="AV18">
            <v>39813</v>
          </cell>
          <cell r="AW18">
            <v>12000</v>
          </cell>
          <cell r="AY18">
            <v>0</v>
          </cell>
          <cell r="AZ18">
            <v>39814</v>
          </cell>
          <cell r="BA18">
            <v>40543</v>
          </cell>
          <cell r="BB18">
            <v>15000</v>
          </cell>
          <cell r="BD18">
            <v>0</v>
          </cell>
          <cell r="BE18">
            <v>40544</v>
          </cell>
          <cell r="BF18">
            <v>40908</v>
          </cell>
        </row>
        <row r="19">
          <cell r="A19" t="str">
            <v>AP05</v>
          </cell>
          <cell r="B19">
            <v>5</v>
          </cell>
          <cell r="C19" t="str">
            <v>Evreux</v>
          </cell>
          <cell r="D19">
            <v>1</v>
          </cell>
          <cell r="E19">
            <v>1</v>
          </cell>
          <cell r="F19">
            <v>14129</v>
          </cell>
          <cell r="G19">
            <v>38898</v>
          </cell>
          <cell r="H19">
            <v>40909</v>
          </cell>
          <cell r="I19">
            <v>11140423</v>
          </cell>
          <cell r="J19">
            <v>3.6441504332128886E-2</v>
          </cell>
          <cell r="L19">
            <v>1.4999999999999999E-2</v>
          </cell>
          <cell r="M19">
            <v>12604366.077275611</v>
          </cell>
          <cell r="N19">
            <v>7.414754892755232E-2</v>
          </cell>
          <cell r="T19">
            <v>0.15</v>
          </cell>
          <cell r="W19">
            <v>3.5000000000000003E-2</v>
          </cell>
          <cell r="AE19">
            <v>6</v>
          </cell>
          <cell r="AF19" t="str">
            <v>break</v>
          </cell>
          <cell r="AG19">
            <v>6</v>
          </cell>
          <cell r="AH19">
            <v>6</v>
          </cell>
          <cell r="AI19">
            <v>1</v>
          </cell>
          <cell r="AM19">
            <v>21000</v>
          </cell>
          <cell r="AO19">
            <v>0</v>
          </cell>
          <cell r="AP19">
            <v>39083</v>
          </cell>
          <cell r="AQ19">
            <v>39447</v>
          </cell>
          <cell r="AR19">
            <v>16000</v>
          </cell>
          <cell r="AT19">
            <v>0</v>
          </cell>
          <cell r="AU19">
            <v>39448</v>
          </cell>
          <cell r="AV19">
            <v>39813</v>
          </cell>
          <cell r="AW19">
            <v>16000</v>
          </cell>
          <cell r="AY19">
            <v>0</v>
          </cell>
          <cell r="AZ19">
            <v>39814</v>
          </cell>
          <cell r="BA19">
            <v>40543</v>
          </cell>
          <cell r="BB19">
            <v>20000</v>
          </cell>
          <cell r="BD19">
            <v>0</v>
          </cell>
          <cell r="BE19">
            <v>40544</v>
          </cell>
          <cell r="BF19">
            <v>40908</v>
          </cell>
        </row>
        <row r="20">
          <cell r="A20" t="str">
            <v>AP06</v>
          </cell>
          <cell r="B20">
            <v>6</v>
          </cell>
          <cell r="C20" t="str">
            <v>Athis Mons</v>
          </cell>
          <cell r="D20">
            <v>1</v>
          </cell>
          <cell r="E20">
            <v>1</v>
          </cell>
          <cell r="F20">
            <v>23277</v>
          </cell>
          <cell r="G20">
            <v>38929</v>
          </cell>
          <cell r="H20">
            <v>40909</v>
          </cell>
          <cell r="I20">
            <v>13719543</v>
          </cell>
          <cell r="J20">
            <v>4.4878079195855361E-2</v>
          </cell>
          <cell r="L20">
            <v>1.4999999999999999E-2</v>
          </cell>
          <cell r="M20">
            <v>15522403.627306079</v>
          </cell>
          <cell r="N20">
            <v>9.3473667453792014E-2</v>
          </cell>
          <cell r="T20">
            <v>0.15</v>
          </cell>
          <cell r="W20">
            <v>3.5000000000000003E-2</v>
          </cell>
          <cell r="AE20">
            <v>6</v>
          </cell>
          <cell r="AF20" t="str">
            <v>break</v>
          </cell>
          <cell r="AG20">
            <v>6</v>
          </cell>
          <cell r="AH20">
            <v>6</v>
          </cell>
          <cell r="AI20">
            <v>1</v>
          </cell>
          <cell r="AM20">
            <v>26000</v>
          </cell>
          <cell r="AO20">
            <v>0</v>
          </cell>
          <cell r="AP20">
            <v>39083</v>
          </cell>
          <cell r="AQ20">
            <v>39447</v>
          </cell>
          <cell r="AR20">
            <v>20000</v>
          </cell>
          <cell r="AT20">
            <v>0</v>
          </cell>
          <cell r="AU20">
            <v>39448</v>
          </cell>
          <cell r="AV20">
            <v>39813</v>
          </cell>
          <cell r="AW20">
            <v>20000</v>
          </cell>
          <cell r="AY20">
            <v>0</v>
          </cell>
          <cell r="AZ20">
            <v>39814</v>
          </cell>
          <cell r="BA20">
            <v>40543</v>
          </cell>
          <cell r="BB20">
            <v>25000</v>
          </cell>
          <cell r="BD20">
            <v>0</v>
          </cell>
          <cell r="BE20">
            <v>40544</v>
          </cell>
          <cell r="BF20">
            <v>40908</v>
          </cell>
        </row>
        <row r="21">
          <cell r="A21" t="str">
            <v>AP07</v>
          </cell>
          <cell r="B21">
            <v>7</v>
          </cell>
          <cell r="C21" t="str">
            <v>Champs sur Marne</v>
          </cell>
          <cell r="D21">
            <v>1</v>
          </cell>
          <cell r="E21">
            <v>1</v>
          </cell>
          <cell r="F21">
            <v>5932.5</v>
          </cell>
          <cell r="G21">
            <v>39010</v>
          </cell>
          <cell r="H21">
            <v>40909</v>
          </cell>
          <cell r="I21">
            <v>17390940</v>
          </cell>
          <cell r="J21">
            <v>5.6887607889735743E-2</v>
          </cell>
          <cell r="L21">
            <v>1.4999999999999999E-2</v>
          </cell>
          <cell r="M21">
            <v>19676252.345888078</v>
          </cell>
          <cell r="N21">
            <v>7.3808833795068002E-2</v>
          </cell>
          <cell r="T21">
            <v>0.15</v>
          </cell>
          <cell r="W21">
            <v>3.5000000000000003E-2</v>
          </cell>
          <cell r="AE21">
            <v>6</v>
          </cell>
          <cell r="AF21" t="str">
            <v>break</v>
          </cell>
          <cell r="AG21">
            <v>6</v>
          </cell>
          <cell r="AH21">
            <v>6</v>
          </cell>
          <cell r="AI21">
            <v>1</v>
          </cell>
          <cell r="AM21">
            <v>33000</v>
          </cell>
          <cell r="AO21">
            <v>0</v>
          </cell>
          <cell r="AP21">
            <v>39083</v>
          </cell>
          <cell r="AQ21">
            <v>39447</v>
          </cell>
          <cell r="AR21">
            <v>26000</v>
          </cell>
          <cell r="AT21">
            <v>0</v>
          </cell>
          <cell r="AU21">
            <v>39448</v>
          </cell>
          <cell r="AV21">
            <v>39813</v>
          </cell>
          <cell r="AW21">
            <v>26000</v>
          </cell>
          <cell r="AY21">
            <v>0</v>
          </cell>
          <cell r="AZ21">
            <v>39814</v>
          </cell>
          <cell r="BA21">
            <v>40543</v>
          </cell>
          <cell r="BB21">
            <v>31000</v>
          </cell>
          <cell r="BD21">
            <v>0</v>
          </cell>
          <cell r="BE21">
            <v>40544</v>
          </cell>
          <cell r="BF21">
            <v>40908</v>
          </cell>
        </row>
        <row r="22">
          <cell r="A22" t="str">
            <v>AP08</v>
          </cell>
          <cell r="B22">
            <v>8</v>
          </cell>
          <cell r="C22" t="str">
            <v>Saint Cyr</v>
          </cell>
          <cell r="D22">
            <v>1</v>
          </cell>
          <cell r="E22">
            <v>1</v>
          </cell>
          <cell r="F22">
            <v>6338</v>
          </cell>
          <cell r="G22">
            <v>39010</v>
          </cell>
          <cell r="H22">
            <v>40909</v>
          </cell>
          <cell r="I22">
            <v>17743842</v>
          </cell>
          <cell r="J22">
            <v>5.8041987733464924E-2</v>
          </cell>
          <cell r="L22">
            <v>1.4999999999999999E-2</v>
          </cell>
          <cell r="M22">
            <v>20075528.567033608</v>
          </cell>
          <cell r="N22">
            <v>7.007894217785722E-2</v>
          </cell>
          <cell r="T22">
            <v>0.15</v>
          </cell>
          <cell r="W22">
            <v>3.5000000000000003E-2</v>
          </cell>
          <cell r="AE22">
            <v>6</v>
          </cell>
          <cell r="AF22" t="str">
            <v>break</v>
          </cell>
          <cell r="AG22">
            <v>6</v>
          </cell>
          <cell r="AH22">
            <v>6</v>
          </cell>
          <cell r="AI22">
            <v>1</v>
          </cell>
          <cell r="AM22">
            <v>33000</v>
          </cell>
          <cell r="AO22">
            <v>0</v>
          </cell>
          <cell r="AP22">
            <v>39083</v>
          </cell>
          <cell r="AQ22">
            <v>39447</v>
          </cell>
          <cell r="AR22">
            <v>26000</v>
          </cell>
          <cell r="AT22">
            <v>0</v>
          </cell>
          <cell r="AU22">
            <v>39448</v>
          </cell>
          <cell r="AV22">
            <v>39813</v>
          </cell>
          <cell r="AW22">
            <v>26000</v>
          </cell>
          <cell r="AY22">
            <v>0</v>
          </cell>
          <cell r="AZ22">
            <v>39814</v>
          </cell>
          <cell r="BA22">
            <v>40543</v>
          </cell>
          <cell r="BB22">
            <v>32000</v>
          </cell>
          <cell r="BD22">
            <v>0</v>
          </cell>
          <cell r="BE22">
            <v>40544</v>
          </cell>
          <cell r="BF22">
            <v>40908</v>
          </cell>
        </row>
        <row r="23">
          <cell r="A23" t="str">
            <v>AP09</v>
          </cell>
          <cell r="B23">
            <v>9</v>
          </cell>
          <cell r="C23" t="str">
            <v>Gennevilliers</v>
          </cell>
          <cell r="D23">
            <v>1</v>
          </cell>
          <cell r="E23">
            <v>1</v>
          </cell>
          <cell r="F23">
            <v>3328</v>
          </cell>
          <cell r="G23">
            <v>39051</v>
          </cell>
          <cell r="H23">
            <v>40909</v>
          </cell>
          <cell r="I23">
            <v>11494801</v>
          </cell>
          <cell r="J23">
            <v>3.760071232828946E-2</v>
          </cell>
          <cell r="L23">
            <v>1.4999999999999999E-2</v>
          </cell>
          <cell r="M23">
            <v>13005312.256943366</v>
          </cell>
          <cell r="N23">
            <v>6.924530489914528E-2</v>
          </cell>
          <cell r="T23">
            <v>0.15</v>
          </cell>
          <cell r="W23">
            <v>3.5000000000000003E-2</v>
          </cell>
          <cell r="AE23">
            <v>6</v>
          </cell>
          <cell r="AF23" t="str">
            <v>break</v>
          </cell>
          <cell r="AG23">
            <v>6</v>
          </cell>
          <cell r="AH23">
            <v>6</v>
          </cell>
          <cell r="AI23">
            <v>1</v>
          </cell>
          <cell r="AM23">
            <v>22000</v>
          </cell>
          <cell r="AO23">
            <v>0</v>
          </cell>
          <cell r="AP23">
            <v>39083</v>
          </cell>
          <cell r="AQ23">
            <v>39447</v>
          </cell>
          <cell r="AR23">
            <v>17000</v>
          </cell>
          <cell r="AT23">
            <v>0</v>
          </cell>
          <cell r="AU23">
            <v>39448</v>
          </cell>
          <cell r="AV23">
            <v>39813</v>
          </cell>
          <cell r="AW23">
            <v>17000</v>
          </cell>
          <cell r="AY23">
            <v>0</v>
          </cell>
          <cell r="AZ23">
            <v>39814</v>
          </cell>
          <cell r="BA23">
            <v>40543</v>
          </cell>
          <cell r="BB23">
            <v>21000</v>
          </cell>
          <cell r="BD23">
            <v>0</v>
          </cell>
          <cell r="BE23">
            <v>40544</v>
          </cell>
          <cell r="BF23">
            <v>40908</v>
          </cell>
        </row>
        <row r="24">
          <cell r="A24" t="str">
            <v>AP10</v>
          </cell>
          <cell r="B24">
            <v>10</v>
          </cell>
          <cell r="C24" t="str">
            <v>Alcatel</v>
          </cell>
          <cell r="D24">
            <v>1</v>
          </cell>
          <cell r="E24">
            <v>1</v>
          </cell>
          <cell r="F24">
            <v>77176</v>
          </cell>
          <cell r="G24">
            <v>39073</v>
          </cell>
          <cell r="H24">
            <v>40909</v>
          </cell>
          <cell r="I24">
            <v>116762170</v>
          </cell>
          <cell r="J24">
            <v>0.38194143291361282</v>
          </cell>
          <cell r="L24">
            <v>1.4999999999999999E-2</v>
          </cell>
          <cell r="M24">
            <v>132105678.0929313</v>
          </cell>
          <cell r="N24">
            <v>7.2770470093181716E-2</v>
          </cell>
          <cell r="T24">
            <v>0.15</v>
          </cell>
          <cell r="W24">
            <v>3.5000000000000003E-2</v>
          </cell>
          <cell r="AE24">
            <v>6</v>
          </cell>
          <cell r="AF24" t="str">
            <v>break</v>
          </cell>
          <cell r="AG24">
            <v>6</v>
          </cell>
          <cell r="AH24">
            <v>6</v>
          </cell>
          <cell r="AI24">
            <v>1</v>
          </cell>
          <cell r="AM24">
            <v>220000</v>
          </cell>
          <cell r="AO24">
            <v>0</v>
          </cell>
          <cell r="AP24">
            <v>39083</v>
          </cell>
          <cell r="AQ24">
            <v>39447</v>
          </cell>
          <cell r="AR24">
            <v>172000</v>
          </cell>
          <cell r="AT24">
            <v>0</v>
          </cell>
          <cell r="AU24">
            <v>39448</v>
          </cell>
          <cell r="AV24">
            <v>39813</v>
          </cell>
          <cell r="AW24">
            <v>172000</v>
          </cell>
          <cell r="AY24">
            <v>0</v>
          </cell>
          <cell r="AZ24">
            <v>39814</v>
          </cell>
          <cell r="BA24">
            <v>40543</v>
          </cell>
          <cell r="BB24">
            <v>210000</v>
          </cell>
          <cell r="BD24">
            <v>0</v>
          </cell>
          <cell r="BE24">
            <v>40544</v>
          </cell>
          <cell r="BF24">
            <v>40908</v>
          </cell>
        </row>
        <row r="25">
          <cell r="A25" t="str">
            <v>AP11</v>
          </cell>
          <cell r="B25">
            <v>11</v>
          </cell>
          <cell r="C25" t="str">
            <v>Fresnes</v>
          </cell>
          <cell r="D25">
            <v>1</v>
          </cell>
          <cell r="E25">
            <v>1</v>
          </cell>
          <cell r="F25">
            <v>6538</v>
          </cell>
          <cell r="G25">
            <v>39079</v>
          </cell>
          <cell r="H25">
            <v>40909</v>
          </cell>
          <cell r="I25">
            <v>6718717</v>
          </cell>
          <cell r="J25">
            <v>2.1977635379002037E-2</v>
          </cell>
          <cell r="L25">
            <v>1.4999999999999999E-2</v>
          </cell>
          <cell r="M25">
            <v>7601611.593887859</v>
          </cell>
          <cell r="N25">
            <v>7.1155553954720827E-2</v>
          </cell>
          <cell r="T25">
            <v>0.15</v>
          </cell>
          <cell r="W25">
            <v>3.5000000000000003E-2</v>
          </cell>
          <cell r="AE25">
            <v>3</v>
          </cell>
          <cell r="AF25" t="str">
            <v>break</v>
          </cell>
          <cell r="AG25">
            <v>3</v>
          </cell>
          <cell r="AH25">
            <v>6</v>
          </cell>
          <cell r="AI25">
            <v>1</v>
          </cell>
          <cell r="AM25">
            <v>13000</v>
          </cell>
          <cell r="AO25">
            <v>0</v>
          </cell>
          <cell r="AP25">
            <v>39083</v>
          </cell>
          <cell r="AQ25">
            <v>39447</v>
          </cell>
          <cell r="AR25">
            <v>10000</v>
          </cell>
          <cell r="AT25">
            <v>0</v>
          </cell>
          <cell r="AU25">
            <v>39448</v>
          </cell>
          <cell r="AV25">
            <v>39813</v>
          </cell>
          <cell r="AW25">
            <v>10000</v>
          </cell>
          <cell r="AY25">
            <v>0</v>
          </cell>
          <cell r="AZ25">
            <v>39814</v>
          </cell>
          <cell r="BA25">
            <v>40543</v>
          </cell>
          <cell r="BB25">
            <v>12000</v>
          </cell>
          <cell r="BD25">
            <v>0</v>
          </cell>
          <cell r="BE25">
            <v>40544</v>
          </cell>
          <cell r="BF25">
            <v>40908</v>
          </cell>
        </row>
        <row r="26">
          <cell r="A26" t="str">
            <v>AP12</v>
          </cell>
          <cell r="B26">
            <v>12</v>
          </cell>
          <cell r="C26" t="str">
            <v>Ivry</v>
          </cell>
          <cell r="D26">
            <v>1</v>
          </cell>
          <cell r="E26">
            <v>1</v>
          </cell>
          <cell r="F26">
            <v>7409</v>
          </cell>
          <cell r="G26">
            <v>39079</v>
          </cell>
          <cell r="H26">
            <v>40909</v>
          </cell>
          <cell r="I26">
            <v>7924666</v>
          </cell>
          <cell r="J26">
            <v>2.5922422368493053E-2</v>
          </cell>
          <cell r="L26">
            <v>1.4999999999999999E-2</v>
          </cell>
          <cell r="M26">
            <v>8966032.1968150958</v>
          </cell>
          <cell r="N26">
            <v>7.3443010721208943E-2</v>
          </cell>
          <cell r="T26">
            <v>0.15</v>
          </cell>
          <cell r="W26">
            <v>3.5000000000000003E-2</v>
          </cell>
          <cell r="AE26">
            <v>3</v>
          </cell>
          <cell r="AF26" t="str">
            <v>break</v>
          </cell>
          <cell r="AG26">
            <v>3</v>
          </cell>
          <cell r="AH26">
            <v>6</v>
          </cell>
          <cell r="AI26">
            <v>1</v>
          </cell>
          <cell r="AM26">
            <v>15000</v>
          </cell>
          <cell r="AO26">
            <v>0</v>
          </cell>
          <cell r="AP26">
            <v>39083</v>
          </cell>
          <cell r="AQ26">
            <v>39447</v>
          </cell>
          <cell r="AR26">
            <v>12000</v>
          </cell>
          <cell r="AT26">
            <v>0</v>
          </cell>
          <cell r="AU26">
            <v>39448</v>
          </cell>
          <cell r="AV26">
            <v>39813</v>
          </cell>
          <cell r="AW26">
            <v>12000</v>
          </cell>
          <cell r="AY26">
            <v>0</v>
          </cell>
          <cell r="AZ26">
            <v>39814</v>
          </cell>
          <cell r="BA26">
            <v>40543</v>
          </cell>
          <cell r="BB26">
            <v>14000</v>
          </cell>
          <cell r="BD26">
            <v>0</v>
          </cell>
          <cell r="BE26">
            <v>40544</v>
          </cell>
          <cell r="BF26">
            <v>40908</v>
          </cell>
        </row>
        <row r="27">
          <cell r="A27" t="str">
            <v>AP13</v>
          </cell>
          <cell r="B27">
            <v>13</v>
          </cell>
          <cell r="C27" t="str">
            <v>Vitry</v>
          </cell>
          <cell r="D27">
            <v>1</v>
          </cell>
          <cell r="E27">
            <v>1</v>
          </cell>
          <cell r="F27">
            <v>5185</v>
          </cell>
          <cell r="G27">
            <v>39079</v>
          </cell>
          <cell r="H27">
            <v>40909</v>
          </cell>
          <cell r="I27">
            <v>6522169</v>
          </cell>
          <cell r="J27">
            <v>2.133470604019046E-2</v>
          </cell>
          <cell r="L27">
            <v>1.4999999999999999E-2</v>
          </cell>
          <cell r="M27">
            <v>7379235.5724606328</v>
          </cell>
          <cell r="N27">
            <v>7.2543134040224971E-2</v>
          </cell>
          <cell r="T27">
            <v>0.15</v>
          </cell>
          <cell r="W27">
            <v>3.5000000000000003E-2</v>
          </cell>
          <cell r="AE27">
            <v>3</v>
          </cell>
          <cell r="AF27" t="str">
            <v>break</v>
          </cell>
          <cell r="AG27">
            <v>3</v>
          </cell>
          <cell r="AH27">
            <v>6</v>
          </cell>
          <cell r="AI27">
            <v>1</v>
          </cell>
          <cell r="AM27">
            <v>12000</v>
          </cell>
          <cell r="AO27">
            <v>0</v>
          </cell>
          <cell r="AP27">
            <v>39083</v>
          </cell>
          <cell r="AQ27">
            <v>39447</v>
          </cell>
          <cell r="AR27">
            <v>10000</v>
          </cell>
          <cell r="AT27">
            <v>0</v>
          </cell>
          <cell r="AU27">
            <v>39448</v>
          </cell>
          <cell r="AV27">
            <v>39813</v>
          </cell>
          <cell r="AW27">
            <v>10000</v>
          </cell>
          <cell r="AY27">
            <v>0</v>
          </cell>
          <cell r="AZ27">
            <v>39814</v>
          </cell>
          <cell r="BA27">
            <v>40543</v>
          </cell>
          <cell r="BB27">
            <v>12000</v>
          </cell>
          <cell r="BD27">
            <v>0</v>
          </cell>
          <cell r="BE27">
            <v>40544</v>
          </cell>
          <cell r="BF27">
            <v>40908</v>
          </cell>
        </row>
        <row r="28">
          <cell r="A28" t="str">
            <v>AP14</v>
          </cell>
          <cell r="B28">
            <v>14</v>
          </cell>
          <cell r="C28" t="str">
            <v>Alcatel Part 2</v>
          </cell>
          <cell r="D28">
            <v>1</v>
          </cell>
          <cell r="E28">
            <v>1</v>
          </cell>
          <cell r="F28">
            <v>1</v>
          </cell>
          <cell r="G28">
            <v>39448</v>
          </cell>
          <cell r="H28">
            <v>40909</v>
          </cell>
          <cell r="I28">
            <v>13910000</v>
          </cell>
          <cell r="J28">
            <v>4.5501084228122469E-2</v>
          </cell>
          <cell r="L28">
            <v>1.4999999999999999E-2</v>
          </cell>
          <cell r="M28">
            <v>15737888.241308589</v>
          </cell>
          <cell r="N28">
            <v>7.2770470093181716E-2</v>
          </cell>
          <cell r="T28">
            <v>0.15</v>
          </cell>
          <cell r="W28">
            <v>3.5000000000000003E-2</v>
          </cell>
          <cell r="AE28">
            <v>6</v>
          </cell>
          <cell r="AF28" t="str">
            <v>break</v>
          </cell>
          <cell r="AG28">
            <v>6</v>
          </cell>
          <cell r="AH28">
            <v>6</v>
          </cell>
          <cell r="AI28">
            <v>1</v>
          </cell>
          <cell r="AO28">
            <v>0</v>
          </cell>
          <cell r="AR28">
            <v>20000</v>
          </cell>
          <cell r="AT28">
            <v>0</v>
          </cell>
          <cell r="AU28">
            <v>39448</v>
          </cell>
          <cell r="AV28">
            <v>39813</v>
          </cell>
          <cell r="AW28">
            <v>20000</v>
          </cell>
          <cell r="AY28">
            <v>0</v>
          </cell>
          <cell r="AZ28">
            <v>39814</v>
          </cell>
          <cell r="BA28">
            <v>40543</v>
          </cell>
          <cell r="BB28">
            <v>25000</v>
          </cell>
          <cell r="BD28">
            <v>0</v>
          </cell>
          <cell r="BE28">
            <v>40544</v>
          </cell>
          <cell r="BF28">
            <v>40908</v>
          </cell>
        </row>
        <row r="29">
          <cell r="A29" t="str">
            <v>AP15</v>
          </cell>
          <cell r="B29">
            <v>15</v>
          </cell>
          <cell r="C29" t="str">
            <v>Aubergenville</v>
          </cell>
          <cell r="D29">
            <v>1</v>
          </cell>
          <cell r="E29">
            <v>1</v>
          </cell>
          <cell r="F29">
            <v>27708</v>
          </cell>
          <cell r="G29">
            <v>39264</v>
          </cell>
          <cell r="H29">
            <v>40909</v>
          </cell>
          <cell r="I29">
            <v>14186415</v>
          </cell>
          <cell r="J29">
            <v>4.6405266988504675E-2</v>
          </cell>
          <cell r="L29">
            <v>1.4999999999999999E-2</v>
          </cell>
          <cell r="M29">
            <v>16050626.442474751</v>
          </cell>
          <cell r="N29">
            <v>0.08</v>
          </cell>
          <cell r="T29">
            <v>0.15</v>
          </cell>
          <cell r="W29">
            <v>3.5000000000000003E-2</v>
          </cell>
          <cell r="AE29">
            <v>3</v>
          </cell>
          <cell r="AF29" t="str">
            <v>break</v>
          </cell>
          <cell r="AG29">
            <v>6</v>
          </cell>
          <cell r="AH29">
            <v>6</v>
          </cell>
          <cell r="AI29">
            <v>1</v>
          </cell>
          <cell r="AM29">
            <v>1600000</v>
          </cell>
          <cell r="AO29">
            <v>0</v>
          </cell>
          <cell r="AP29">
            <v>39264</v>
          </cell>
          <cell r="AQ29">
            <v>39629</v>
          </cell>
          <cell r="AT29">
            <v>0</v>
          </cell>
          <cell r="AY29">
            <v>0</v>
          </cell>
          <cell r="BD29">
            <v>0</v>
          </cell>
        </row>
        <row r="30">
          <cell r="A30" t="str">
            <v>AP16</v>
          </cell>
          <cell r="B30">
            <v>16</v>
          </cell>
          <cell r="C30" t="str">
            <v>Nimes</v>
          </cell>
          <cell r="D30">
            <v>1</v>
          </cell>
          <cell r="E30">
            <v>1</v>
          </cell>
          <cell r="F30">
            <v>3603</v>
          </cell>
          <cell r="G30">
            <v>39264</v>
          </cell>
          <cell r="H30">
            <v>40909</v>
          </cell>
          <cell r="I30">
            <v>10026766.056037599</v>
          </cell>
          <cell r="J30">
            <v>3.2798614439356298E-2</v>
          </cell>
          <cell r="L30">
            <v>1.4999999999999999E-2</v>
          </cell>
          <cell r="M30">
            <v>11344365.464533877</v>
          </cell>
          <cell r="N30">
            <v>6.7500000000000004E-2</v>
          </cell>
          <cell r="T30">
            <v>0.15</v>
          </cell>
          <cell r="W30">
            <v>3.5000000000000003E-2</v>
          </cell>
          <cell r="AE30">
            <v>3</v>
          </cell>
          <cell r="AF30" t="str">
            <v>break</v>
          </cell>
          <cell r="AG30">
            <v>6</v>
          </cell>
          <cell r="AH30">
            <v>6</v>
          </cell>
          <cell r="AI30">
            <v>1</v>
          </cell>
          <cell r="AO30">
            <v>0</v>
          </cell>
          <cell r="AT30">
            <v>0</v>
          </cell>
          <cell r="AY30">
            <v>0</v>
          </cell>
          <cell r="BD30">
            <v>0</v>
          </cell>
        </row>
        <row r="31">
          <cell r="A31" t="str">
            <v>AP17</v>
          </cell>
          <cell r="B31">
            <v>17</v>
          </cell>
          <cell r="C31" t="str">
            <v>Mulhouse - Phase 1</v>
          </cell>
          <cell r="D31">
            <v>1</v>
          </cell>
          <cell r="E31">
            <v>1</v>
          </cell>
          <cell r="F31">
            <v>3280</v>
          </cell>
          <cell r="G31">
            <v>39264</v>
          </cell>
          <cell r="H31">
            <v>40909</v>
          </cell>
          <cell r="I31">
            <v>7856530.1959589906</v>
          </cell>
          <cell r="J31">
            <v>2.5699542932215498E-2</v>
          </cell>
          <cell r="L31">
            <v>1.4999999999999999E-2</v>
          </cell>
          <cell r="M31">
            <v>8888942.7885311898</v>
          </cell>
          <cell r="N31">
            <v>6.8400000000000002E-2</v>
          </cell>
          <cell r="T31">
            <v>0.15</v>
          </cell>
          <cell r="W31">
            <v>3.5000000000000003E-2</v>
          </cell>
          <cell r="AE31">
            <v>3</v>
          </cell>
          <cell r="AF31" t="str">
            <v>break</v>
          </cell>
          <cell r="AG31">
            <v>6</v>
          </cell>
          <cell r="AH31">
            <v>6</v>
          </cell>
          <cell r="AI31">
            <v>1</v>
          </cell>
          <cell r="AO31">
            <v>0</v>
          </cell>
          <cell r="AT31">
            <v>0</v>
          </cell>
          <cell r="AY31">
            <v>0</v>
          </cell>
          <cell r="BD31">
            <v>0</v>
          </cell>
        </row>
        <row r="32">
          <cell r="A32" t="str">
            <v>AP18</v>
          </cell>
          <cell r="B32">
            <v>18</v>
          </cell>
          <cell r="C32" t="str">
            <v>Mulhouse - Phase 2</v>
          </cell>
          <cell r="D32">
            <v>1</v>
          </cell>
          <cell r="E32">
            <v>1</v>
          </cell>
          <cell r="F32">
            <v>1920</v>
          </cell>
          <cell r="G32">
            <v>39722</v>
          </cell>
          <cell r="H32">
            <v>40909</v>
          </cell>
          <cell r="I32">
            <v>4490359.7122302158</v>
          </cell>
          <cell r="J32">
            <v>1.4688442521980937E-2</v>
          </cell>
          <cell r="L32">
            <v>1.4999999999999999E-2</v>
          </cell>
          <cell r="M32">
            <v>5080429.8572504483</v>
          </cell>
          <cell r="N32">
            <v>6.8400000000000002E-2</v>
          </cell>
          <cell r="T32">
            <v>0.15</v>
          </cell>
          <cell r="W32">
            <v>3.5000000000000003E-2</v>
          </cell>
          <cell r="AE32">
            <v>3</v>
          </cell>
          <cell r="AF32" t="str">
            <v>break</v>
          </cell>
          <cell r="AG32">
            <v>6</v>
          </cell>
          <cell r="AH32">
            <v>6</v>
          </cell>
          <cell r="AI32">
            <v>1</v>
          </cell>
          <cell r="AO32">
            <v>0</v>
          </cell>
          <cell r="AT32">
            <v>0</v>
          </cell>
          <cell r="AY32">
            <v>0</v>
          </cell>
          <cell r="BD32">
            <v>0</v>
          </cell>
        </row>
        <row r="33">
          <cell r="B33">
            <v>19</v>
          </cell>
          <cell r="J33">
            <v>0</v>
          </cell>
          <cell r="AO33">
            <v>0</v>
          </cell>
          <cell r="AT33">
            <v>0</v>
          </cell>
          <cell r="AY33">
            <v>0</v>
          </cell>
          <cell r="BD33">
            <v>0</v>
          </cell>
        </row>
        <row r="34">
          <cell r="B34">
            <v>20</v>
          </cell>
          <cell r="J34">
            <v>0</v>
          </cell>
          <cell r="AO34">
            <v>0</v>
          </cell>
          <cell r="AT34">
            <v>0</v>
          </cell>
          <cell r="AY34">
            <v>0</v>
          </cell>
          <cell r="BD34">
            <v>0</v>
          </cell>
        </row>
        <row r="35">
          <cell r="B35">
            <v>21</v>
          </cell>
          <cell r="J35">
            <v>0</v>
          </cell>
          <cell r="AO35">
            <v>0</v>
          </cell>
          <cell r="AT35">
            <v>0</v>
          </cell>
          <cell r="AY35">
            <v>0</v>
          </cell>
          <cell r="BD35">
            <v>0</v>
          </cell>
        </row>
        <row r="36">
          <cell r="B36">
            <v>22</v>
          </cell>
          <cell r="J36">
            <v>0</v>
          </cell>
          <cell r="AO36">
            <v>0</v>
          </cell>
          <cell r="AT36">
            <v>0</v>
          </cell>
          <cell r="AY36">
            <v>0</v>
          </cell>
          <cell r="BD36">
            <v>0</v>
          </cell>
        </row>
        <row r="37">
          <cell r="B37">
            <v>23</v>
          </cell>
          <cell r="J37">
            <v>0</v>
          </cell>
          <cell r="AO37">
            <v>0</v>
          </cell>
          <cell r="AT37">
            <v>0</v>
          </cell>
          <cell r="AY37">
            <v>0</v>
          </cell>
          <cell r="BD37">
            <v>0</v>
          </cell>
        </row>
        <row r="38">
          <cell r="B38">
            <v>24</v>
          </cell>
          <cell r="J38">
            <v>0</v>
          </cell>
          <cell r="AO38">
            <v>0</v>
          </cell>
          <cell r="AT38">
            <v>0</v>
          </cell>
          <cell r="AY38">
            <v>0</v>
          </cell>
          <cell r="BD38">
            <v>0</v>
          </cell>
        </row>
        <row r="39">
          <cell r="B39">
            <v>25</v>
          </cell>
          <cell r="J39">
            <v>0</v>
          </cell>
          <cell r="AO39">
            <v>0</v>
          </cell>
          <cell r="AT39">
            <v>0</v>
          </cell>
          <cell r="AY39">
            <v>0</v>
          </cell>
          <cell r="BD39">
            <v>0</v>
          </cell>
        </row>
        <row r="40">
          <cell r="B40">
            <v>26</v>
          </cell>
          <cell r="J40">
            <v>0</v>
          </cell>
          <cell r="AO40">
            <v>0</v>
          </cell>
          <cell r="AT40">
            <v>0</v>
          </cell>
          <cell r="AY40">
            <v>0</v>
          </cell>
          <cell r="BD40">
            <v>0</v>
          </cell>
        </row>
        <row r="41">
          <cell r="B41">
            <v>27</v>
          </cell>
          <cell r="J41">
            <v>0</v>
          </cell>
          <cell r="AO41">
            <v>0</v>
          </cell>
          <cell r="AT41">
            <v>0</v>
          </cell>
          <cell r="AY41">
            <v>0</v>
          </cell>
          <cell r="BD41">
            <v>0</v>
          </cell>
        </row>
        <row r="42">
          <cell r="B42">
            <v>28</v>
          </cell>
          <cell r="J42">
            <v>0</v>
          </cell>
          <cell r="AO42">
            <v>0</v>
          </cell>
          <cell r="AT42">
            <v>0</v>
          </cell>
          <cell r="AY42">
            <v>0</v>
          </cell>
          <cell r="BD42">
            <v>0</v>
          </cell>
        </row>
        <row r="43">
          <cell r="B43">
            <v>29</v>
          </cell>
          <cell r="J43">
            <v>0</v>
          </cell>
          <cell r="AO43">
            <v>0</v>
          </cell>
          <cell r="AT43">
            <v>0</v>
          </cell>
          <cell r="AY43">
            <v>0</v>
          </cell>
          <cell r="BD43">
            <v>0</v>
          </cell>
        </row>
        <row r="44">
          <cell r="B44">
            <v>30</v>
          </cell>
          <cell r="AO44">
            <v>0</v>
          </cell>
          <cell r="AT44">
            <v>0</v>
          </cell>
          <cell r="AY44">
            <v>0</v>
          </cell>
          <cell r="BD44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  <row r="38">
          <cell r="B38" t="str">
            <v>Office</v>
          </cell>
          <cell r="E38">
            <v>1</v>
          </cell>
        </row>
        <row r="39">
          <cell r="B39" t="str">
            <v>Logistics</v>
          </cell>
          <cell r="E39">
            <v>2</v>
          </cell>
        </row>
        <row r="40">
          <cell r="B40" t="str">
            <v>Retail</v>
          </cell>
          <cell r="E40">
            <v>3</v>
          </cell>
        </row>
        <row r="41">
          <cell r="B41" t="str">
            <v>Industrial</v>
          </cell>
          <cell r="E41">
            <v>4</v>
          </cell>
        </row>
        <row r="42">
          <cell r="B42" t="str">
            <v>Residential</v>
          </cell>
        </row>
        <row r="43">
          <cell r="B43" t="str">
            <v>Parking</v>
          </cell>
        </row>
        <row r="44">
          <cell r="B44" t="str">
            <v>Other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>
        <row r="18">
          <cell r="B18">
            <v>1</v>
          </cell>
          <cell r="D18">
            <v>39172</v>
          </cell>
          <cell r="E18">
            <v>39263</v>
          </cell>
          <cell r="F18">
            <v>39355</v>
          </cell>
          <cell r="G18">
            <v>39447</v>
          </cell>
          <cell r="H18">
            <v>39538</v>
          </cell>
          <cell r="I18">
            <v>39629</v>
          </cell>
          <cell r="J18">
            <v>39721</v>
          </cell>
          <cell r="K18">
            <v>39813</v>
          </cell>
          <cell r="L18">
            <v>39903</v>
          </cell>
          <cell r="M18">
            <v>39994</v>
          </cell>
          <cell r="N18">
            <v>40086</v>
          </cell>
          <cell r="O18">
            <v>40178</v>
          </cell>
          <cell r="P18">
            <v>40268</v>
          </cell>
          <cell r="Q18">
            <v>40359</v>
          </cell>
          <cell r="R18">
            <v>40451</v>
          </cell>
          <cell r="S18">
            <v>40543</v>
          </cell>
          <cell r="T18">
            <v>40633</v>
          </cell>
          <cell r="U18">
            <v>40724</v>
          </cell>
          <cell r="V18">
            <v>40816</v>
          </cell>
          <cell r="W18">
            <v>40908</v>
          </cell>
          <cell r="X18">
            <v>40999</v>
          </cell>
          <cell r="Y18">
            <v>41090</v>
          </cell>
          <cell r="Z18">
            <v>41182</v>
          </cell>
          <cell r="AA18">
            <v>41274</v>
          </cell>
          <cell r="AB18">
            <v>41364</v>
          </cell>
          <cell r="AC18">
            <v>41455</v>
          </cell>
          <cell r="AD18">
            <v>41547</v>
          </cell>
          <cell r="AE18">
            <v>41639</v>
          </cell>
          <cell r="AF18">
            <v>41729</v>
          </cell>
          <cell r="AG18">
            <v>41820</v>
          </cell>
          <cell r="AH18">
            <v>41912</v>
          </cell>
          <cell r="AI18">
            <v>42004</v>
          </cell>
          <cell r="AJ18">
            <v>42094</v>
          </cell>
          <cell r="AK18">
            <v>42185</v>
          </cell>
          <cell r="AL18">
            <v>42277</v>
          </cell>
          <cell r="AM18">
            <v>42369</v>
          </cell>
          <cell r="AN18">
            <v>42460</v>
          </cell>
          <cell r="AO18">
            <v>42551</v>
          </cell>
          <cell r="AP18">
            <v>42643</v>
          </cell>
          <cell r="AQ18">
            <v>42735</v>
          </cell>
          <cell r="AR18">
            <v>42825</v>
          </cell>
          <cell r="AS18">
            <v>42916</v>
          </cell>
          <cell r="AT18">
            <v>43008</v>
          </cell>
          <cell r="AU18">
            <v>43100</v>
          </cell>
          <cell r="AV18">
            <v>43190</v>
          </cell>
          <cell r="AW18">
            <v>43281</v>
          </cell>
          <cell r="AX18">
            <v>43373</v>
          </cell>
          <cell r="AY18">
            <v>43465</v>
          </cell>
          <cell r="AZ18">
            <v>43555</v>
          </cell>
          <cell r="BA18">
            <v>43646</v>
          </cell>
          <cell r="BB18">
            <v>43738</v>
          </cell>
          <cell r="BC18">
            <v>43830</v>
          </cell>
          <cell r="BD18">
            <v>43921</v>
          </cell>
          <cell r="BE18">
            <v>44012</v>
          </cell>
          <cell r="BF18">
            <v>44104</v>
          </cell>
          <cell r="BG18">
            <v>44196</v>
          </cell>
          <cell r="BH18">
            <v>44286</v>
          </cell>
          <cell r="BI18">
            <v>44377</v>
          </cell>
          <cell r="BJ18">
            <v>44469</v>
          </cell>
          <cell r="BK18">
            <v>44561</v>
          </cell>
          <cell r="BL18">
            <v>44651</v>
          </cell>
          <cell r="BM18">
            <v>44742</v>
          </cell>
          <cell r="BN18">
            <v>44834</v>
          </cell>
          <cell r="BO18">
            <v>44926</v>
          </cell>
          <cell r="BP18">
            <v>45016</v>
          </cell>
        </row>
        <row r="19">
          <cell r="C19" t="str">
            <v>Type 1</v>
          </cell>
          <cell r="D19">
            <v>0</v>
          </cell>
          <cell r="E19">
            <v>2.5000000000000001E-2</v>
          </cell>
          <cell r="F19">
            <v>2.5000000000000001E-2</v>
          </cell>
          <cell r="G19">
            <v>2.5000000000000001E-2</v>
          </cell>
          <cell r="H19">
            <v>2.5000000000000001E-2</v>
          </cell>
          <cell r="I19">
            <v>2.5000000000000001E-2</v>
          </cell>
          <cell r="J19">
            <v>2.5000000000000001E-2</v>
          </cell>
          <cell r="K19">
            <v>2.5000000000000001E-2</v>
          </cell>
          <cell r="L19">
            <v>2.5000000000000001E-2</v>
          </cell>
          <cell r="M19">
            <v>2.5000000000000001E-2</v>
          </cell>
          <cell r="N19">
            <v>2.5000000000000001E-2</v>
          </cell>
          <cell r="O19">
            <v>2.5000000000000001E-2</v>
          </cell>
          <cell r="P19">
            <v>2.5000000000000001E-2</v>
          </cell>
          <cell r="Q19">
            <v>2.5000000000000001E-2</v>
          </cell>
          <cell r="R19">
            <v>2.5000000000000001E-2</v>
          </cell>
          <cell r="S19">
            <v>2.5000000000000001E-2</v>
          </cell>
          <cell r="T19">
            <v>2.5000000000000001E-2</v>
          </cell>
          <cell r="U19">
            <v>2.5000000000000001E-2</v>
          </cell>
          <cell r="V19">
            <v>2.5000000000000001E-2</v>
          </cell>
          <cell r="W19">
            <v>2.5000000000000001E-2</v>
          </cell>
          <cell r="X19">
            <v>2.5000000000000001E-2</v>
          </cell>
          <cell r="Y19">
            <v>2.5000000000000001E-2</v>
          </cell>
          <cell r="Z19">
            <v>2.5000000000000001E-2</v>
          </cell>
          <cell r="AA19">
            <v>2.5000000000000001E-2</v>
          </cell>
          <cell r="AB19">
            <v>2.5000000000000001E-2</v>
          </cell>
          <cell r="AC19">
            <v>2.5000000000000001E-2</v>
          </cell>
          <cell r="AD19">
            <v>2.5000000000000001E-2</v>
          </cell>
          <cell r="AE19">
            <v>2.5000000000000001E-2</v>
          </cell>
          <cell r="AF19">
            <v>2.5000000000000001E-2</v>
          </cell>
          <cell r="AG19">
            <v>2.5000000000000001E-2</v>
          </cell>
          <cell r="AH19">
            <v>2.5000000000000001E-2</v>
          </cell>
          <cell r="AI19">
            <v>2.5000000000000001E-2</v>
          </cell>
          <cell r="AJ19">
            <v>2.5000000000000001E-2</v>
          </cell>
          <cell r="AK19">
            <v>2.5000000000000001E-2</v>
          </cell>
          <cell r="AL19">
            <v>2.5000000000000001E-2</v>
          </cell>
          <cell r="AM19">
            <v>2.5000000000000001E-2</v>
          </cell>
          <cell r="AN19">
            <v>2.5000000000000001E-2</v>
          </cell>
          <cell r="AO19">
            <v>2.5000000000000001E-2</v>
          </cell>
          <cell r="AP19">
            <v>2.5000000000000001E-2</v>
          </cell>
          <cell r="AQ19">
            <v>2.5000000000000001E-2</v>
          </cell>
          <cell r="AR19">
            <v>2.5000000000000001E-2</v>
          </cell>
          <cell r="AS19">
            <v>2.5000000000000001E-2</v>
          </cell>
          <cell r="AT19">
            <v>2.5000000000000001E-2</v>
          </cell>
          <cell r="AU19">
            <v>2.5000000000000001E-2</v>
          </cell>
          <cell r="AV19">
            <v>2.5000000000000001E-2</v>
          </cell>
          <cell r="AW19">
            <v>2.5000000000000001E-2</v>
          </cell>
          <cell r="AX19">
            <v>2.5000000000000001E-2</v>
          </cell>
          <cell r="AY19">
            <v>2.5000000000000001E-2</v>
          </cell>
          <cell r="AZ19">
            <v>2.5000000000000001E-2</v>
          </cell>
          <cell r="BA19">
            <v>2.5000000000000001E-2</v>
          </cell>
          <cell r="BB19">
            <v>2.5000000000000001E-2</v>
          </cell>
          <cell r="BC19">
            <v>2.5000000000000001E-2</v>
          </cell>
          <cell r="BD19">
            <v>2.5000000000000001E-2</v>
          </cell>
          <cell r="BE19">
            <v>2.5000000000000001E-2</v>
          </cell>
          <cell r="BF19">
            <v>2.5000000000000001E-2</v>
          </cell>
          <cell r="BG19">
            <v>2.5000000000000001E-2</v>
          </cell>
          <cell r="BH19">
            <v>2.5000000000000001E-2</v>
          </cell>
          <cell r="BI19">
            <v>2.5000000000000001E-2</v>
          </cell>
          <cell r="BJ19">
            <v>2.5000000000000001E-2</v>
          </cell>
          <cell r="BK19">
            <v>2.5000000000000001E-2</v>
          </cell>
          <cell r="BL19">
            <v>2.5000000000000001E-2</v>
          </cell>
          <cell r="BM19">
            <v>2.5000000000000001E-2</v>
          </cell>
          <cell r="BN19">
            <v>2.5000000000000001E-2</v>
          </cell>
          <cell r="BO19">
            <v>2.5000000000000001E-2</v>
          </cell>
          <cell r="BP19">
            <v>2.5000000000000001E-2</v>
          </cell>
        </row>
        <row r="20">
          <cell r="C20" t="str">
            <v>Type 1 cum</v>
          </cell>
          <cell r="D20">
            <v>1</v>
          </cell>
          <cell r="E20">
            <v>1.0061922463256361</v>
          </cell>
          <cell r="F20">
            <v>1.0124228365658294</v>
          </cell>
          <cell r="G20">
            <v>1.0186920081555442</v>
          </cell>
          <cell r="H20">
            <v>1.0250000000000001</v>
          </cell>
          <cell r="I20">
            <v>1.0313470524837771</v>
          </cell>
          <cell r="J20">
            <v>1.0377334074799753</v>
          </cell>
          <cell r="K20">
            <v>1.0441593083594329</v>
          </cell>
          <cell r="L20">
            <v>1.0506250000000004</v>
          </cell>
          <cell r="M20">
            <v>1.0571307287958718</v>
          </cell>
          <cell r="N20">
            <v>1.0636767426669751</v>
          </cell>
          <cell r="O20">
            <v>1.0702632910684193</v>
          </cell>
          <cell r="P20">
            <v>1.076890625000001</v>
          </cell>
          <cell r="Q20">
            <v>1.0835589970157693</v>
          </cell>
          <cell r="R20">
            <v>1.0902686612336501</v>
          </cell>
          <cell r="S20">
            <v>1.0970198733451304</v>
          </cell>
          <cell r="T20">
            <v>1.1038128906250015</v>
          </cell>
          <cell r="U20">
            <v>1.1106479719411639</v>
          </cell>
          <cell r="V20">
            <v>1.1175253777644918</v>
          </cell>
          <cell r="W20">
            <v>1.1244453701787591</v>
          </cell>
          <cell r="X20">
            <v>1.1314082128906271</v>
          </cell>
          <cell r="Y20">
            <v>1.1384141712396936</v>
          </cell>
          <cell r="Z20">
            <v>1.1454635122086045</v>
          </cell>
          <cell r="AA20">
            <v>1.1525565044332284</v>
          </cell>
          <cell r="AB20">
            <v>1.1596934182128931</v>
          </cell>
          <cell r="AC20">
            <v>1.1668745255206863</v>
          </cell>
          <cell r="AD20">
            <v>1.17410010001382</v>
          </cell>
          <cell r="AE20">
            <v>1.1813704170440595</v>
          </cell>
          <cell r="AF20">
            <v>1.1886857536682158</v>
          </cell>
          <cell r="AG20">
            <v>1.1960463886587038</v>
          </cell>
          <cell r="AH20">
            <v>1.2034526025141661</v>
          </cell>
          <cell r="AI20">
            <v>1.2109046774701615</v>
          </cell>
          <cell r="AJ20">
            <v>1.2184028975099217</v>
          </cell>
          <cell r="AK20">
            <v>1.2259475483751718</v>
          </cell>
          <cell r="AL20">
            <v>1.2335389175770206</v>
          </cell>
          <cell r="AM20">
            <v>1.2411772944069159</v>
          </cell>
          <cell r="AN20">
            <v>1.2488629699476701</v>
          </cell>
          <cell r="AO20">
            <v>1.2565962370845516</v>
          </cell>
          <cell r="AP20">
            <v>1.2643773905164466</v>
          </cell>
          <cell r="AQ20">
            <v>1.2722067267670893</v>
          </cell>
          <cell r="AR20">
            <v>1.2800845441963624</v>
          </cell>
          <cell r="AS20">
            <v>1.2880111430116659</v>
          </cell>
          <cell r="AT20">
            <v>1.2959868252793583</v>
          </cell>
          <cell r="AU20">
            <v>1.3040118949362671</v>
          </cell>
          <cell r="AV20">
            <v>1.312086657801272</v>
          </cell>
          <cell r="AW20">
            <v>1.320211421586958</v>
          </cell>
          <cell r="AX20">
            <v>1.3283864959113427</v>
          </cell>
          <cell r="AY20">
            <v>1.3366121923096743</v>
          </cell>
          <cell r="AZ20">
            <v>1.3448888242463042</v>
          </cell>
          <cell r="BA20">
            <v>1.3532167071266323</v>
          </cell>
          <cell r="BB20">
            <v>1.3615961583091265</v>
          </cell>
          <cell r="BC20">
            <v>1.3700274971174164</v>
          </cell>
          <cell r="BD20">
            <v>1.3785110448524622</v>
          </cell>
          <cell r="BE20">
            <v>1.3870471248047986</v>
          </cell>
          <cell r="BF20">
            <v>1.3956360622668553</v>
          </cell>
          <cell r="BG20">
            <v>1.4042781845453525</v>
          </cell>
          <cell r="BH20">
            <v>1.4129738209737743</v>
          </cell>
          <cell r="BI20">
            <v>1.4217233029249192</v>
          </cell>
          <cell r="BJ20">
            <v>1.4305269638235272</v>
          </cell>
          <cell r="BK20">
            <v>1.4393851391589867</v>
          </cell>
          <cell r="BL20">
            <v>1.4482981664981192</v>
          </cell>
          <cell r="BM20">
            <v>1.4572663854980425</v>
          </cell>
          <cell r="BN20">
            <v>1.4662901379191158</v>
          </cell>
          <cell r="BO20">
            <v>1.4753697676379618</v>
          </cell>
          <cell r="BP20">
            <v>1.4845056206605725</v>
          </cell>
        </row>
        <row r="21">
          <cell r="C21" t="str">
            <v>Type 2</v>
          </cell>
          <cell r="D21">
            <v>0</v>
          </cell>
          <cell r="E21">
            <v>2.5000000000000001E-2</v>
          </cell>
          <cell r="F21">
            <v>2.5000000000000001E-2</v>
          </cell>
          <cell r="G21">
            <v>2.5000000000000001E-2</v>
          </cell>
          <cell r="H21">
            <v>2.5000000000000001E-2</v>
          </cell>
          <cell r="I21">
            <v>2.5000000000000001E-2</v>
          </cell>
          <cell r="J21">
            <v>2.5000000000000001E-2</v>
          </cell>
          <cell r="K21">
            <v>2.5000000000000001E-2</v>
          </cell>
          <cell r="L21">
            <v>2.5000000000000001E-2</v>
          </cell>
          <cell r="M21">
            <v>2.5000000000000001E-2</v>
          </cell>
          <cell r="N21">
            <v>2.5000000000000001E-2</v>
          </cell>
          <cell r="O21">
            <v>2.5000000000000001E-2</v>
          </cell>
          <cell r="P21">
            <v>2.5000000000000001E-2</v>
          </cell>
          <cell r="Q21">
            <v>2.5000000000000001E-2</v>
          </cell>
          <cell r="R21">
            <v>2.5000000000000001E-2</v>
          </cell>
          <cell r="S21">
            <v>2.5000000000000001E-2</v>
          </cell>
          <cell r="T21">
            <v>2.5000000000000001E-2</v>
          </cell>
          <cell r="U21">
            <v>2.5000000000000001E-2</v>
          </cell>
          <cell r="V21">
            <v>2.5000000000000001E-2</v>
          </cell>
          <cell r="W21">
            <v>2.5000000000000001E-2</v>
          </cell>
          <cell r="X21">
            <v>2.5000000000000001E-2</v>
          </cell>
          <cell r="Y21">
            <v>2.5000000000000001E-2</v>
          </cell>
          <cell r="Z21">
            <v>2.5000000000000001E-2</v>
          </cell>
          <cell r="AA21">
            <v>2.5000000000000001E-2</v>
          </cell>
          <cell r="AB21">
            <v>2.5000000000000001E-2</v>
          </cell>
          <cell r="AC21">
            <v>2.5000000000000001E-2</v>
          </cell>
          <cell r="AD21">
            <v>2.5000000000000001E-2</v>
          </cell>
          <cell r="AE21">
            <v>2.5000000000000001E-2</v>
          </cell>
          <cell r="AF21">
            <v>2.5000000000000001E-2</v>
          </cell>
          <cell r="AG21">
            <v>2.5000000000000001E-2</v>
          </cell>
          <cell r="AH21">
            <v>2.5000000000000001E-2</v>
          </cell>
          <cell r="AI21">
            <v>2.5000000000000001E-2</v>
          </cell>
          <cell r="AJ21">
            <v>2.5000000000000001E-2</v>
          </cell>
          <cell r="AK21">
            <v>2.5000000000000001E-2</v>
          </cell>
          <cell r="AL21">
            <v>2.5000000000000001E-2</v>
          </cell>
          <cell r="AM21">
            <v>2.5000000000000001E-2</v>
          </cell>
          <cell r="AN21">
            <v>2.5000000000000001E-2</v>
          </cell>
          <cell r="AO21">
            <v>2.5000000000000001E-2</v>
          </cell>
          <cell r="AP21">
            <v>2.5000000000000001E-2</v>
          </cell>
          <cell r="AQ21">
            <v>2.5000000000000001E-2</v>
          </cell>
          <cell r="AR21">
            <v>2.5000000000000001E-2</v>
          </cell>
          <cell r="AS21">
            <v>2.5000000000000001E-2</v>
          </cell>
          <cell r="AT21">
            <v>2.5000000000000001E-2</v>
          </cell>
          <cell r="AU21">
            <v>2.5000000000000001E-2</v>
          </cell>
          <cell r="AV21">
            <v>2.5000000000000001E-2</v>
          </cell>
          <cell r="AW21">
            <v>2.5000000000000001E-2</v>
          </cell>
          <cell r="AX21">
            <v>2.5000000000000001E-2</v>
          </cell>
          <cell r="AY21">
            <v>2.5000000000000001E-2</v>
          </cell>
          <cell r="AZ21">
            <v>2.5000000000000001E-2</v>
          </cell>
          <cell r="BA21">
            <v>2.5000000000000001E-2</v>
          </cell>
          <cell r="BB21">
            <v>2.5000000000000001E-2</v>
          </cell>
          <cell r="BC21">
            <v>2.5000000000000001E-2</v>
          </cell>
          <cell r="BD21">
            <v>2.5000000000000001E-2</v>
          </cell>
          <cell r="BE21">
            <v>2.5000000000000001E-2</v>
          </cell>
          <cell r="BF21">
            <v>2.5000000000000001E-2</v>
          </cell>
          <cell r="BG21">
            <v>2.5000000000000001E-2</v>
          </cell>
          <cell r="BH21">
            <v>2.5000000000000001E-2</v>
          </cell>
          <cell r="BI21">
            <v>2.5000000000000001E-2</v>
          </cell>
          <cell r="BJ21">
            <v>2.5000000000000001E-2</v>
          </cell>
          <cell r="BK21">
            <v>2.5000000000000001E-2</v>
          </cell>
          <cell r="BL21">
            <v>2.5000000000000001E-2</v>
          </cell>
          <cell r="BM21">
            <v>2.5000000000000001E-2</v>
          </cell>
          <cell r="BN21">
            <v>2.5000000000000001E-2</v>
          </cell>
          <cell r="BO21">
            <v>2.5000000000000001E-2</v>
          </cell>
          <cell r="BP21">
            <v>2.5000000000000001E-2</v>
          </cell>
        </row>
        <row r="22">
          <cell r="C22" t="str">
            <v>Type 2 cum</v>
          </cell>
          <cell r="D22">
            <v>1</v>
          </cell>
          <cell r="E22">
            <v>1.0061922463256361</v>
          </cell>
          <cell r="F22">
            <v>1.0124228365658294</v>
          </cell>
          <cell r="G22">
            <v>1.0186920081555442</v>
          </cell>
          <cell r="H22">
            <v>1.0250000000000001</v>
          </cell>
          <cell r="I22">
            <v>1.0313470524837771</v>
          </cell>
          <cell r="J22">
            <v>1.0377334074799753</v>
          </cell>
          <cell r="K22">
            <v>1.0441593083594329</v>
          </cell>
          <cell r="L22">
            <v>1.0506250000000004</v>
          </cell>
          <cell r="M22">
            <v>1.0571307287958718</v>
          </cell>
          <cell r="N22">
            <v>1.0636767426669751</v>
          </cell>
          <cell r="O22">
            <v>1.0702632910684193</v>
          </cell>
          <cell r="P22">
            <v>1.076890625000001</v>
          </cell>
          <cell r="Q22">
            <v>1.0835589970157693</v>
          </cell>
          <cell r="R22">
            <v>1.0902686612336501</v>
          </cell>
          <cell r="S22">
            <v>1.0970198733451304</v>
          </cell>
          <cell r="T22">
            <v>1.1038128906250015</v>
          </cell>
          <cell r="U22">
            <v>1.1106479719411639</v>
          </cell>
          <cell r="V22">
            <v>1.1175253777644918</v>
          </cell>
          <cell r="W22">
            <v>1.1244453701787591</v>
          </cell>
          <cell r="X22">
            <v>1.1314082128906271</v>
          </cell>
          <cell r="Y22">
            <v>1.1384141712396936</v>
          </cell>
          <cell r="Z22">
            <v>1.1454635122086045</v>
          </cell>
          <cell r="AA22">
            <v>1.1525565044332284</v>
          </cell>
          <cell r="AB22">
            <v>1.1596934182128931</v>
          </cell>
          <cell r="AC22">
            <v>1.1668745255206863</v>
          </cell>
          <cell r="AD22">
            <v>1.17410010001382</v>
          </cell>
          <cell r="AE22">
            <v>1.1813704170440595</v>
          </cell>
          <cell r="AF22">
            <v>1.1886857536682158</v>
          </cell>
          <cell r="AG22">
            <v>1.1960463886587038</v>
          </cell>
          <cell r="AH22">
            <v>1.2034526025141661</v>
          </cell>
          <cell r="AI22">
            <v>1.2109046774701615</v>
          </cell>
          <cell r="AJ22">
            <v>1.2184028975099217</v>
          </cell>
          <cell r="AK22">
            <v>1.2259475483751718</v>
          </cell>
          <cell r="AL22">
            <v>1.2335389175770206</v>
          </cell>
          <cell r="AM22">
            <v>1.2411772944069159</v>
          </cell>
          <cell r="AN22">
            <v>1.2488629699476701</v>
          </cell>
          <cell r="AO22">
            <v>1.2565962370845516</v>
          </cell>
          <cell r="AP22">
            <v>1.2643773905164466</v>
          </cell>
          <cell r="AQ22">
            <v>1.2722067267670893</v>
          </cell>
          <cell r="AR22">
            <v>1.2800845441963624</v>
          </cell>
          <cell r="AS22">
            <v>1.2880111430116659</v>
          </cell>
          <cell r="AT22">
            <v>1.2959868252793583</v>
          </cell>
          <cell r="AU22">
            <v>1.3040118949362671</v>
          </cell>
          <cell r="AV22">
            <v>1.312086657801272</v>
          </cell>
          <cell r="AW22">
            <v>1.320211421586958</v>
          </cell>
          <cell r="AX22">
            <v>1.3283864959113427</v>
          </cell>
          <cell r="AY22">
            <v>1.3366121923096743</v>
          </cell>
          <cell r="AZ22">
            <v>1.3448888242463042</v>
          </cell>
          <cell r="BA22">
            <v>1.3532167071266323</v>
          </cell>
          <cell r="BB22">
            <v>1.3615961583091265</v>
          </cell>
          <cell r="BC22">
            <v>1.3700274971174164</v>
          </cell>
          <cell r="BD22">
            <v>1.3785110448524622</v>
          </cell>
          <cell r="BE22">
            <v>1.3870471248047986</v>
          </cell>
          <cell r="BF22">
            <v>1.3956360622668553</v>
          </cell>
          <cell r="BG22">
            <v>1.4042781845453525</v>
          </cell>
          <cell r="BH22">
            <v>1.4129738209737743</v>
          </cell>
          <cell r="BI22">
            <v>1.4217233029249192</v>
          </cell>
          <cell r="BJ22">
            <v>1.4305269638235272</v>
          </cell>
          <cell r="BK22">
            <v>1.4393851391589867</v>
          </cell>
          <cell r="BL22">
            <v>1.4482981664981192</v>
          </cell>
          <cell r="BM22">
            <v>1.4572663854980425</v>
          </cell>
          <cell r="BN22">
            <v>1.4662901379191158</v>
          </cell>
          <cell r="BO22">
            <v>1.4753697676379618</v>
          </cell>
          <cell r="BP22">
            <v>1.4845056206605725</v>
          </cell>
        </row>
        <row r="23">
          <cell r="C23" t="str">
            <v>Type 3</v>
          </cell>
          <cell r="D23">
            <v>0</v>
          </cell>
          <cell r="E23">
            <v>2.5000000000000001E-2</v>
          </cell>
          <cell r="F23">
            <v>2.5000000000000001E-2</v>
          </cell>
          <cell r="G23">
            <v>2.5000000000000001E-2</v>
          </cell>
          <cell r="H23">
            <v>2.5000000000000001E-2</v>
          </cell>
          <cell r="I23">
            <v>2.5000000000000001E-2</v>
          </cell>
          <cell r="J23">
            <v>2.5000000000000001E-2</v>
          </cell>
          <cell r="K23">
            <v>2.5000000000000001E-2</v>
          </cell>
          <cell r="L23">
            <v>2.5000000000000001E-2</v>
          </cell>
          <cell r="M23">
            <v>2.5000000000000001E-2</v>
          </cell>
          <cell r="N23">
            <v>2.5000000000000001E-2</v>
          </cell>
          <cell r="O23">
            <v>2.5000000000000001E-2</v>
          </cell>
          <cell r="P23">
            <v>2.5000000000000001E-2</v>
          </cell>
          <cell r="Q23">
            <v>2.5000000000000001E-2</v>
          </cell>
          <cell r="R23">
            <v>2.5000000000000001E-2</v>
          </cell>
          <cell r="S23">
            <v>2.5000000000000001E-2</v>
          </cell>
          <cell r="T23">
            <v>2.5000000000000001E-2</v>
          </cell>
          <cell r="U23">
            <v>2.5000000000000001E-2</v>
          </cell>
          <cell r="V23">
            <v>2.5000000000000001E-2</v>
          </cell>
          <cell r="W23">
            <v>2.5000000000000001E-2</v>
          </cell>
          <cell r="X23">
            <v>2.5000000000000001E-2</v>
          </cell>
          <cell r="Y23">
            <v>2.5000000000000001E-2</v>
          </cell>
          <cell r="Z23">
            <v>2.5000000000000001E-2</v>
          </cell>
          <cell r="AA23">
            <v>2.5000000000000001E-2</v>
          </cell>
          <cell r="AB23">
            <v>2.5000000000000001E-2</v>
          </cell>
          <cell r="AC23">
            <v>2.5000000000000001E-2</v>
          </cell>
          <cell r="AD23">
            <v>2.5000000000000001E-2</v>
          </cell>
          <cell r="AE23">
            <v>2.5000000000000001E-2</v>
          </cell>
          <cell r="AF23">
            <v>2.5000000000000001E-2</v>
          </cell>
          <cell r="AG23">
            <v>2.5000000000000001E-2</v>
          </cell>
          <cell r="AH23">
            <v>2.5000000000000001E-2</v>
          </cell>
          <cell r="AI23">
            <v>2.5000000000000001E-2</v>
          </cell>
          <cell r="AJ23">
            <v>2.5000000000000001E-2</v>
          </cell>
          <cell r="AK23">
            <v>2.5000000000000001E-2</v>
          </cell>
          <cell r="AL23">
            <v>2.5000000000000001E-2</v>
          </cell>
          <cell r="AM23">
            <v>2.5000000000000001E-2</v>
          </cell>
          <cell r="AN23">
            <v>2.5000000000000001E-2</v>
          </cell>
          <cell r="AO23">
            <v>2.5000000000000001E-2</v>
          </cell>
          <cell r="AP23">
            <v>2.5000000000000001E-2</v>
          </cell>
          <cell r="AQ23">
            <v>2.5000000000000001E-2</v>
          </cell>
          <cell r="AR23">
            <v>2.5000000000000001E-2</v>
          </cell>
          <cell r="AS23">
            <v>2.5000000000000001E-2</v>
          </cell>
          <cell r="AT23">
            <v>2.5000000000000001E-2</v>
          </cell>
          <cell r="AU23">
            <v>2.5000000000000001E-2</v>
          </cell>
          <cell r="AV23">
            <v>2.5000000000000001E-2</v>
          </cell>
          <cell r="AW23">
            <v>2.5000000000000001E-2</v>
          </cell>
          <cell r="AX23">
            <v>2.5000000000000001E-2</v>
          </cell>
          <cell r="AY23">
            <v>2.5000000000000001E-2</v>
          </cell>
          <cell r="AZ23">
            <v>2.5000000000000001E-2</v>
          </cell>
          <cell r="BA23">
            <v>2.5000000000000001E-2</v>
          </cell>
          <cell r="BB23">
            <v>2.5000000000000001E-2</v>
          </cell>
          <cell r="BC23">
            <v>2.5000000000000001E-2</v>
          </cell>
          <cell r="BD23">
            <v>2.5000000000000001E-2</v>
          </cell>
          <cell r="BE23">
            <v>2.5000000000000001E-2</v>
          </cell>
          <cell r="BF23">
            <v>2.5000000000000001E-2</v>
          </cell>
          <cell r="BG23">
            <v>2.5000000000000001E-2</v>
          </cell>
          <cell r="BH23">
            <v>2.5000000000000001E-2</v>
          </cell>
          <cell r="BI23">
            <v>2.5000000000000001E-2</v>
          </cell>
          <cell r="BJ23">
            <v>2.5000000000000001E-2</v>
          </cell>
          <cell r="BK23">
            <v>2.5000000000000001E-2</v>
          </cell>
          <cell r="BL23">
            <v>2.5000000000000001E-2</v>
          </cell>
          <cell r="BM23">
            <v>2.5000000000000001E-2</v>
          </cell>
          <cell r="BN23">
            <v>2.5000000000000001E-2</v>
          </cell>
          <cell r="BO23">
            <v>2.5000000000000001E-2</v>
          </cell>
          <cell r="BP23">
            <v>2.5000000000000001E-2</v>
          </cell>
        </row>
        <row r="24">
          <cell r="C24" t="str">
            <v>Type 3 cum</v>
          </cell>
          <cell r="D24">
            <v>1</v>
          </cell>
          <cell r="E24">
            <v>1.0061922463256361</v>
          </cell>
          <cell r="F24">
            <v>1.0124228365658294</v>
          </cell>
          <cell r="G24">
            <v>1.0186920081555442</v>
          </cell>
          <cell r="H24">
            <v>1.0250000000000001</v>
          </cell>
          <cell r="I24">
            <v>1.0313470524837771</v>
          </cell>
          <cell r="J24">
            <v>1.0377334074799753</v>
          </cell>
          <cell r="K24">
            <v>1.0441593083594329</v>
          </cell>
          <cell r="L24">
            <v>1.0506250000000004</v>
          </cell>
          <cell r="M24">
            <v>1.0571307287958718</v>
          </cell>
          <cell r="N24">
            <v>1.0636767426669751</v>
          </cell>
          <cell r="O24">
            <v>1.0702632910684193</v>
          </cell>
          <cell r="P24">
            <v>1.076890625000001</v>
          </cell>
          <cell r="Q24">
            <v>1.0835589970157693</v>
          </cell>
          <cell r="R24">
            <v>1.0902686612336501</v>
          </cell>
          <cell r="S24">
            <v>1.0970198733451304</v>
          </cell>
          <cell r="T24">
            <v>1.1038128906250015</v>
          </cell>
          <cell r="U24">
            <v>1.1106479719411639</v>
          </cell>
          <cell r="V24">
            <v>1.1175253777644918</v>
          </cell>
          <cell r="W24">
            <v>1.1244453701787591</v>
          </cell>
          <cell r="X24">
            <v>1.1314082128906271</v>
          </cell>
          <cell r="Y24">
            <v>1.1384141712396936</v>
          </cell>
          <cell r="Z24">
            <v>1.1454635122086045</v>
          </cell>
          <cell r="AA24">
            <v>1.1525565044332284</v>
          </cell>
          <cell r="AB24">
            <v>1.1596934182128931</v>
          </cell>
          <cell r="AC24">
            <v>1.1668745255206863</v>
          </cell>
          <cell r="AD24">
            <v>1.17410010001382</v>
          </cell>
          <cell r="AE24">
            <v>1.1813704170440595</v>
          </cell>
          <cell r="AF24">
            <v>1.1886857536682158</v>
          </cell>
          <cell r="AG24">
            <v>1.1960463886587038</v>
          </cell>
          <cell r="AH24">
            <v>1.2034526025141661</v>
          </cell>
          <cell r="AI24">
            <v>1.2109046774701615</v>
          </cell>
          <cell r="AJ24">
            <v>1.2184028975099217</v>
          </cell>
          <cell r="AK24">
            <v>1.2259475483751718</v>
          </cell>
          <cell r="AL24">
            <v>1.2335389175770206</v>
          </cell>
          <cell r="AM24">
            <v>1.2411772944069159</v>
          </cell>
          <cell r="AN24">
            <v>1.2488629699476701</v>
          </cell>
          <cell r="AO24">
            <v>1.2565962370845516</v>
          </cell>
          <cell r="AP24">
            <v>1.2643773905164466</v>
          </cell>
          <cell r="AQ24">
            <v>1.2722067267670893</v>
          </cell>
          <cell r="AR24">
            <v>1.2800845441963624</v>
          </cell>
          <cell r="AS24">
            <v>1.2880111430116659</v>
          </cell>
          <cell r="AT24">
            <v>1.2959868252793583</v>
          </cell>
          <cell r="AU24">
            <v>1.3040118949362671</v>
          </cell>
          <cell r="AV24">
            <v>1.312086657801272</v>
          </cell>
          <cell r="AW24">
            <v>1.320211421586958</v>
          </cell>
          <cell r="AX24">
            <v>1.3283864959113427</v>
          </cell>
          <cell r="AY24">
            <v>1.3366121923096743</v>
          </cell>
          <cell r="AZ24">
            <v>1.3448888242463042</v>
          </cell>
          <cell r="BA24">
            <v>1.3532167071266323</v>
          </cell>
          <cell r="BB24">
            <v>1.3615961583091265</v>
          </cell>
          <cell r="BC24">
            <v>1.3700274971174164</v>
          </cell>
          <cell r="BD24">
            <v>1.3785110448524622</v>
          </cell>
          <cell r="BE24">
            <v>1.3870471248047986</v>
          </cell>
          <cell r="BF24">
            <v>1.3956360622668553</v>
          </cell>
          <cell r="BG24">
            <v>1.4042781845453525</v>
          </cell>
          <cell r="BH24">
            <v>1.4129738209737743</v>
          </cell>
          <cell r="BI24">
            <v>1.4217233029249192</v>
          </cell>
          <cell r="BJ24">
            <v>1.4305269638235272</v>
          </cell>
          <cell r="BK24">
            <v>1.4393851391589867</v>
          </cell>
          <cell r="BL24">
            <v>1.4482981664981192</v>
          </cell>
          <cell r="BM24">
            <v>1.4572663854980425</v>
          </cell>
          <cell r="BN24">
            <v>1.4662901379191158</v>
          </cell>
          <cell r="BO24">
            <v>1.4753697676379618</v>
          </cell>
          <cell r="BP24">
            <v>1.4845056206605725</v>
          </cell>
        </row>
        <row r="25">
          <cell r="C25" t="str">
            <v>Type 4</v>
          </cell>
          <cell r="D25">
            <v>0</v>
          </cell>
          <cell r="E25">
            <v>2.5000000000000001E-2</v>
          </cell>
          <cell r="F25">
            <v>2.5000000000000001E-2</v>
          </cell>
          <cell r="G25">
            <v>2.5000000000000001E-2</v>
          </cell>
          <cell r="H25">
            <v>2.5000000000000001E-2</v>
          </cell>
          <cell r="I25">
            <v>2.5000000000000001E-2</v>
          </cell>
          <cell r="J25">
            <v>2.5000000000000001E-2</v>
          </cell>
          <cell r="K25">
            <v>2.5000000000000001E-2</v>
          </cell>
          <cell r="L25">
            <v>2.5000000000000001E-2</v>
          </cell>
          <cell r="M25">
            <v>2.5000000000000001E-2</v>
          </cell>
          <cell r="N25">
            <v>2.5000000000000001E-2</v>
          </cell>
          <cell r="O25">
            <v>2.5000000000000001E-2</v>
          </cell>
          <cell r="P25">
            <v>2.5000000000000001E-2</v>
          </cell>
          <cell r="Q25">
            <v>2.5000000000000001E-2</v>
          </cell>
          <cell r="R25">
            <v>2.5000000000000001E-2</v>
          </cell>
          <cell r="S25">
            <v>2.5000000000000001E-2</v>
          </cell>
          <cell r="T25">
            <v>2.5000000000000001E-2</v>
          </cell>
          <cell r="U25">
            <v>2.5000000000000001E-2</v>
          </cell>
          <cell r="V25">
            <v>2.5000000000000001E-2</v>
          </cell>
          <cell r="W25">
            <v>2.5000000000000001E-2</v>
          </cell>
          <cell r="X25">
            <v>2.5000000000000001E-2</v>
          </cell>
          <cell r="Y25">
            <v>2.5000000000000001E-2</v>
          </cell>
          <cell r="Z25">
            <v>2.5000000000000001E-2</v>
          </cell>
          <cell r="AA25">
            <v>2.5000000000000001E-2</v>
          </cell>
          <cell r="AB25">
            <v>2.5000000000000001E-2</v>
          </cell>
          <cell r="AC25">
            <v>2.5000000000000001E-2</v>
          </cell>
          <cell r="AD25">
            <v>2.5000000000000001E-2</v>
          </cell>
          <cell r="AE25">
            <v>2.5000000000000001E-2</v>
          </cell>
          <cell r="AF25">
            <v>2.5000000000000001E-2</v>
          </cell>
          <cell r="AG25">
            <v>2.5000000000000001E-2</v>
          </cell>
          <cell r="AH25">
            <v>2.5000000000000001E-2</v>
          </cell>
          <cell r="AI25">
            <v>2.5000000000000001E-2</v>
          </cell>
          <cell r="AJ25">
            <v>2.5000000000000001E-2</v>
          </cell>
          <cell r="AK25">
            <v>2.5000000000000001E-2</v>
          </cell>
          <cell r="AL25">
            <v>2.5000000000000001E-2</v>
          </cell>
          <cell r="AM25">
            <v>2.5000000000000001E-2</v>
          </cell>
          <cell r="AN25">
            <v>2.5000000000000001E-2</v>
          </cell>
          <cell r="AO25">
            <v>2.5000000000000001E-2</v>
          </cell>
          <cell r="AP25">
            <v>2.5000000000000001E-2</v>
          </cell>
          <cell r="AQ25">
            <v>2.5000000000000001E-2</v>
          </cell>
          <cell r="AR25">
            <v>2.5000000000000001E-2</v>
          </cell>
          <cell r="AS25">
            <v>2.5000000000000001E-2</v>
          </cell>
          <cell r="AT25">
            <v>2.5000000000000001E-2</v>
          </cell>
          <cell r="AU25">
            <v>2.5000000000000001E-2</v>
          </cell>
          <cell r="AV25">
            <v>2.5000000000000001E-2</v>
          </cell>
          <cell r="AW25">
            <v>2.5000000000000001E-2</v>
          </cell>
          <cell r="AX25">
            <v>2.5000000000000001E-2</v>
          </cell>
          <cell r="AY25">
            <v>2.5000000000000001E-2</v>
          </cell>
          <cell r="AZ25">
            <v>2.5000000000000001E-2</v>
          </cell>
          <cell r="BA25">
            <v>2.5000000000000001E-2</v>
          </cell>
          <cell r="BB25">
            <v>2.5000000000000001E-2</v>
          </cell>
          <cell r="BC25">
            <v>2.5000000000000001E-2</v>
          </cell>
          <cell r="BD25">
            <v>2.5000000000000001E-2</v>
          </cell>
          <cell r="BE25">
            <v>2.5000000000000001E-2</v>
          </cell>
          <cell r="BF25">
            <v>2.5000000000000001E-2</v>
          </cell>
          <cell r="BG25">
            <v>2.5000000000000001E-2</v>
          </cell>
          <cell r="BH25">
            <v>2.5000000000000001E-2</v>
          </cell>
          <cell r="BI25">
            <v>2.5000000000000001E-2</v>
          </cell>
          <cell r="BJ25">
            <v>2.5000000000000001E-2</v>
          </cell>
          <cell r="BK25">
            <v>2.5000000000000001E-2</v>
          </cell>
          <cell r="BL25">
            <v>2.5000000000000001E-2</v>
          </cell>
          <cell r="BM25">
            <v>2.5000000000000001E-2</v>
          </cell>
          <cell r="BN25">
            <v>2.5000000000000001E-2</v>
          </cell>
          <cell r="BO25">
            <v>2.5000000000000001E-2</v>
          </cell>
          <cell r="BP25">
            <v>2.5000000000000001E-2</v>
          </cell>
        </row>
        <row r="26">
          <cell r="C26" t="str">
            <v>Type 4 cum</v>
          </cell>
          <cell r="D26">
            <v>1</v>
          </cell>
          <cell r="E26">
            <v>1.0061922463256361</v>
          </cell>
          <cell r="F26">
            <v>1.0124228365658294</v>
          </cell>
          <cell r="G26">
            <v>1.0186920081555442</v>
          </cell>
          <cell r="H26">
            <v>1.0250000000000001</v>
          </cell>
          <cell r="I26">
            <v>1.0313470524837771</v>
          </cell>
          <cell r="J26">
            <v>1.0377334074799753</v>
          </cell>
          <cell r="K26">
            <v>1.0441593083594329</v>
          </cell>
          <cell r="L26">
            <v>1.0506250000000004</v>
          </cell>
          <cell r="M26">
            <v>1.0571307287958718</v>
          </cell>
          <cell r="N26">
            <v>1.0636767426669751</v>
          </cell>
          <cell r="O26">
            <v>1.0702632910684193</v>
          </cell>
          <cell r="P26">
            <v>1.076890625000001</v>
          </cell>
          <cell r="Q26">
            <v>1.0835589970157693</v>
          </cell>
          <cell r="R26">
            <v>1.0902686612336501</v>
          </cell>
          <cell r="S26">
            <v>1.0970198733451304</v>
          </cell>
          <cell r="T26">
            <v>1.1038128906250015</v>
          </cell>
          <cell r="U26">
            <v>1.1106479719411639</v>
          </cell>
          <cell r="V26">
            <v>1.1175253777644918</v>
          </cell>
          <cell r="W26">
            <v>1.1244453701787591</v>
          </cell>
          <cell r="X26">
            <v>1.1314082128906271</v>
          </cell>
          <cell r="Y26">
            <v>1.1384141712396936</v>
          </cell>
          <cell r="Z26">
            <v>1.1454635122086045</v>
          </cell>
          <cell r="AA26">
            <v>1.1525565044332284</v>
          </cell>
          <cell r="AB26">
            <v>1.1596934182128931</v>
          </cell>
          <cell r="AC26">
            <v>1.1668745255206863</v>
          </cell>
          <cell r="AD26">
            <v>1.17410010001382</v>
          </cell>
          <cell r="AE26">
            <v>1.1813704170440595</v>
          </cell>
          <cell r="AF26">
            <v>1.1886857536682158</v>
          </cell>
          <cell r="AG26">
            <v>1.1960463886587038</v>
          </cell>
          <cell r="AH26">
            <v>1.2034526025141661</v>
          </cell>
          <cell r="AI26">
            <v>1.2109046774701615</v>
          </cell>
          <cell r="AJ26">
            <v>1.2184028975099217</v>
          </cell>
          <cell r="AK26">
            <v>1.2259475483751718</v>
          </cell>
          <cell r="AL26">
            <v>1.2335389175770206</v>
          </cell>
          <cell r="AM26">
            <v>1.2411772944069159</v>
          </cell>
          <cell r="AN26">
            <v>1.2488629699476701</v>
          </cell>
          <cell r="AO26">
            <v>1.2565962370845516</v>
          </cell>
          <cell r="AP26">
            <v>1.2643773905164466</v>
          </cell>
          <cell r="AQ26">
            <v>1.2722067267670893</v>
          </cell>
          <cell r="AR26">
            <v>1.2800845441963624</v>
          </cell>
          <cell r="AS26">
            <v>1.2880111430116659</v>
          </cell>
          <cell r="AT26">
            <v>1.2959868252793583</v>
          </cell>
          <cell r="AU26">
            <v>1.3040118949362671</v>
          </cell>
          <cell r="AV26">
            <v>1.312086657801272</v>
          </cell>
          <cell r="AW26">
            <v>1.320211421586958</v>
          </cell>
          <cell r="AX26">
            <v>1.3283864959113427</v>
          </cell>
          <cell r="AY26">
            <v>1.3366121923096743</v>
          </cell>
          <cell r="AZ26">
            <v>1.3448888242463042</v>
          </cell>
          <cell r="BA26">
            <v>1.3532167071266323</v>
          </cell>
          <cell r="BB26">
            <v>1.3615961583091265</v>
          </cell>
          <cell r="BC26">
            <v>1.3700274971174164</v>
          </cell>
          <cell r="BD26">
            <v>1.3785110448524622</v>
          </cell>
          <cell r="BE26">
            <v>1.3870471248047986</v>
          </cell>
          <cell r="BF26">
            <v>1.3956360622668553</v>
          </cell>
          <cell r="BG26">
            <v>1.4042781845453525</v>
          </cell>
          <cell r="BH26">
            <v>1.4129738209737743</v>
          </cell>
          <cell r="BI26">
            <v>1.4217233029249192</v>
          </cell>
          <cell r="BJ26">
            <v>1.4305269638235272</v>
          </cell>
          <cell r="BK26">
            <v>1.4393851391589867</v>
          </cell>
          <cell r="BL26">
            <v>1.4482981664981192</v>
          </cell>
          <cell r="BM26">
            <v>1.4572663854980425</v>
          </cell>
          <cell r="BN26">
            <v>1.4662901379191158</v>
          </cell>
          <cell r="BO26">
            <v>1.4753697676379618</v>
          </cell>
          <cell r="BP26">
            <v>1.4845056206605725</v>
          </cell>
        </row>
        <row r="27">
          <cell r="C27" t="str">
            <v>Type 5</v>
          </cell>
          <cell r="D27">
            <v>0</v>
          </cell>
          <cell r="E27">
            <v>2.5000000000000001E-2</v>
          </cell>
          <cell r="F27">
            <v>2.5000000000000001E-2</v>
          </cell>
          <cell r="G27">
            <v>2.5000000000000001E-2</v>
          </cell>
          <cell r="H27">
            <v>2.5000000000000001E-2</v>
          </cell>
          <cell r="I27">
            <v>2.5000000000000001E-2</v>
          </cell>
          <cell r="J27">
            <v>2.5000000000000001E-2</v>
          </cell>
          <cell r="K27">
            <v>2.5000000000000001E-2</v>
          </cell>
          <cell r="L27">
            <v>2.5000000000000001E-2</v>
          </cell>
          <cell r="M27">
            <v>2.5000000000000001E-2</v>
          </cell>
          <cell r="N27">
            <v>2.5000000000000001E-2</v>
          </cell>
          <cell r="O27">
            <v>2.5000000000000001E-2</v>
          </cell>
          <cell r="P27">
            <v>2.5000000000000001E-2</v>
          </cell>
          <cell r="Q27">
            <v>2.5000000000000001E-2</v>
          </cell>
          <cell r="R27">
            <v>2.5000000000000001E-2</v>
          </cell>
          <cell r="S27">
            <v>2.5000000000000001E-2</v>
          </cell>
          <cell r="T27">
            <v>2.5000000000000001E-2</v>
          </cell>
          <cell r="U27">
            <v>2.5000000000000001E-2</v>
          </cell>
          <cell r="V27">
            <v>2.5000000000000001E-2</v>
          </cell>
          <cell r="W27">
            <v>2.5000000000000001E-2</v>
          </cell>
          <cell r="X27">
            <v>2.5000000000000001E-2</v>
          </cell>
          <cell r="Y27">
            <v>2.5000000000000001E-2</v>
          </cell>
          <cell r="Z27">
            <v>2.5000000000000001E-2</v>
          </cell>
          <cell r="AA27">
            <v>2.5000000000000001E-2</v>
          </cell>
          <cell r="AB27">
            <v>2.5000000000000001E-2</v>
          </cell>
          <cell r="AC27">
            <v>2.5000000000000001E-2</v>
          </cell>
          <cell r="AD27">
            <v>2.5000000000000001E-2</v>
          </cell>
          <cell r="AE27">
            <v>2.5000000000000001E-2</v>
          </cell>
          <cell r="AF27">
            <v>2.5000000000000001E-2</v>
          </cell>
          <cell r="AG27">
            <v>2.5000000000000001E-2</v>
          </cell>
          <cell r="AH27">
            <v>2.5000000000000001E-2</v>
          </cell>
          <cell r="AI27">
            <v>2.5000000000000001E-2</v>
          </cell>
          <cell r="AJ27">
            <v>2.5000000000000001E-2</v>
          </cell>
          <cell r="AK27">
            <v>2.5000000000000001E-2</v>
          </cell>
          <cell r="AL27">
            <v>2.5000000000000001E-2</v>
          </cell>
          <cell r="AM27">
            <v>2.5000000000000001E-2</v>
          </cell>
          <cell r="AN27">
            <v>2.5000000000000001E-2</v>
          </cell>
          <cell r="AO27">
            <v>2.5000000000000001E-2</v>
          </cell>
          <cell r="AP27">
            <v>2.5000000000000001E-2</v>
          </cell>
          <cell r="AQ27">
            <v>2.5000000000000001E-2</v>
          </cell>
          <cell r="AR27">
            <v>2.5000000000000001E-2</v>
          </cell>
          <cell r="AS27">
            <v>2.5000000000000001E-2</v>
          </cell>
          <cell r="AT27">
            <v>2.5000000000000001E-2</v>
          </cell>
          <cell r="AU27">
            <v>2.5000000000000001E-2</v>
          </cell>
          <cell r="AV27">
            <v>2.5000000000000001E-2</v>
          </cell>
          <cell r="AW27">
            <v>2.5000000000000001E-2</v>
          </cell>
          <cell r="AX27">
            <v>2.5000000000000001E-2</v>
          </cell>
          <cell r="AY27">
            <v>2.5000000000000001E-2</v>
          </cell>
          <cell r="AZ27">
            <v>2.5000000000000001E-2</v>
          </cell>
          <cell r="BA27">
            <v>2.5000000000000001E-2</v>
          </cell>
          <cell r="BB27">
            <v>2.5000000000000001E-2</v>
          </cell>
          <cell r="BC27">
            <v>2.5000000000000001E-2</v>
          </cell>
          <cell r="BD27">
            <v>2.5000000000000001E-2</v>
          </cell>
          <cell r="BE27">
            <v>2.5000000000000001E-2</v>
          </cell>
          <cell r="BF27">
            <v>2.5000000000000001E-2</v>
          </cell>
          <cell r="BG27">
            <v>2.5000000000000001E-2</v>
          </cell>
          <cell r="BH27">
            <v>2.5000000000000001E-2</v>
          </cell>
          <cell r="BI27">
            <v>2.5000000000000001E-2</v>
          </cell>
          <cell r="BJ27">
            <v>2.5000000000000001E-2</v>
          </cell>
          <cell r="BK27">
            <v>2.5000000000000001E-2</v>
          </cell>
          <cell r="BL27">
            <v>2.5000000000000001E-2</v>
          </cell>
          <cell r="BM27">
            <v>2.5000000000000001E-2</v>
          </cell>
          <cell r="BN27">
            <v>2.5000000000000001E-2</v>
          </cell>
          <cell r="BO27">
            <v>2.5000000000000001E-2</v>
          </cell>
          <cell r="BP27">
            <v>2.5000000000000001E-2</v>
          </cell>
        </row>
        <row r="28">
          <cell r="C28" t="str">
            <v>Type 5 cum</v>
          </cell>
          <cell r="D28">
            <v>1</v>
          </cell>
          <cell r="E28">
            <v>1.0061922463256361</v>
          </cell>
          <cell r="F28">
            <v>1.0124228365658294</v>
          </cell>
          <cell r="G28">
            <v>1.0186920081555442</v>
          </cell>
          <cell r="H28">
            <v>1.0250000000000001</v>
          </cell>
          <cell r="I28">
            <v>1.0313470524837771</v>
          </cell>
          <cell r="J28">
            <v>1.0377334074799753</v>
          </cell>
          <cell r="K28">
            <v>1.0441593083594329</v>
          </cell>
          <cell r="L28">
            <v>1.0506250000000004</v>
          </cell>
          <cell r="M28">
            <v>1.0571307287958718</v>
          </cell>
          <cell r="N28">
            <v>1.0636767426669751</v>
          </cell>
          <cell r="O28">
            <v>1.0702632910684193</v>
          </cell>
          <cell r="P28">
            <v>1.076890625000001</v>
          </cell>
          <cell r="Q28">
            <v>1.0835589970157693</v>
          </cell>
          <cell r="R28">
            <v>1.0902686612336501</v>
          </cell>
          <cell r="S28">
            <v>1.0970198733451304</v>
          </cell>
          <cell r="T28">
            <v>1.1038128906250015</v>
          </cell>
          <cell r="U28">
            <v>1.1106479719411639</v>
          </cell>
          <cell r="V28">
            <v>1.1175253777644918</v>
          </cell>
          <cell r="W28">
            <v>1.1244453701787591</v>
          </cell>
          <cell r="X28">
            <v>1.1314082128906271</v>
          </cell>
          <cell r="Y28">
            <v>1.1384141712396936</v>
          </cell>
          <cell r="Z28">
            <v>1.1454635122086045</v>
          </cell>
          <cell r="AA28">
            <v>1.1525565044332284</v>
          </cell>
          <cell r="AB28">
            <v>1.1596934182128931</v>
          </cell>
          <cell r="AC28">
            <v>1.1668745255206863</v>
          </cell>
          <cell r="AD28">
            <v>1.17410010001382</v>
          </cell>
          <cell r="AE28">
            <v>1.1813704170440595</v>
          </cell>
          <cell r="AF28">
            <v>1.1886857536682158</v>
          </cell>
          <cell r="AG28">
            <v>1.1960463886587038</v>
          </cell>
          <cell r="AH28">
            <v>1.2034526025141661</v>
          </cell>
          <cell r="AI28">
            <v>1.2109046774701615</v>
          </cell>
          <cell r="AJ28">
            <v>1.2184028975099217</v>
          </cell>
          <cell r="AK28">
            <v>1.2259475483751718</v>
          </cell>
          <cell r="AL28">
            <v>1.2335389175770206</v>
          </cell>
          <cell r="AM28">
            <v>1.2411772944069159</v>
          </cell>
          <cell r="AN28">
            <v>1.2488629699476701</v>
          </cell>
          <cell r="AO28">
            <v>1.2565962370845516</v>
          </cell>
          <cell r="AP28">
            <v>1.2643773905164466</v>
          </cell>
          <cell r="AQ28">
            <v>1.2722067267670893</v>
          </cell>
          <cell r="AR28">
            <v>1.2800845441963624</v>
          </cell>
          <cell r="AS28">
            <v>1.2880111430116659</v>
          </cell>
          <cell r="AT28">
            <v>1.2959868252793583</v>
          </cell>
          <cell r="AU28">
            <v>1.3040118949362671</v>
          </cell>
          <cell r="AV28">
            <v>1.312086657801272</v>
          </cell>
          <cell r="AW28">
            <v>1.320211421586958</v>
          </cell>
          <cell r="AX28">
            <v>1.3283864959113427</v>
          </cell>
          <cell r="AY28">
            <v>1.3366121923096743</v>
          </cell>
          <cell r="AZ28">
            <v>1.3448888242463042</v>
          </cell>
          <cell r="BA28">
            <v>1.3532167071266323</v>
          </cell>
          <cell r="BB28">
            <v>1.3615961583091265</v>
          </cell>
          <cell r="BC28">
            <v>1.3700274971174164</v>
          </cell>
          <cell r="BD28">
            <v>1.3785110448524622</v>
          </cell>
          <cell r="BE28">
            <v>1.3870471248047986</v>
          </cell>
          <cell r="BF28">
            <v>1.3956360622668553</v>
          </cell>
          <cell r="BG28">
            <v>1.4042781845453525</v>
          </cell>
          <cell r="BH28">
            <v>1.4129738209737743</v>
          </cell>
          <cell r="BI28">
            <v>1.4217233029249192</v>
          </cell>
          <cell r="BJ28">
            <v>1.4305269638235272</v>
          </cell>
          <cell r="BK28">
            <v>1.4393851391589867</v>
          </cell>
          <cell r="BL28">
            <v>1.4482981664981192</v>
          </cell>
          <cell r="BM28">
            <v>1.4572663854980425</v>
          </cell>
          <cell r="BN28">
            <v>1.4662901379191158</v>
          </cell>
          <cell r="BO28">
            <v>1.4753697676379618</v>
          </cell>
          <cell r="BP28">
            <v>1.4845056206605725</v>
          </cell>
        </row>
        <row r="29">
          <cell r="C29" t="str">
            <v>Type 6</v>
          </cell>
          <cell r="D29">
            <v>0</v>
          </cell>
          <cell r="E29">
            <v>2.5000000000000001E-2</v>
          </cell>
          <cell r="F29">
            <v>2.5000000000000001E-2</v>
          </cell>
          <cell r="G29">
            <v>2.5000000000000001E-2</v>
          </cell>
          <cell r="H29">
            <v>2.5000000000000001E-2</v>
          </cell>
          <cell r="I29">
            <v>2.5000000000000001E-2</v>
          </cell>
          <cell r="J29">
            <v>2.5000000000000001E-2</v>
          </cell>
          <cell r="K29">
            <v>2.5000000000000001E-2</v>
          </cell>
          <cell r="L29">
            <v>2.5000000000000001E-2</v>
          </cell>
          <cell r="M29">
            <v>2.5000000000000001E-2</v>
          </cell>
          <cell r="N29">
            <v>2.5000000000000001E-2</v>
          </cell>
          <cell r="O29">
            <v>2.5000000000000001E-2</v>
          </cell>
          <cell r="P29">
            <v>2.5000000000000001E-2</v>
          </cell>
          <cell r="Q29">
            <v>2.5000000000000001E-2</v>
          </cell>
          <cell r="R29">
            <v>2.5000000000000001E-2</v>
          </cell>
          <cell r="S29">
            <v>2.5000000000000001E-2</v>
          </cell>
          <cell r="T29">
            <v>2.5000000000000001E-2</v>
          </cell>
          <cell r="U29">
            <v>2.5000000000000001E-2</v>
          </cell>
          <cell r="V29">
            <v>2.5000000000000001E-2</v>
          </cell>
          <cell r="W29">
            <v>2.5000000000000001E-2</v>
          </cell>
          <cell r="X29">
            <v>2.5000000000000001E-2</v>
          </cell>
          <cell r="Y29">
            <v>2.5000000000000001E-2</v>
          </cell>
          <cell r="Z29">
            <v>2.5000000000000001E-2</v>
          </cell>
          <cell r="AA29">
            <v>2.5000000000000001E-2</v>
          </cell>
          <cell r="AB29">
            <v>2.5000000000000001E-2</v>
          </cell>
          <cell r="AC29">
            <v>2.5000000000000001E-2</v>
          </cell>
          <cell r="AD29">
            <v>2.5000000000000001E-2</v>
          </cell>
          <cell r="AE29">
            <v>2.5000000000000001E-2</v>
          </cell>
          <cell r="AF29">
            <v>2.5000000000000001E-2</v>
          </cell>
          <cell r="AG29">
            <v>2.5000000000000001E-2</v>
          </cell>
          <cell r="AH29">
            <v>2.5000000000000001E-2</v>
          </cell>
          <cell r="AI29">
            <v>2.5000000000000001E-2</v>
          </cell>
          <cell r="AJ29">
            <v>2.5000000000000001E-2</v>
          </cell>
          <cell r="AK29">
            <v>2.5000000000000001E-2</v>
          </cell>
          <cell r="AL29">
            <v>2.5000000000000001E-2</v>
          </cell>
          <cell r="AM29">
            <v>2.5000000000000001E-2</v>
          </cell>
          <cell r="AN29">
            <v>2.5000000000000001E-2</v>
          </cell>
          <cell r="AO29">
            <v>2.5000000000000001E-2</v>
          </cell>
          <cell r="AP29">
            <v>2.5000000000000001E-2</v>
          </cell>
          <cell r="AQ29">
            <v>2.5000000000000001E-2</v>
          </cell>
          <cell r="AR29">
            <v>2.5000000000000001E-2</v>
          </cell>
          <cell r="AS29">
            <v>2.5000000000000001E-2</v>
          </cell>
          <cell r="AT29">
            <v>2.5000000000000001E-2</v>
          </cell>
          <cell r="AU29">
            <v>2.5000000000000001E-2</v>
          </cell>
          <cell r="AV29">
            <v>2.5000000000000001E-2</v>
          </cell>
          <cell r="AW29">
            <v>2.5000000000000001E-2</v>
          </cell>
          <cell r="AX29">
            <v>2.5000000000000001E-2</v>
          </cell>
          <cell r="AY29">
            <v>2.5000000000000001E-2</v>
          </cell>
          <cell r="AZ29">
            <v>2.5000000000000001E-2</v>
          </cell>
          <cell r="BA29">
            <v>2.5000000000000001E-2</v>
          </cell>
          <cell r="BB29">
            <v>2.5000000000000001E-2</v>
          </cell>
          <cell r="BC29">
            <v>2.5000000000000001E-2</v>
          </cell>
          <cell r="BD29">
            <v>2.5000000000000001E-2</v>
          </cell>
          <cell r="BE29">
            <v>2.5000000000000001E-2</v>
          </cell>
          <cell r="BF29">
            <v>2.5000000000000001E-2</v>
          </cell>
          <cell r="BG29">
            <v>2.5000000000000001E-2</v>
          </cell>
          <cell r="BH29">
            <v>2.5000000000000001E-2</v>
          </cell>
          <cell r="BI29">
            <v>2.5000000000000001E-2</v>
          </cell>
          <cell r="BJ29">
            <v>2.5000000000000001E-2</v>
          </cell>
          <cell r="BK29">
            <v>2.5000000000000001E-2</v>
          </cell>
          <cell r="BL29">
            <v>2.5000000000000001E-2</v>
          </cell>
          <cell r="BM29">
            <v>2.5000000000000001E-2</v>
          </cell>
          <cell r="BN29">
            <v>2.5000000000000001E-2</v>
          </cell>
          <cell r="BO29">
            <v>2.5000000000000001E-2</v>
          </cell>
          <cell r="BP29">
            <v>2.5000000000000001E-2</v>
          </cell>
        </row>
        <row r="30">
          <cell r="C30" t="str">
            <v>Type 6 cum</v>
          </cell>
          <cell r="D30">
            <v>1</v>
          </cell>
          <cell r="E30">
            <v>1.0061922463256361</v>
          </cell>
          <cell r="F30">
            <v>1.0124228365658294</v>
          </cell>
          <cell r="G30">
            <v>1.0186920081555442</v>
          </cell>
          <cell r="H30">
            <v>1.0250000000000001</v>
          </cell>
          <cell r="I30">
            <v>1.0313470524837771</v>
          </cell>
          <cell r="J30">
            <v>1.0377334074799753</v>
          </cell>
          <cell r="K30">
            <v>1.0441593083594329</v>
          </cell>
          <cell r="L30">
            <v>1.0506250000000004</v>
          </cell>
          <cell r="M30">
            <v>1.0571307287958718</v>
          </cell>
          <cell r="N30">
            <v>1.0636767426669751</v>
          </cell>
          <cell r="O30">
            <v>1.0702632910684193</v>
          </cell>
          <cell r="P30">
            <v>1.076890625000001</v>
          </cell>
          <cell r="Q30">
            <v>1.0835589970157693</v>
          </cell>
          <cell r="R30">
            <v>1.0902686612336501</v>
          </cell>
          <cell r="S30">
            <v>1.0970198733451304</v>
          </cell>
          <cell r="T30">
            <v>1.1038128906250015</v>
          </cell>
          <cell r="U30">
            <v>1.1106479719411639</v>
          </cell>
          <cell r="V30">
            <v>1.1175253777644918</v>
          </cell>
          <cell r="W30">
            <v>1.1244453701787591</v>
          </cell>
          <cell r="X30">
            <v>1.1314082128906271</v>
          </cell>
          <cell r="Y30">
            <v>1.1384141712396936</v>
          </cell>
          <cell r="Z30">
            <v>1.1454635122086045</v>
          </cell>
          <cell r="AA30">
            <v>1.1525565044332284</v>
          </cell>
          <cell r="AB30">
            <v>1.1596934182128931</v>
          </cell>
          <cell r="AC30">
            <v>1.1668745255206863</v>
          </cell>
          <cell r="AD30">
            <v>1.17410010001382</v>
          </cell>
          <cell r="AE30">
            <v>1.1813704170440595</v>
          </cell>
          <cell r="AF30">
            <v>1.1886857536682158</v>
          </cell>
          <cell r="AG30">
            <v>1.1960463886587038</v>
          </cell>
          <cell r="AH30">
            <v>1.2034526025141661</v>
          </cell>
          <cell r="AI30">
            <v>1.2109046774701615</v>
          </cell>
          <cell r="AJ30">
            <v>1.2184028975099217</v>
          </cell>
          <cell r="AK30">
            <v>1.2259475483751718</v>
          </cell>
          <cell r="AL30">
            <v>1.2335389175770206</v>
          </cell>
          <cell r="AM30">
            <v>1.2411772944069159</v>
          </cell>
          <cell r="AN30">
            <v>1.2488629699476701</v>
          </cell>
          <cell r="AO30">
            <v>1.2565962370845516</v>
          </cell>
          <cell r="AP30">
            <v>1.2643773905164466</v>
          </cell>
          <cell r="AQ30">
            <v>1.2722067267670893</v>
          </cell>
          <cell r="AR30">
            <v>1.2800845441963624</v>
          </cell>
          <cell r="AS30">
            <v>1.2880111430116659</v>
          </cell>
          <cell r="AT30">
            <v>1.2959868252793583</v>
          </cell>
          <cell r="AU30">
            <v>1.3040118949362671</v>
          </cell>
          <cell r="AV30">
            <v>1.312086657801272</v>
          </cell>
          <cell r="AW30">
            <v>1.320211421586958</v>
          </cell>
          <cell r="AX30">
            <v>1.3283864959113427</v>
          </cell>
          <cell r="AY30">
            <v>1.3366121923096743</v>
          </cell>
          <cell r="AZ30">
            <v>1.3448888242463042</v>
          </cell>
          <cell r="BA30">
            <v>1.3532167071266323</v>
          </cell>
          <cell r="BB30">
            <v>1.3615961583091265</v>
          </cell>
          <cell r="BC30">
            <v>1.3700274971174164</v>
          </cell>
          <cell r="BD30">
            <v>1.3785110448524622</v>
          </cell>
          <cell r="BE30">
            <v>1.3870471248047986</v>
          </cell>
          <cell r="BF30">
            <v>1.3956360622668553</v>
          </cell>
          <cell r="BG30">
            <v>1.4042781845453525</v>
          </cell>
          <cell r="BH30">
            <v>1.4129738209737743</v>
          </cell>
          <cell r="BI30">
            <v>1.4217233029249192</v>
          </cell>
          <cell r="BJ30">
            <v>1.4305269638235272</v>
          </cell>
          <cell r="BK30">
            <v>1.4393851391589867</v>
          </cell>
          <cell r="BL30">
            <v>1.4482981664981192</v>
          </cell>
          <cell r="BM30">
            <v>1.4572663854980425</v>
          </cell>
          <cell r="BN30">
            <v>1.4662901379191158</v>
          </cell>
          <cell r="BO30">
            <v>1.4753697676379618</v>
          </cell>
          <cell r="BP30">
            <v>1.4845056206605725</v>
          </cell>
        </row>
        <row r="32">
          <cell r="B32">
            <v>2</v>
          </cell>
          <cell r="D32">
            <v>39172</v>
          </cell>
          <cell r="E32">
            <v>39263</v>
          </cell>
          <cell r="F32">
            <v>39355</v>
          </cell>
          <cell r="G32">
            <v>39447</v>
          </cell>
          <cell r="H32">
            <v>39538</v>
          </cell>
          <cell r="I32">
            <v>39629</v>
          </cell>
          <cell r="J32">
            <v>39721</v>
          </cell>
          <cell r="K32">
            <v>39813</v>
          </cell>
          <cell r="L32">
            <v>39903</v>
          </cell>
          <cell r="M32">
            <v>39994</v>
          </cell>
          <cell r="N32">
            <v>40086</v>
          </cell>
          <cell r="O32">
            <v>40178</v>
          </cell>
          <cell r="P32">
            <v>40268</v>
          </cell>
          <cell r="Q32">
            <v>40359</v>
          </cell>
          <cell r="R32">
            <v>40451</v>
          </cell>
          <cell r="S32">
            <v>40543</v>
          </cell>
          <cell r="T32">
            <v>40633</v>
          </cell>
          <cell r="U32">
            <v>40724</v>
          </cell>
          <cell r="V32">
            <v>40816</v>
          </cell>
          <cell r="W32">
            <v>40908</v>
          </cell>
          <cell r="X32">
            <v>40999</v>
          </cell>
          <cell r="Y32">
            <v>41090</v>
          </cell>
          <cell r="Z32">
            <v>41182</v>
          </cell>
          <cell r="AA32">
            <v>41274</v>
          </cell>
          <cell r="AB32">
            <v>41364</v>
          </cell>
          <cell r="AC32">
            <v>41455</v>
          </cell>
          <cell r="AD32">
            <v>41547</v>
          </cell>
          <cell r="AE32">
            <v>41639</v>
          </cell>
          <cell r="AF32">
            <v>41729</v>
          </cell>
          <cell r="AG32">
            <v>41820</v>
          </cell>
          <cell r="AH32">
            <v>41912</v>
          </cell>
          <cell r="AI32">
            <v>42004</v>
          </cell>
          <cell r="AJ32">
            <v>42094</v>
          </cell>
          <cell r="AK32">
            <v>42185</v>
          </cell>
          <cell r="AL32">
            <v>42277</v>
          </cell>
          <cell r="AM32">
            <v>42369</v>
          </cell>
          <cell r="AN32">
            <v>42460</v>
          </cell>
          <cell r="AO32">
            <v>42551</v>
          </cell>
          <cell r="AP32">
            <v>42643</v>
          </cell>
          <cell r="AQ32">
            <v>42735</v>
          </cell>
          <cell r="AR32">
            <v>42825</v>
          </cell>
          <cell r="AS32">
            <v>42916</v>
          </cell>
          <cell r="AT32">
            <v>43008</v>
          </cell>
          <cell r="AU32">
            <v>43100</v>
          </cell>
          <cell r="AV32">
            <v>43190</v>
          </cell>
          <cell r="AW32">
            <v>43281</v>
          </cell>
          <cell r="AX32">
            <v>43373</v>
          </cell>
          <cell r="AY32">
            <v>43465</v>
          </cell>
          <cell r="AZ32">
            <v>43555</v>
          </cell>
          <cell r="BA32">
            <v>43646</v>
          </cell>
          <cell r="BB32">
            <v>43738</v>
          </cell>
          <cell r="BC32">
            <v>43830</v>
          </cell>
          <cell r="BD32">
            <v>43921</v>
          </cell>
          <cell r="BE32">
            <v>44012</v>
          </cell>
          <cell r="BF32">
            <v>44104</v>
          </cell>
          <cell r="BG32">
            <v>44196</v>
          </cell>
          <cell r="BH32">
            <v>44286</v>
          </cell>
          <cell r="BI32">
            <v>44377</v>
          </cell>
          <cell r="BJ32">
            <v>44469</v>
          </cell>
          <cell r="BK32">
            <v>44561</v>
          </cell>
          <cell r="BL32">
            <v>44651</v>
          </cell>
          <cell r="BM32">
            <v>44742</v>
          </cell>
          <cell r="BN32">
            <v>44834</v>
          </cell>
          <cell r="BO32">
            <v>44926</v>
          </cell>
          <cell r="BP32">
            <v>45016</v>
          </cell>
        </row>
        <row r="33">
          <cell r="C33" t="str">
            <v>Type 1</v>
          </cell>
          <cell r="D33">
            <v>0</v>
          </cell>
          <cell r="E33">
            <v>2.5000000000000001E-2</v>
          </cell>
          <cell r="F33">
            <v>2.5000000000000001E-2</v>
          </cell>
          <cell r="G33">
            <v>2.5000000000000001E-2</v>
          </cell>
          <cell r="H33">
            <v>2.5000000000000001E-2</v>
          </cell>
          <cell r="I33">
            <v>2.5000000000000001E-2</v>
          </cell>
          <cell r="J33">
            <v>2.5000000000000001E-2</v>
          </cell>
          <cell r="K33">
            <v>2.5000000000000001E-2</v>
          </cell>
          <cell r="L33">
            <v>2.5000000000000001E-2</v>
          </cell>
          <cell r="M33">
            <v>2.5000000000000001E-2</v>
          </cell>
          <cell r="N33">
            <v>2.5000000000000001E-2</v>
          </cell>
          <cell r="O33">
            <v>2.5000000000000001E-2</v>
          </cell>
          <cell r="P33">
            <v>2.5000000000000001E-2</v>
          </cell>
          <cell r="Q33">
            <v>2.5000000000000001E-2</v>
          </cell>
          <cell r="R33">
            <v>2.5000000000000001E-2</v>
          </cell>
          <cell r="S33">
            <v>2.5000000000000001E-2</v>
          </cell>
          <cell r="T33">
            <v>2.5000000000000001E-2</v>
          </cell>
          <cell r="U33">
            <v>2.5000000000000001E-2</v>
          </cell>
          <cell r="V33">
            <v>2.5000000000000001E-2</v>
          </cell>
          <cell r="W33">
            <v>2.5000000000000001E-2</v>
          </cell>
          <cell r="X33">
            <v>2.5000000000000001E-2</v>
          </cell>
          <cell r="Y33">
            <v>2.5000000000000001E-2</v>
          </cell>
          <cell r="Z33">
            <v>2.5000000000000001E-2</v>
          </cell>
          <cell r="AA33">
            <v>2.5000000000000001E-2</v>
          </cell>
          <cell r="AB33">
            <v>2.5000000000000001E-2</v>
          </cell>
          <cell r="AC33">
            <v>2.5000000000000001E-2</v>
          </cell>
          <cell r="AD33">
            <v>2.5000000000000001E-2</v>
          </cell>
          <cell r="AE33">
            <v>2.5000000000000001E-2</v>
          </cell>
          <cell r="AF33">
            <v>2.5000000000000001E-2</v>
          </cell>
          <cell r="AG33">
            <v>2.5000000000000001E-2</v>
          </cell>
          <cell r="AH33">
            <v>2.5000000000000001E-2</v>
          </cell>
          <cell r="AI33">
            <v>2.5000000000000001E-2</v>
          </cell>
          <cell r="AJ33">
            <v>2.5000000000000001E-2</v>
          </cell>
          <cell r="AK33">
            <v>2.5000000000000001E-2</v>
          </cell>
          <cell r="AL33">
            <v>2.5000000000000001E-2</v>
          </cell>
          <cell r="AM33">
            <v>2.5000000000000001E-2</v>
          </cell>
          <cell r="AN33">
            <v>2.5000000000000001E-2</v>
          </cell>
          <cell r="AO33">
            <v>2.5000000000000001E-2</v>
          </cell>
          <cell r="AP33">
            <v>2.5000000000000001E-2</v>
          </cell>
          <cell r="AQ33">
            <v>2.5000000000000001E-2</v>
          </cell>
          <cell r="AR33">
            <v>2.5000000000000001E-2</v>
          </cell>
          <cell r="AS33">
            <v>2.5000000000000001E-2</v>
          </cell>
          <cell r="AT33">
            <v>2.5000000000000001E-2</v>
          </cell>
          <cell r="AU33">
            <v>2.5000000000000001E-2</v>
          </cell>
          <cell r="AV33">
            <v>2.5000000000000001E-2</v>
          </cell>
          <cell r="AW33">
            <v>2.5000000000000001E-2</v>
          </cell>
          <cell r="AX33">
            <v>2.5000000000000001E-2</v>
          </cell>
          <cell r="AY33">
            <v>2.5000000000000001E-2</v>
          </cell>
          <cell r="AZ33">
            <v>2.5000000000000001E-2</v>
          </cell>
          <cell r="BA33">
            <v>2.5000000000000001E-2</v>
          </cell>
          <cell r="BB33">
            <v>2.5000000000000001E-2</v>
          </cell>
          <cell r="BC33">
            <v>2.5000000000000001E-2</v>
          </cell>
          <cell r="BD33">
            <v>2.5000000000000001E-2</v>
          </cell>
          <cell r="BE33">
            <v>2.5000000000000001E-2</v>
          </cell>
          <cell r="BF33">
            <v>2.5000000000000001E-2</v>
          </cell>
          <cell r="BG33">
            <v>2.5000000000000001E-2</v>
          </cell>
          <cell r="BH33">
            <v>2.5000000000000001E-2</v>
          </cell>
          <cell r="BI33">
            <v>2.5000000000000001E-2</v>
          </cell>
          <cell r="BJ33">
            <v>2.5000000000000001E-2</v>
          </cell>
          <cell r="BK33">
            <v>2.5000000000000001E-2</v>
          </cell>
          <cell r="BL33">
            <v>2.5000000000000001E-2</v>
          </cell>
          <cell r="BM33">
            <v>2.5000000000000001E-2</v>
          </cell>
          <cell r="BN33">
            <v>2.5000000000000001E-2</v>
          </cell>
          <cell r="BO33">
            <v>2.5000000000000001E-2</v>
          </cell>
          <cell r="BP33">
            <v>2.5000000000000001E-2</v>
          </cell>
        </row>
        <row r="34">
          <cell r="C34" t="str">
            <v>Type 1 cum</v>
          </cell>
          <cell r="D34">
            <v>1</v>
          </cell>
          <cell r="E34">
            <v>1.0061922463256361</v>
          </cell>
          <cell r="F34">
            <v>1.0124228365658294</v>
          </cell>
          <cell r="G34">
            <v>1.0186920081555442</v>
          </cell>
          <cell r="H34">
            <v>1.0250000000000001</v>
          </cell>
          <cell r="I34">
            <v>1.0313470524837771</v>
          </cell>
          <cell r="J34">
            <v>1.0377334074799753</v>
          </cell>
          <cell r="K34">
            <v>1.0441593083594329</v>
          </cell>
          <cell r="L34">
            <v>1.0506250000000004</v>
          </cell>
          <cell r="M34">
            <v>1.0571307287958718</v>
          </cell>
          <cell r="N34">
            <v>1.0636767426669751</v>
          </cell>
          <cell r="O34">
            <v>1.0702632910684193</v>
          </cell>
          <cell r="P34">
            <v>1.076890625000001</v>
          </cell>
          <cell r="Q34">
            <v>1.0835589970157693</v>
          </cell>
          <cell r="R34">
            <v>1.0902686612336501</v>
          </cell>
          <cell r="S34">
            <v>1.0970198733451304</v>
          </cell>
          <cell r="T34">
            <v>1.1038128906250015</v>
          </cell>
          <cell r="U34">
            <v>1.1106479719411639</v>
          </cell>
          <cell r="V34">
            <v>1.1175253777644918</v>
          </cell>
          <cell r="W34">
            <v>1.1244453701787591</v>
          </cell>
          <cell r="X34">
            <v>1.1314082128906271</v>
          </cell>
          <cell r="Y34">
            <v>1.1384141712396936</v>
          </cell>
          <cell r="Z34">
            <v>1.1454635122086045</v>
          </cell>
          <cell r="AA34">
            <v>1.1525565044332284</v>
          </cell>
          <cell r="AB34">
            <v>1.1596934182128931</v>
          </cell>
          <cell r="AC34">
            <v>1.1668745255206863</v>
          </cell>
          <cell r="AD34">
            <v>1.17410010001382</v>
          </cell>
          <cell r="AE34">
            <v>1.1813704170440595</v>
          </cell>
          <cell r="AF34">
            <v>1.1886857536682158</v>
          </cell>
          <cell r="AG34">
            <v>1.1960463886587038</v>
          </cell>
          <cell r="AH34">
            <v>1.2034526025141661</v>
          </cell>
          <cell r="AI34">
            <v>1.2109046774701615</v>
          </cell>
          <cell r="AJ34">
            <v>1.2184028975099217</v>
          </cell>
          <cell r="AK34">
            <v>1.2259475483751718</v>
          </cell>
          <cell r="AL34">
            <v>1.2335389175770206</v>
          </cell>
          <cell r="AM34">
            <v>1.2411772944069159</v>
          </cell>
          <cell r="AN34">
            <v>1.2488629699476701</v>
          </cell>
          <cell r="AO34">
            <v>1.2565962370845516</v>
          </cell>
          <cell r="AP34">
            <v>1.2643773905164466</v>
          </cell>
          <cell r="AQ34">
            <v>1.2722067267670893</v>
          </cell>
          <cell r="AR34">
            <v>1.2800845441963624</v>
          </cell>
          <cell r="AS34">
            <v>1.2880111430116659</v>
          </cell>
          <cell r="AT34">
            <v>1.2959868252793583</v>
          </cell>
          <cell r="AU34">
            <v>1.3040118949362671</v>
          </cell>
          <cell r="AV34">
            <v>1.312086657801272</v>
          </cell>
          <cell r="AW34">
            <v>1.320211421586958</v>
          </cell>
          <cell r="AX34">
            <v>1.3283864959113427</v>
          </cell>
          <cell r="AY34">
            <v>1.3366121923096743</v>
          </cell>
          <cell r="AZ34">
            <v>1.3448888242463042</v>
          </cell>
          <cell r="BA34">
            <v>1.3532167071266323</v>
          </cell>
          <cell r="BB34">
            <v>1.3615961583091265</v>
          </cell>
          <cell r="BC34">
            <v>1.3700274971174164</v>
          </cell>
          <cell r="BD34">
            <v>1.3785110448524622</v>
          </cell>
          <cell r="BE34">
            <v>1.3870471248047986</v>
          </cell>
          <cell r="BF34">
            <v>1.3956360622668553</v>
          </cell>
          <cell r="BG34">
            <v>1.4042781845453525</v>
          </cell>
          <cell r="BH34">
            <v>1.4129738209737743</v>
          </cell>
          <cell r="BI34">
            <v>1.4217233029249192</v>
          </cell>
          <cell r="BJ34">
            <v>1.4305269638235272</v>
          </cell>
          <cell r="BK34">
            <v>1.4393851391589867</v>
          </cell>
          <cell r="BL34">
            <v>1.4482981664981192</v>
          </cell>
          <cell r="BM34">
            <v>1.4572663854980425</v>
          </cell>
          <cell r="BN34">
            <v>1.4662901379191158</v>
          </cell>
          <cell r="BO34">
            <v>1.4753697676379618</v>
          </cell>
          <cell r="BP34">
            <v>1.4845056206605725</v>
          </cell>
        </row>
        <row r="35">
          <cell r="C35" t="str">
            <v>Type 2</v>
          </cell>
          <cell r="D35">
            <v>0</v>
          </cell>
          <cell r="E35">
            <v>2.5000000000000001E-2</v>
          </cell>
          <cell r="F35">
            <v>2.5000000000000001E-2</v>
          </cell>
          <cell r="G35">
            <v>2.5000000000000001E-2</v>
          </cell>
          <cell r="H35">
            <v>2.5000000000000001E-2</v>
          </cell>
          <cell r="I35">
            <v>2.5000000000000001E-2</v>
          </cell>
          <cell r="J35">
            <v>2.5000000000000001E-2</v>
          </cell>
          <cell r="K35">
            <v>2.5000000000000001E-2</v>
          </cell>
          <cell r="L35">
            <v>2.5000000000000001E-2</v>
          </cell>
          <cell r="M35">
            <v>2.5000000000000001E-2</v>
          </cell>
          <cell r="N35">
            <v>2.5000000000000001E-2</v>
          </cell>
          <cell r="O35">
            <v>2.5000000000000001E-2</v>
          </cell>
          <cell r="P35">
            <v>2.5000000000000001E-2</v>
          </cell>
          <cell r="Q35">
            <v>2.5000000000000001E-2</v>
          </cell>
          <cell r="R35">
            <v>2.5000000000000001E-2</v>
          </cell>
          <cell r="S35">
            <v>2.5000000000000001E-2</v>
          </cell>
          <cell r="T35">
            <v>2.5000000000000001E-2</v>
          </cell>
          <cell r="U35">
            <v>2.5000000000000001E-2</v>
          </cell>
          <cell r="V35">
            <v>2.5000000000000001E-2</v>
          </cell>
          <cell r="W35">
            <v>2.5000000000000001E-2</v>
          </cell>
          <cell r="X35">
            <v>2.5000000000000001E-2</v>
          </cell>
          <cell r="Y35">
            <v>2.5000000000000001E-2</v>
          </cell>
          <cell r="Z35">
            <v>2.5000000000000001E-2</v>
          </cell>
          <cell r="AA35">
            <v>2.5000000000000001E-2</v>
          </cell>
          <cell r="AB35">
            <v>2.5000000000000001E-2</v>
          </cell>
          <cell r="AC35">
            <v>2.5000000000000001E-2</v>
          </cell>
          <cell r="AD35">
            <v>2.5000000000000001E-2</v>
          </cell>
          <cell r="AE35">
            <v>2.5000000000000001E-2</v>
          </cell>
          <cell r="AF35">
            <v>2.5000000000000001E-2</v>
          </cell>
          <cell r="AG35">
            <v>2.5000000000000001E-2</v>
          </cell>
          <cell r="AH35">
            <v>2.5000000000000001E-2</v>
          </cell>
          <cell r="AI35">
            <v>2.5000000000000001E-2</v>
          </cell>
          <cell r="AJ35">
            <v>2.5000000000000001E-2</v>
          </cell>
          <cell r="AK35">
            <v>2.5000000000000001E-2</v>
          </cell>
          <cell r="AL35">
            <v>2.5000000000000001E-2</v>
          </cell>
          <cell r="AM35">
            <v>2.5000000000000001E-2</v>
          </cell>
          <cell r="AN35">
            <v>2.5000000000000001E-2</v>
          </cell>
          <cell r="AO35">
            <v>2.5000000000000001E-2</v>
          </cell>
          <cell r="AP35">
            <v>2.5000000000000001E-2</v>
          </cell>
          <cell r="AQ35">
            <v>2.5000000000000001E-2</v>
          </cell>
          <cell r="AR35">
            <v>2.5000000000000001E-2</v>
          </cell>
          <cell r="AS35">
            <v>2.5000000000000001E-2</v>
          </cell>
          <cell r="AT35">
            <v>2.5000000000000001E-2</v>
          </cell>
          <cell r="AU35">
            <v>2.5000000000000001E-2</v>
          </cell>
          <cell r="AV35">
            <v>2.5000000000000001E-2</v>
          </cell>
          <cell r="AW35">
            <v>2.5000000000000001E-2</v>
          </cell>
          <cell r="AX35">
            <v>2.5000000000000001E-2</v>
          </cell>
          <cell r="AY35">
            <v>2.5000000000000001E-2</v>
          </cell>
          <cell r="AZ35">
            <v>2.5000000000000001E-2</v>
          </cell>
          <cell r="BA35">
            <v>2.5000000000000001E-2</v>
          </cell>
          <cell r="BB35">
            <v>2.5000000000000001E-2</v>
          </cell>
          <cell r="BC35">
            <v>2.5000000000000001E-2</v>
          </cell>
          <cell r="BD35">
            <v>2.5000000000000001E-2</v>
          </cell>
          <cell r="BE35">
            <v>2.5000000000000001E-2</v>
          </cell>
          <cell r="BF35">
            <v>2.5000000000000001E-2</v>
          </cell>
          <cell r="BG35">
            <v>2.5000000000000001E-2</v>
          </cell>
          <cell r="BH35">
            <v>2.5000000000000001E-2</v>
          </cell>
          <cell r="BI35">
            <v>2.5000000000000001E-2</v>
          </cell>
          <cell r="BJ35">
            <v>2.5000000000000001E-2</v>
          </cell>
          <cell r="BK35">
            <v>2.5000000000000001E-2</v>
          </cell>
          <cell r="BL35">
            <v>2.5000000000000001E-2</v>
          </cell>
          <cell r="BM35">
            <v>2.5000000000000001E-2</v>
          </cell>
          <cell r="BN35">
            <v>2.5000000000000001E-2</v>
          </cell>
          <cell r="BO35">
            <v>2.5000000000000001E-2</v>
          </cell>
          <cell r="BP35">
            <v>2.5000000000000001E-2</v>
          </cell>
        </row>
        <row r="36">
          <cell r="C36" t="str">
            <v>Type 2 cum</v>
          </cell>
          <cell r="D36">
            <v>1</v>
          </cell>
          <cell r="E36">
            <v>1.0061922463256361</v>
          </cell>
          <cell r="F36">
            <v>1.0124228365658294</v>
          </cell>
          <cell r="G36">
            <v>1.0186920081555442</v>
          </cell>
          <cell r="H36">
            <v>1.0250000000000001</v>
          </cell>
          <cell r="I36">
            <v>1.0313470524837771</v>
          </cell>
          <cell r="J36">
            <v>1.0377334074799753</v>
          </cell>
          <cell r="K36">
            <v>1.0441593083594329</v>
          </cell>
          <cell r="L36">
            <v>1.0506250000000004</v>
          </cell>
          <cell r="M36">
            <v>1.0571307287958718</v>
          </cell>
          <cell r="N36">
            <v>1.0636767426669751</v>
          </cell>
          <cell r="O36">
            <v>1.0702632910684193</v>
          </cell>
          <cell r="P36">
            <v>1.076890625000001</v>
          </cell>
          <cell r="Q36">
            <v>1.0835589970157693</v>
          </cell>
          <cell r="R36">
            <v>1.0902686612336501</v>
          </cell>
          <cell r="S36">
            <v>1.0970198733451304</v>
          </cell>
          <cell r="T36">
            <v>1.1038128906250015</v>
          </cell>
          <cell r="U36">
            <v>1.1106479719411639</v>
          </cell>
          <cell r="V36">
            <v>1.1175253777644918</v>
          </cell>
          <cell r="W36">
            <v>1.1244453701787591</v>
          </cell>
          <cell r="X36">
            <v>1.1314082128906271</v>
          </cell>
          <cell r="Y36">
            <v>1.1384141712396936</v>
          </cell>
          <cell r="Z36">
            <v>1.1454635122086045</v>
          </cell>
          <cell r="AA36">
            <v>1.1525565044332284</v>
          </cell>
          <cell r="AB36">
            <v>1.1596934182128931</v>
          </cell>
          <cell r="AC36">
            <v>1.1668745255206863</v>
          </cell>
          <cell r="AD36">
            <v>1.17410010001382</v>
          </cell>
          <cell r="AE36">
            <v>1.1813704170440595</v>
          </cell>
          <cell r="AF36">
            <v>1.1886857536682158</v>
          </cell>
          <cell r="AG36">
            <v>1.1960463886587038</v>
          </cell>
          <cell r="AH36">
            <v>1.2034526025141661</v>
          </cell>
          <cell r="AI36">
            <v>1.2109046774701615</v>
          </cell>
          <cell r="AJ36">
            <v>1.2184028975099217</v>
          </cell>
          <cell r="AK36">
            <v>1.2259475483751718</v>
          </cell>
          <cell r="AL36">
            <v>1.2335389175770206</v>
          </cell>
          <cell r="AM36">
            <v>1.2411772944069159</v>
          </cell>
          <cell r="AN36">
            <v>1.2488629699476701</v>
          </cell>
          <cell r="AO36">
            <v>1.2565962370845516</v>
          </cell>
          <cell r="AP36">
            <v>1.2643773905164466</v>
          </cell>
          <cell r="AQ36">
            <v>1.2722067267670893</v>
          </cell>
          <cell r="AR36">
            <v>1.2800845441963624</v>
          </cell>
          <cell r="AS36">
            <v>1.2880111430116659</v>
          </cell>
          <cell r="AT36">
            <v>1.2959868252793583</v>
          </cell>
          <cell r="AU36">
            <v>1.3040118949362671</v>
          </cell>
          <cell r="AV36">
            <v>1.312086657801272</v>
          </cell>
          <cell r="AW36">
            <v>1.320211421586958</v>
          </cell>
          <cell r="AX36">
            <v>1.3283864959113427</v>
          </cell>
          <cell r="AY36">
            <v>1.3366121923096743</v>
          </cell>
          <cell r="AZ36">
            <v>1.3448888242463042</v>
          </cell>
          <cell r="BA36">
            <v>1.3532167071266323</v>
          </cell>
          <cell r="BB36">
            <v>1.3615961583091265</v>
          </cell>
          <cell r="BC36">
            <v>1.3700274971174164</v>
          </cell>
          <cell r="BD36">
            <v>1.3785110448524622</v>
          </cell>
          <cell r="BE36">
            <v>1.3870471248047986</v>
          </cell>
          <cell r="BF36">
            <v>1.3956360622668553</v>
          </cell>
          <cell r="BG36">
            <v>1.4042781845453525</v>
          </cell>
          <cell r="BH36">
            <v>1.4129738209737743</v>
          </cell>
          <cell r="BI36">
            <v>1.4217233029249192</v>
          </cell>
          <cell r="BJ36">
            <v>1.4305269638235272</v>
          </cell>
          <cell r="BK36">
            <v>1.4393851391589867</v>
          </cell>
          <cell r="BL36">
            <v>1.4482981664981192</v>
          </cell>
          <cell r="BM36">
            <v>1.4572663854980425</v>
          </cell>
          <cell r="BN36">
            <v>1.4662901379191158</v>
          </cell>
          <cell r="BO36">
            <v>1.4753697676379618</v>
          </cell>
          <cell r="BP36">
            <v>1.4845056206605725</v>
          </cell>
        </row>
        <row r="37">
          <cell r="C37" t="str">
            <v>Type 3</v>
          </cell>
          <cell r="D37">
            <v>0</v>
          </cell>
          <cell r="E37">
            <v>2.5000000000000001E-2</v>
          </cell>
          <cell r="F37">
            <v>2.5000000000000001E-2</v>
          </cell>
          <cell r="G37">
            <v>2.5000000000000001E-2</v>
          </cell>
          <cell r="H37">
            <v>2.5000000000000001E-2</v>
          </cell>
          <cell r="I37">
            <v>2.5000000000000001E-2</v>
          </cell>
          <cell r="J37">
            <v>2.5000000000000001E-2</v>
          </cell>
          <cell r="K37">
            <v>2.5000000000000001E-2</v>
          </cell>
          <cell r="L37">
            <v>2.5000000000000001E-2</v>
          </cell>
          <cell r="M37">
            <v>2.5000000000000001E-2</v>
          </cell>
          <cell r="N37">
            <v>2.5000000000000001E-2</v>
          </cell>
          <cell r="O37">
            <v>2.5000000000000001E-2</v>
          </cell>
          <cell r="P37">
            <v>2.5000000000000001E-2</v>
          </cell>
          <cell r="Q37">
            <v>2.5000000000000001E-2</v>
          </cell>
          <cell r="R37">
            <v>2.5000000000000001E-2</v>
          </cell>
          <cell r="S37">
            <v>2.5000000000000001E-2</v>
          </cell>
          <cell r="T37">
            <v>2.5000000000000001E-2</v>
          </cell>
          <cell r="U37">
            <v>2.5000000000000001E-2</v>
          </cell>
          <cell r="V37">
            <v>2.5000000000000001E-2</v>
          </cell>
          <cell r="W37">
            <v>2.5000000000000001E-2</v>
          </cell>
          <cell r="X37">
            <v>2.5000000000000001E-2</v>
          </cell>
          <cell r="Y37">
            <v>2.5000000000000001E-2</v>
          </cell>
          <cell r="Z37">
            <v>2.5000000000000001E-2</v>
          </cell>
          <cell r="AA37">
            <v>2.5000000000000001E-2</v>
          </cell>
          <cell r="AB37">
            <v>2.5000000000000001E-2</v>
          </cell>
          <cell r="AC37">
            <v>2.5000000000000001E-2</v>
          </cell>
          <cell r="AD37">
            <v>2.5000000000000001E-2</v>
          </cell>
          <cell r="AE37">
            <v>2.5000000000000001E-2</v>
          </cell>
          <cell r="AF37">
            <v>2.5000000000000001E-2</v>
          </cell>
          <cell r="AG37">
            <v>2.5000000000000001E-2</v>
          </cell>
          <cell r="AH37">
            <v>2.5000000000000001E-2</v>
          </cell>
          <cell r="AI37">
            <v>2.5000000000000001E-2</v>
          </cell>
          <cell r="AJ37">
            <v>2.5000000000000001E-2</v>
          </cell>
          <cell r="AK37">
            <v>2.5000000000000001E-2</v>
          </cell>
          <cell r="AL37">
            <v>2.5000000000000001E-2</v>
          </cell>
          <cell r="AM37">
            <v>2.5000000000000001E-2</v>
          </cell>
          <cell r="AN37">
            <v>2.5000000000000001E-2</v>
          </cell>
          <cell r="AO37">
            <v>2.5000000000000001E-2</v>
          </cell>
          <cell r="AP37">
            <v>2.5000000000000001E-2</v>
          </cell>
          <cell r="AQ37">
            <v>2.5000000000000001E-2</v>
          </cell>
          <cell r="AR37">
            <v>2.5000000000000001E-2</v>
          </cell>
          <cell r="AS37">
            <v>2.5000000000000001E-2</v>
          </cell>
          <cell r="AT37">
            <v>2.5000000000000001E-2</v>
          </cell>
          <cell r="AU37">
            <v>2.5000000000000001E-2</v>
          </cell>
          <cell r="AV37">
            <v>2.5000000000000001E-2</v>
          </cell>
          <cell r="AW37">
            <v>2.5000000000000001E-2</v>
          </cell>
          <cell r="AX37">
            <v>2.5000000000000001E-2</v>
          </cell>
          <cell r="AY37">
            <v>2.5000000000000001E-2</v>
          </cell>
          <cell r="AZ37">
            <v>2.5000000000000001E-2</v>
          </cell>
          <cell r="BA37">
            <v>2.5000000000000001E-2</v>
          </cell>
          <cell r="BB37">
            <v>2.5000000000000001E-2</v>
          </cell>
          <cell r="BC37">
            <v>2.5000000000000001E-2</v>
          </cell>
          <cell r="BD37">
            <v>2.5000000000000001E-2</v>
          </cell>
          <cell r="BE37">
            <v>2.5000000000000001E-2</v>
          </cell>
          <cell r="BF37">
            <v>2.5000000000000001E-2</v>
          </cell>
          <cell r="BG37">
            <v>2.5000000000000001E-2</v>
          </cell>
          <cell r="BH37">
            <v>2.5000000000000001E-2</v>
          </cell>
          <cell r="BI37">
            <v>2.5000000000000001E-2</v>
          </cell>
          <cell r="BJ37">
            <v>2.5000000000000001E-2</v>
          </cell>
          <cell r="BK37">
            <v>2.5000000000000001E-2</v>
          </cell>
          <cell r="BL37">
            <v>2.5000000000000001E-2</v>
          </cell>
          <cell r="BM37">
            <v>2.5000000000000001E-2</v>
          </cell>
          <cell r="BN37">
            <v>2.5000000000000001E-2</v>
          </cell>
          <cell r="BO37">
            <v>2.5000000000000001E-2</v>
          </cell>
          <cell r="BP37">
            <v>2.5000000000000001E-2</v>
          </cell>
        </row>
        <row r="38">
          <cell r="C38" t="str">
            <v>Type 3 cum</v>
          </cell>
          <cell r="D38">
            <v>1</v>
          </cell>
          <cell r="E38">
            <v>1.0061922463256361</v>
          </cell>
          <cell r="F38">
            <v>1.0124228365658294</v>
          </cell>
          <cell r="G38">
            <v>1.0186920081555442</v>
          </cell>
          <cell r="H38">
            <v>1.0250000000000001</v>
          </cell>
          <cell r="I38">
            <v>1.0313470524837771</v>
          </cell>
          <cell r="J38">
            <v>1.0377334074799753</v>
          </cell>
          <cell r="K38">
            <v>1.0441593083594329</v>
          </cell>
          <cell r="L38">
            <v>1.0506250000000004</v>
          </cell>
          <cell r="M38">
            <v>1.0571307287958718</v>
          </cell>
          <cell r="N38">
            <v>1.0636767426669751</v>
          </cell>
          <cell r="O38">
            <v>1.0702632910684193</v>
          </cell>
          <cell r="P38">
            <v>1.076890625000001</v>
          </cell>
          <cell r="Q38">
            <v>1.0835589970157693</v>
          </cell>
          <cell r="R38">
            <v>1.0902686612336501</v>
          </cell>
          <cell r="S38">
            <v>1.0970198733451304</v>
          </cell>
          <cell r="T38">
            <v>1.1038128906250015</v>
          </cell>
          <cell r="U38">
            <v>1.1106479719411639</v>
          </cell>
          <cell r="V38">
            <v>1.1175253777644918</v>
          </cell>
          <cell r="W38">
            <v>1.1244453701787591</v>
          </cell>
          <cell r="X38">
            <v>1.1314082128906271</v>
          </cell>
          <cell r="Y38">
            <v>1.1384141712396936</v>
          </cell>
          <cell r="Z38">
            <v>1.1454635122086045</v>
          </cell>
          <cell r="AA38">
            <v>1.1525565044332284</v>
          </cell>
          <cell r="AB38">
            <v>1.1596934182128931</v>
          </cell>
          <cell r="AC38">
            <v>1.1668745255206863</v>
          </cell>
          <cell r="AD38">
            <v>1.17410010001382</v>
          </cell>
          <cell r="AE38">
            <v>1.1813704170440595</v>
          </cell>
          <cell r="AF38">
            <v>1.1886857536682158</v>
          </cell>
          <cell r="AG38">
            <v>1.1960463886587038</v>
          </cell>
          <cell r="AH38">
            <v>1.2034526025141661</v>
          </cell>
          <cell r="AI38">
            <v>1.2109046774701615</v>
          </cell>
          <cell r="AJ38">
            <v>1.2184028975099217</v>
          </cell>
          <cell r="AK38">
            <v>1.2259475483751718</v>
          </cell>
          <cell r="AL38">
            <v>1.2335389175770206</v>
          </cell>
          <cell r="AM38">
            <v>1.2411772944069159</v>
          </cell>
          <cell r="AN38">
            <v>1.2488629699476701</v>
          </cell>
          <cell r="AO38">
            <v>1.2565962370845516</v>
          </cell>
          <cell r="AP38">
            <v>1.2643773905164466</v>
          </cell>
          <cell r="AQ38">
            <v>1.2722067267670893</v>
          </cell>
          <cell r="AR38">
            <v>1.2800845441963624</v>
          </cell>
          <cell r="AS38">
            <v>1.2880111430116659</v>
          </cell>
          <cell r="AT38">
            <v>1.2959868252793583</v>
          </cell>
          <cell r="AU38">
            <v>1.3040118949362671</v>
          </cell>
          <cell r="AV38">
            <v>1.312086657801272</v>
          </cell>
          <cell r="AW38">
            <v>1.320211421586958</v>
          </cell>
          <cell r="AX38">
            <v>1.3283864959113427</v>
          </cell>
          <cell r="AY38">
            <v>1.3366121923096743</v>
          </cell>
          <cell r="AZ38">
            <v>1.3448888242463042</v>
          </cell>
          <cell r="BA38">
            <v>1.3532167071266323</v>
          </cell>
          <cell r="BB38">
            <v>1.3615961583091265</v>
          </cell>
          <cell r="BC38">
            <v>1.3700274971174164</v>
          </cell>
          <cell r="BD38">
            <v>1.3785110448524622</v>
          </cell>
          <cell r="BE38">
            <v>1.3870471248047986</v>
          </cell>
          <cell r="BF38">
            <v>1.3956360622668553</v>
          </cell>
          <cell r="BG38">
            <v>1.4042781845453525</v>
          </cell>
          <cell r="BH38">
            <v>1.4129738209737743</v>
          </cell>
          <cell r="BI38">
            <v>1.4217233029249192</v>
          </cell>
          <cell r="BJ38">
            <v>1.4305269638235272</v>
          </cell>
          <cell r="BK38">
            <v>1.4393851391589867</v>
          </cell>
          <cell r="BL38">
            <v>1.4482981664981192</v>
          </cell>
          <cell r="BM38">
            <v>1.4572663854980425</v>
          </cell>
          <cell r="BN38">
            <v>1.4662901379191158</v>
          </cell>
          <cell r="BO38">
            <v>1.4753697676379618</v>
          </cell>
          <cell r="BP38">
            <v>1.4845056206605725</v>
          </cell>
        </row>
        <row r="39">
          <cell r="C39" t="str">
            <v>Type 4</v>
          </cell>
          <cell r="D39">
            <v>0</v>
          </cell>
          <cell r="E39">
            <v>2.5000000000000001E-2</v>
          </cell>
          <cell r="F39">
            <v>2.5000000000000001E-2</v>
          </cell>
          <cell r="G39">
            <v>2.5000000000000001E-2</v>
          </cell>
          <cell r="H39">
            <v>2.5000000000000001E-2</v>
          </cell>
          <cell r="I39">
            <v>2.5000000000000001E-2</v>
          </cell>
          <cell r="J39">
            <v>2.5000000000000001E-2</v>
          </cell>
          <cell r="K39">
            <v>2.5000000000000001E-2</v>
          </cell>
          <cell r="L39">
            <v>2.5000000000000001E-2</v>
          </cell>
          <cell r="M39">
            <v>2.5000000000000001E-2</v>
          </cell>
          <cell r="N39">
            <v>2.5000000000000001E-2</v>
          </cell>
          <cell r="O39">
            <v>2.5000000000000001E-2</v>
          </cell>
          <cell r="P39">
            <v>2.5000000000000001E-2</v>
          </cell>
          <cell r="Q39">
            <v>2.5000000000000001E-2</v>
          </cell>
          <cell r="R39">
            <v>2.5000000000000001E-2</v>
          </cell>
          <cell r="S39">
            <v>2.5000000000000001E-2</v>
          </cell>
          <cell r="T39">
            <v>2.5000000000000001E-2</v>
          </cell>
          <cell r="U39">
            <v>2.5000000000000001E-2</v>
          </cell>
          <cell r="V39">
            <v>2.5000000000000001E-2</v>
          </cell>
          <cell r="W39">
            <v>2.5000000000000001E-2</v>
          </cell>
          <cell r="X39">
            <v>2.5000000000000001E-2</v>
          </cell>
          <cell r="Y39">
            <v>2.5000000000000001E-2</v>
          </cell>
          <cell r="Z39">
            <v>2.5000000000000001E-2</v>
          </cell>
          <cell r="AA39">
            <v>2.5000000000000001E-2</v>
          </cell>
          <cell r="AB39">
            <v>2.5000000000000001E-2</v>
          </cell>
          <cell r="AC39">
            <v>2.5000000000000001E-2</v>
          </cell>
          <cell r="AD39">
            <v>2.5000000000000001E-2</v>
          </cell>
          <cell r="AE39">
            <v>2.5000000000000001E-2</v>
          </cell>
          <cell r="AF39">
            <v>2.5000000000000001E-2</v>
          </cell>
          <cell r="AG39">
            <v>2.5000000000000001E-2</v>
          </cell>
          <cell r="AH39">
            <v>2.5000000000000001E-2</v>
          </cell>
          <cell r="AI39">
            <v>2.5000000000000001E-2</v>
          </cell>
          <cell r="AJ39">
            <v>2.5000000000000001E-2</v>
          </cell>
          <cell r="AK39">
            <v>2.5000000000000001E-2</v>
          </cell>
          <cell r="AL39">
            <v>2.5000000000000001E-2</v>
          </cell>
          <cell r="AM39">
            <v>2.5000000000000001E-2</v>
          </cell>
          <cell r="AN39">
            <v>2.5000000000000001E-2</v>
          </cell>
          <cell r="AO39">
            <v>2.5000000000000001E-2</v>
          </cell>
          <cell r="AP39">
            <v>2.5000000000000001E-2</v>
          </cell>
          <cell r="AQ39">
            <v>2.5000000000000001E-2</v>
          </cell>
          <cell r="AR39">
            <v>2.5000000000000001E-2</v>
          </cell>
          <cell r="AS39">
            <v>2.5000000000000001E-2</v>
          </cell>
          <cell r="AT39">
            <v>2.5000000000000001E-2</v>
          </cell>
          <cell r="AU39">
            <v>2.5000000000000001E-2</v>
          </cell>
          <cell r="AV39">
            <v>2.5000000000000001E-2</v>
          </cell>
          <cell r="AW39">
            <v>2.5000000000000001E-2</v>
          </cell>
          <cell r="AX39">
            <v>2.5000000000000001E-2</v>
          </cell>
          <cell r="AY39">
            <v>2.5000000000000001E-2</v>
          </cell>
          <cell r="AZ39">
            <v>2.5000000000000001E-2</v>
          </cell>
          <cell r="BA39">
            <v>2.5000000000000001E-2</v>
          </cell>
          <cell r="BB39">
            <v>2.5000000000000001E-2</v>
          </cell>
          <cell r="BC39">
            <v>2.5000000000000001E-2</v>
          </cell>
          <cell r="BD39">
            <v>2.5000000000000001E-2</v>
          </cell>
          <cell r="BE39">
            <v>2.5000000000000001E-2</v>
          </cell>
          <cell r="BF39">
            <v>2.5000000000000001E-2</v>
          </cell>
          <cell r="BG39">
            <v>2.5000000000000001E-2</v>
          </cell>
          <cell r="BH39">
            <v>2.5000000000000001E-2</v>
          </cell>
          <cell r="BI39">
            <v>2.5000000000000001E-2</v>
          </cell>
          <cell r="BJ39">
            <v>2.5000000000000001E-2</v>
          </cell>
          <cell r="BK39">
            <v>2.5000000000000001E-2</v>
          </cell>
          <cell r="BL39">
            <v>2.5000000000000001E-2</v>
          </cell>
          <cell r="BM39">
            <v>2.5000000000000001E-2</v>
          </cell>
          <cell r="BN39">
            <v>2.5000000000000001E-2</v>
          </cell>
          <cell r="BO39">
            <v>2.5000000000000001E-2</v>
          </cell>
          <cell r="BP39">
            <v>2.5000000000000001E-2</v>
          </cell>
        </row>
        <row r="40">
          <cell r="C40" t="str">
            <v>Type 4 cum</v>
          </cell>
          <cell r="D40">
            <v>1</v>
          </cell>
          <cell r="E40">
            <v>1.0061922463256361</v>
          </cell>
          <cell r="F40">
            <v>1.0124228365658294</v>
          </cell>
          <cell r="G40">
            <v>1.0186920081555442</v>
          </cell>
          <cell r="H40">
            <v>1.0250000000000001</v>
          </cell>
          <cell r="I40">
            <v>1.0313470524837771</v>
          </cell>
          <cell r="J40">
            <v>1.0377334074799753</v>
          </cell>
          <cell r="K40">
            <v>1.0441593083594329</v>
          </cell>
          <cell r="L40">
            <v>1.0506250000000004</v>
          </cell>
          <cell r="M40">
            <v>1.0571307287958718</v>
          </cell>
          <cell r="N40">
            <v>1.0636767426669751</v>
          </cell>
          <cell r="O40">
            <v>1.0702632910684193</v>
          </cell>
          <cell r="P40">
            <v>1.076890625000001</v>
          </cell>
          <cell r="Q40">
            <v>1.0835589970157693</v>
          </cell>
          <cell r="R40">
            <v>1.0902686612336501</v>
          </cell>
          <cell r="S40">
            <v>1.0970198733451304</v>
          </cell>
          <cell r="T40">
            <v>1.1038128906250015</v>
          </cell>
          <cell r="U40">
            <v>1.1106479719411639</v>
          </cell>
          <cell r="V40">
            <v>1.1175253777644918</v>
          </cell>
          <cell r="W40">
            <v>1.1244453701787591</v>
          </cell>
          <cell r="X40">
            <v>1.1314082128906271</v>
          </cell>
          <cell r="Y40">
            <v>1.1384141712396936</v>
          </cell>
          <cell r="Z40">
            <v>1.1454635122086045</v>
          </cell>
          <cell r="AA40">
            <v>1.1525565044332284</v>
          </cell>
          <cell r="AB40">
            <v>1.1596934182128931</v>
          </cell>
          <cell r="AC40">
            <v>1.1668745255206863</v>
          </cell>
          <cell r="AD40">
            <v>1.17410010001382</v>
          </cell>
          <cell r="AE40">
            <v>1.1813704170440595</v>
          </cell>
          <cell r="AF40">
            <v>1.1886857536682158</v>
          </cell>
          <cell r="AG40">
            <v>1.1960463886587038</v>
          </cell>
          <cell r="AH40">
            <v>1.2034526025141661</v>
          </cell>
          <cell r="AI40">
            <v>1.2109046774701615</v>
          </cell>
          <cell r="AJ40">
            <v>1.2184028975099217</v>
          </cell>
          <cell r="AK40">
            <v>1.2259475483751718</v>
          </cell>
          <cell r="AL40">
            <v>1.2335389175770206</v>
          </cell>
          <cell r="AM40">
            <v>1.2411772944069159</v>
          </cell>
          <cell r="AN40">
            <v>1.2488629699476701</v>
          </cell>
          <cell r="AO40">
            <v>1.2565962370845516</v>
          </cell>
          <cell r="AP40">
            <v>1.2643773905164466</v>
          </cell>
          <cell r="AQ40">
            <v>1.2722067267670893</v>
          </cell>
          <cell r="AR40">
            <v>1.2800845441963624</v>
          </cell>
          <cell r="AS40">
            <v>1.2880111430116659</v>
          </cell>
          <cell r="AT40">
            <v>1.2959868252793583</v>
          </cell>
          <cell r="AU40">
            <v>1.3040118949362671</v>
          </cell>
          <cell r="AV40">
            <v>1.312086657801272</v>
          </cell>
          <cell r="AW40">
            <v>1.320211421586958</v>
          </cell>
          <cell r="AX40">
            <v>1.3283864959113427</v>
          </cell>
          <cell r="AY40">
            <v>1.3366121923096743</v>
          </cell>
          <cell r="AZ40">
            <v>1.3448888242463042</v>
          </cell>
          <cell r="BA40">
            <v>1.3532167071266323</v>
          </cell>
          <cell r="BB40">
            <v>1.3615961583091265</v>
          </cell>
          <cell r="BC40">
            <v>1.3700274971174164</v>
          </cell>
          <cell r="BD40">
            <v>1.3785110448524622</v>
          </cell>
          <cell r="BE40">
            <v>1.3870471248047986</v>
          </cell>
          <cell r="BF40">
            <v>1.3956360622668553</v>
          </cell>
          <cell r="BG40">
            <v>1.4042781845453525</v>
          </cell>
          <cell r="BH40">
            <v>1.4129738209737743</v>
          </cell>
          <cell r="BI40">
            <v>1.4217233029249192</v>
          </cell>
          <cell r="BJ40">
            <v>1.4305269638235272</v>
          </cell>
          <cell r="BK40">
            <v>1.4393851391589867</v>
          </cell>
          <cell r="BL40">
            <v>1.4482981664981192</v>
          </cell>
          <cell r="BM40">
            <v>1.4572663854980425</v>
          </cell>
          <cell r="BN40">
            <v>1.4662901379191158</v>
          </cell>
          <cell r="BO40">
            <v>1.4753697676379618</v>
          </cell>
          <cell r="BP40">
            <v>1.4845056206605725</v>
          </cell>
        </row>
        <row r="41">
          <cell r="C41" t="str">
            <v>Type 5</v>
          </cell>
          <cell r="D41">
            <v>0</v>
          </cell>
          <cell r="E41">
            <v>2.5000000000000001E-2</v>
          </cell>
          <cell r="F41">
            <v>2.5000000000000001E-2</v>
          </cell>
          <cell r="G41">
            <v>2.5000000000000001E-2</v>
          </cell>
          <cell r="H41">
            <v>2.5000000000000001E-2</v>
          </cell>
          <cell r="I41">
            <v>2.5000000000000001E-2</v>
          </cell>
          <cell r="J41">
            <v>2.5000000000000001E-2</v>
          </cell>
          <cell r="K41">
            <v>2.5000000000000001E-2</v>
          </cell>
          <cell r="L41">
            <v>2.5000000000000001E-2</v>
          </cell>
          <cell r="M41">
            <v>2.5000000000000001E-2</v>
          </cell>
          <cell r="N41">
            <v>2.5000000000000001E-2</v>
          </cell>
          <cell r="O41">
            <v>2.5000000000000001E-2</v>
          </cell>
          <cell r="P41">
            <v>2.5000000000000001E-2</v>
          </cell>
          <cell r="Q41">
            <v>2.5000000000000001E-2</v>
          </cell>
          <cell r="R41">
            <v>2.5000000000000001E-2</v>
          </cell>
          <cell r="S41">
            <v>2.5000000000000001E-2</v>
          </cell>
          <cell r="T41">
            <v>2.5000000000000001E-2</v>
          </cell>
          <cell r="U41">
            <v>2.5000000000000001E-2</v>
          </cell>
          <cell r="V41">
            <v>2.5000000000000001E-2</v>
          </cell>
          <cell r="W41">
            <v>2.5000000000000001E-2</v>
          </cell>
          <cell r="X41">
            <v>2.5000000000000001E-2</v>
          </cell>
          <cell r="Y41">
            <v>2.5000000000000001E-2</v>
          </cell>
          <cell r="Z41">
            <v>2.5000000000000001E-2</v>
          </cell>
          <cell r="AA41">
            <v>2.5000000000000001E-2</v>
          </cell>
          <cell r="AB41">
            <v>2.5000000000000001E-2</v>
          </cell>
          <cell r="AC41">
            <v>2.5000000000000001E-2</v>
          </cell>
          <cell r="AD41">
            <v>2.5000000000000001E-2</v>
          </cell>
          <cell r="AE41">
            <v>2.5000000000000001E-2</v>
          </cell>
          <cell r="AF41">
            <v>2.5000000000000001E-2</v>
          </cell>
          <cell r="AG41">
            <v>2.5000000000000001E-2</v>
          </cell>
          <cell r="AH41">
            <v>2.5000000000000001E-2</v>
          </cell>
          <cell r="AI41">
            <v>2.5000000000000001E-2</v>
          </cell>
          <cell r="AJ41">
            <v>2.5000000000000001E-2</v>
          </cell>
          <cell r="AK41">
            <v>2.5000000000000001E-2</v>
          </cell>
          <cell r="AL41">
            <v>2.5000000000000001E-2</v>
          </cell>
          <cell r="AM41">
            <v>2.5000000000000001E-2</v>
          </cell>
          <cell r="AN41">
            <v>2.5000000000000001E-2</v>
          </cell>
          <cell r="AO41">
            <v>2.5000000000000001E-2</v>
          </cell>
          <cell r="AP41">
            <v>2.5000000000000001E-2</v>
          </cell>
          <cell r="AQ41">
            <v>2.5000000000000001E-2</v>
          </cell>
          <cell r="AR41">
            <v>2.5000000000000001E-2</v>
          </cell>
          <cell r="AS41">
            <v>2.5000000000000001E-2</v>
          </cell>
          <cell r="AT41">
            <v>2.5000000000000001E-2</v>
          </cell>
          <cell r="AU41">
            <v>2.5000000000000001E-2</v>
          </cell>
          <cell r="AV41">
            <v>2.5000000000000001E-2</v>
          </cell>
          <cell r="AW41">
            <v>2.5000000000000001E-2</v>
          </cell>
          <cell r="AX41">
            <v>2.5000000000000001E-2</v>
          </cell>
          <cell r="AY41">
            <v>2.5000000000000001E-2</v>
          </cell>
          <cell r="AZ41">
            <v>2.5000000000000001E-2</v>
          </cell>
          <cell r="BA41">
            <v>2.5000000000000001E-2</v>
          </cell>
          <cell r="BB41">
            <v>2.5000000000000001E-2</v>
          </cell>
          <cell r="BC41">
            <v>2.5000000000000001E-2</v>
          </cell>
          <cell r="BD41">
            <v>2.5000000000000001E-2</v>
          </cell>
          <cell r="BE41">
            <v>2.5000000000000001E-2</v>
          </cell>
          <cell r="BF41">
            <v>2.5000000000000001E-2</v>
          </cell>
          <cell r="BG41">
            <v>2.5000000000000001E-2</v>
          </cell>
          <cell r="BH41">
            <v>2.5000000000000001E-2</v>
          </cell>
          <cell r="BI41">
            <v>2.5000000000000001E-2</v>
          </cell>
          <cell r="BJ41">
            <v>2.5000000000000001E-2</v>
          </cell>
          <cell r="BK41">
            <v>2.5000000000000001E-2</v>
          </cell>
          <cell r="BL41">
            <v>2.5000000000000001E-2</v>
          </cell>
          <cell r="BM41">
            <v>2.5000000000000001E-2</v>
          </cell>
          <cell r="BN41">
            <v>2.5000000000000001E-2</v>
          </cell>
          <cell r="BO41">
            <v>2.5000000000000001E-2</v>
          </cell>
          <cell r="BP41">
            <v>2.5000000000000001E-2</v>
          </cell>
        </row>
        <row r="42">
          <cell r="C42" t="str">
            <v>Type 5 cum</v>
          </cell>
          <cell r="D42">
            <v>1</v>
          </cell>
          <cell r="E42">
            <v>1.0061922463256361</v>
          </cell>
          <cell r="F42">
            <v>1.0124228365658294</v>
          </cell>
          <cell r="G42">
            <v>1.0186920081555442</v>
          </cell>
          <cell r="H42">
            <v>1.0250000000000001</v>
          </cell>
          <cell r="I42">
            <v>1.0313470524837771</v>
          </cell>
          <cell r="J42">
            <v>1.0377334074799753</v>
          </cell>
          <cell r="K42">
            <v>1.0441593083594329</v>
          </cell>
          <cell r="L42">
            <v>1.0506250000000004</v>
          </cell>
          <cell r="M42">
            <v>1.0571307287958718</v>
          </cell>
          <cell r="N42">
            <v>1.0636767426669751</v>
          </cell>
          <cell r="O42">
            <v>1.0702632910684193</v>
          </cell>
          <cell r="P42">
            <v>1.076890625000001</v>
          </cell>
          <cell r="Q42">
            <v>1.0835589970157693</v>
          </cell>
          <cell r="R42">
            <v>1.0902686612336501</v>
          </cell>
          <cell r="S42">
            <v>1.0970198733451304</v>
          </cell>
          <cell r="T42">
            <v>1.1038128906250015</v>
          </cell>
          <cell r="U42">
            <v>1.1106479719411639</v>
          </cell>
          <cell r="V42">
            <v>1.1175253777644918</v>
          </cell>
          <cell r="W42">
            <v>1.1244453701787591</v>
          </cell>
          <cell r="X42">
            <v>1.1314082128906271</v>
          </cell>
          <cell r="Y42">
            <v>1.1384141712396936</v>
          </cell>
          <cell r="Z42">
            <v>1.1454635122086045</v>
          </cell>
          <cell r="AA42">
            <v>1.1525565044332284</v>
          </cell>
          <cell r="AB42">
            <v>1.1596934182128931</v>
          </cell>
          <cell r="AC42">
            <v>1.1668745255206863</v>
          </cell>
          <cell r="AD42">
            <v>1.17410010001382</v>
          </cell>
          <cell r="AE42">
            <v>1.1813704170440595</v>
          </cell>
          <cell r="AF42">
            <v>1.1886857536682158</v>
          </cell>
          <cell r="AG42">
            <v>1.1960463886587038</v>
          </cell>
          <cell r="AH42">
            <v>1.2034526025141661</v>
          </cell>
          <cell r="AI42">
            <v>1.2109046774701615</v>
          </cell>
          <cell r="AJ42">
            <v>1.2184028975099217</v>
          </cell>
          <cell r="AK42">
            <v>1.2259475483751718</v>
          </cell>
          <cell r="AL42">
            <v>1.2335389175770206</v>
          </cell>
          <cell r="AM42">
            <v>1.2411772944069159</v>
          </cell>
          <cell r="AN42">
            <v>1.2488629699476701</v>
          </cell>
          <cell r="AO42">
            <v>1.2565962370845516</v>
          </cell>
          <cell r="AP42">
            <v>1.2643773905164466</v>
          </cell>
          <cell r="AQ42">
            <v>1.2722067267670893</v>
          </cell>
          <cell r="AR42">
            <v>1.2800845441963624</v>
          </cell>
          <cell r="AS42">
            <v>1.2880111430116659</v>
          </cell>
          <cell r="AT42">
            <v>1.2959868252793583</v>
          </cell>
          <cell r="AU42">
            <v>1.3040118949362671</v>
          </cell>
          <cell r="AV42">
            <v>1.312086657801272</v>
          </cell>
          <cell r="AW42">
            <v>1.320211421586958</v>
          </cell>
          <cell r="AX42">
            <v>1.3283864959113427</v>
          </cell>
          <cell r="AY42">
            <v>1.3366121923096743</v>
          </cell>
          <cell r="AZ42">
            <v>1.3448888242463042</v>
          </cell>
          <cell r="BA42">
            <v>1.3532167071266323</v>
          </cell>
          <cell r="BB42">
            <v>1.3615961583091265</v>
          </cell>
          <cell r="BC42">
            <v>1.3700274971174164</v>
          </cell>
          <cell r="BD42">
            <v>1.3785110448524622</v>
          </cell>
          <cell r="BE42">
            <v>1.3870471248047986</v>
          </cell>
          <cell r="BF42">
            <v>1.3956360622668553</v>
          </cell>
          <cell r="BG42">
            <v>1.4042781845453525</v>
          </cell>
          <cell r="BH42">
            <v>1.4129738209737743</v>
          </cell>
          <cell r="BI42">
            <v>1.4217233029249192</v>
          </cell>
          <cell r="BJ42">
            <v>1.4305269638235272</v>
          </cell>
          <cell r="BK42">
            <v>1.4393851391589867</v>
          </cell>
          <cell r="BL42">
            <v>1.4482981664981192</v>
          </cell>
          <cell r="BM42">
            <v>1.4572663854980425</v>
          </cell>
          <cell r="BN42">
            <v>1.4662901379191158</v>
          </cell>
          <cell r="BO42">
            <v>1.4753697676379618</v>
          </cell>
          <cell r="BP42">
            <v>1.4845056206605725</v>
          </cell>
        </row>
        <row r="43">
          <cell r="C43" t="str">
            <v>Type 6</v>
          </cell>
          <cell r="D43">
            <v>0</v>
          </cell>
          <cell r="E43">
            <v>2.5000000000000001E-2</v>
          </cell>
          <cell r="F43">
            <v>2.5000000000000001E-2</v>
          </cell>
          <cell r="G43">
            <v>2.5000000000000001E-2</v>
          </cell>
          <cell r="H43">
            <v>2.5000000000000001E-2</v>
          </cell>
          <cell r="I43">
            <v>2.5000000000000001E-2</v>
          </cell>
          <cell r="J43">
            <v>2.5000000000000001E-2</v>
          </cell>
          <cell r="K43">
            <v>2.5000000000000001E-2</v>
          </cell>
          <cell r="L43">
            <v>2.5000000000000001E-2</v>
          </cell>
          <cell r="M43">
            <v>2.5000000000000001E-2</v>
          </cell>
          <cell r="N43">
            <v>2.5000000000000001E-2</v>
          </cell>
          <cell r="O43">
            <v>2.5000000000000001E-2</v>
          </cell>
          <cell r="P43">
            <v>2.5000000000000001E-2</v>
          </cell>
          <cell r="Q43">
            <v>2.5000000000000001E-2</v>
          </cell>
          <cell r="R43">
            <v>2.5000000000000001E-2</v>
          </cell>
          <cell r="S43">
            <v>2.5000000000000001E-2</v>
          </cell>
          <cell r="T43">
            <v>2.5000000000000001E-2</v>
          </cell>
          <cell r="U43">
            <v>2.5000000000000001E-2</v>
          </cell>
          <cell r="V43">
            <v>2.5000000000000001E-2</v>
          </cell>
          <cell r="W43">
            <v>2.5000000000000001E-2</v>
          </cell>
          <cell r="X43">
            <v>2.5000000000000001E-2</v>
          </cell>
          <cell r="Y43">
            <v>2.5000000000000001E-2</v>
          </cell>
          <cell r="Z43">
            <v>2.5000000000000001E-2</v>
          </cell>
          <cell r="AA43">
            <v>2.5000000000000001E-2</v>
          </cell>
          <cell r="AB43">
            <v>2.5000000000000001E-2</v>
          </cell>
          <cell r="AC43">
            <v>2.5000000000000001E-2</v>
          </cell>
          <cell r="AD43">
            <v>2.5000000000000001E-2</v>
          </cell>
          <cell r="AE43">
            <v>2.5000000000000001E-2</v>
          </cell>
          <cell r="AF43">
            <v>2.5000000000000001E-2</v>
          </cell>
          <cell r="AG43">
            <v>2.5000000000000001E-2</v>
          </cell>
          <cell r="AH43">
            <v>2.5000000000000001E-2</v>
          </cell>
          <cell r="AI43">
            <v>2.5000000000000001E-2</v>
          </cell>
          <cell r="AJ43">
            <v>2.5000000000000001E-2</v>
          </cell>
          <cell r="AK43">
            <v>2.5000000000000001E-2</v>
          </cell>
          <cell r="AL43">
            <v>2.5000000000000001E-2</v>
          </cell>
          <cell r="AM43">
            <v>2.5000000000000001E-2</v>
          </cell>
          <cell r="AN43">
            <v>2.5000000000000001E-2</v>
          </cell>
          <cell r="AO43">
            <v>2.5000000000000001E-2</v>
          </cell>
          <cell r="AP43">
            <v>2.5000000000000001E-2</v>
          </cell>
          <cell r="AQ43">
            <v>2.5000000000000001E-2</v>
          </cell>
          <cell r="AR43">
            <v>2.5000000000000001E-2</v>
          </cell>
          <cell r="AS43">
            <v>2.5000000000000001E-2</v>
          </cell>
          <cell r="AT43">
            <v>2.5000000000000001E-2</v>
          </cell>
          <cell r="AU43">
            <v>2.5000000000000001E-2</v>
          </cell>
          <cell r="AV43">
            <v>2.5000000000000001E-2</v>
          </cell>
          <cell r="AW43">
            <v>2.5000000000000001E-2</v>
          </cell>
          <cell r="AX43">
            <v>2.5000000000000001E-2</v>
          </cell>
          <cell r="AY43">
            <v>2.5000000000000001E-2</v>
          </cell>
          <cell r="AZ43">
            <v>2.5000000000000001E-2</v>
          </cell>
          <cell r="BA43">
            <v>2.5000000000000001E-2</v>
          </cell>
          <cell r="BB43">
            <v>2.5000000000000001E-2</v>
          </cell>
          <cell r="BC43">
            <v>2.5000000000000001E-2</v>
          </cell>
          <cell r="BD43">
            <v>2.5000000000000001E-2</v>
          </cell>
          <cell r="BE43">
            <v>2.5000000000000001E-2</v>
          </cell>
          <cell r="BF43">
            <v>2.5000000000000001E-2</v>
          </cell>
          <cell r="BG43">
            <v>2.5000000000000001E-2</v>
          </cell>
          <cell r="BH43">
            <v>2.5000000000000001E-2</v>
          </cell>
          <cell r="BI43">
            <v>2.5000000000000001E-2</v>
          </cell>
          <cell r="BJ43">
            <v>2.5000000000000001E-2</v>
          </cell>
          <cell r="BK43">
            <v>2.5000000000000001E-2</v>
          </cell>
          <cell r="BL43">
            <v>2.5000000000000001E-2</v>
          </cell>
          <cell r="BM43">
            <v>2.5000000000000001E-2</v>
          </cell>
          <cell r="BN43">
            <v>2.5000000000000001E-2</v>
          </cell>
          <cell r="BO43">
            <v>2.5000000000000001E-2</v>
          </cell>
          <cell r="BP43">
            <v>2.5000000000000001E-2</v>
          </cell>
        </row>
        <row r="44">
          <cell r="C44" t="str">
            <v>Type 6 cum</v>
          </cell>
          <cell r="D44">
            <v>1</v>
          </cell>
          <cell r="E44">
            <v>1.0061922463256361</v>
          </cell>
          <cell r="F44">
            <v>1.0124228365658294</v>
          </cell>
          <cell r="G44">
            <v>1.0186920081555442</v>
          </cell>
          <cell r="H44">
            <v>1.0250000000000001</v>
          </cell>
          <cell r="I44">
            <v>1.0313470524837771</v>
          </cell>
          <cell r="J44">
            <v>1.0377334074799753</v>
          </cell>
          <cell r="K44">
            <v>1.0441593083594329</v>
          </cell>
          <cell r="L44">
            <v>1.0506250000000004</v>
          </cell>
          <cell r="M44">
            <v>1.0571307287958718</v>
          </cell>
          <cell r="N44">
            <v>1.0636767426669751</v>
          </cell>
          <cell r="O44">
            <v>1.0702632910684193</v>
          </cell>
          <cell r="P44">
            <v>1.076890625000001</v>
          </cell>
          <cell r="Q44">
            <v>1.0835589970157693</v>
          </cell>
          <cell r="R44">
            <v>1.0902686612336501</v>
          </cell>
          <cell r="S44">
            <v>1.0970198733451304</v>
          </cell>
          <cell r="T44">
            <v>1.1038128906250015</v>
          </cell>
          <cell r="U44">
            <v>1.1106479719411639</v>
          </cell>
          <cell r="V44">
            <v>1.1175253777644918</v>
          </cell>
          <cell r="W44">
            <v>1.1244453701787591</v>
          </cell>
          <cell r="X44">
            <v>1.1314082128906271</v>
          </cell>
          <cell r="Y44">
            <v>1.1384141712396936</v>
          </cell>
          <cell r="Z44">
            <v>1.1454635122086045</v>
          </cell>
          <cell r="AA44">
            <v>1.1525565044332284</v>
          </cell>
          <cell r="AB44">
            <v>1.1596934182128931</v>
          </cell>
          <cell r="AC44">
            <v>1.1668745255206863</v>
          </cell>
          <cell r="AD44">
            <v>1.17410010001382</v>
          </cell>
          <cell r="AE44">
            <v>1.1813704170440595</v>
          </cell>
          <cell r="AF44">
            <v>1.1886857536682158</v>
          </cell>
          <cell r="AG44">
            <v>1.1960463886587038</v>
          </cell>
          <cell r="AH44">
            <v>1.2034526025141661</v>
          </cell>
          <cell r="AI44">
            <v>1.2109046774701615</v>
          </cell>
          <cell r="AJ44">
            <v>1.2184028975099217</v>
          </cell>
          <cell r="AK44">
            <v>1.2259475483751718</v>
          </cell>
          <cell r="AL44">
            <v>1.2335389175770206</v>
          </cell>
          <cell r="AM44">
            <v>1.2411772944069159</v>
          </cell>
          <cell r="AN44">
            <v>1.2488629699476701</v>
          </cell>
          <cell r="AO44">
            <v>1.2565962370845516</v>
          </cell>
          <cell r="AP44">
            <v>1.2643773905164466</v>
          </cell>
          <cell r="AQ44">
            <v>1.2722067267670893</v>
          </cell>
          <cell r="AR44">
            <v>1.2800845441963624</v>
          </cell>
          <cell r="AS44">
            <v>1.2880111430116659</v>
          </cell>
          <cell r="AT44">
            <v>1.2959868252793583</v>
          </cell>
          <cell r="AU44">
            <v>1.3040118949362671</v>
          </cell>
          <cell r="AV44">
            <v>1.312086657801272</v>
          </cell>
          <cell r="AW44">
            <v>1.320211421586958</v>
          </cell>
          <cell r="AX44">
            <v>1.3283864959113427</v>
          </cell>
          <cell r="AY44">
            <v>1.3366121923096743</v>
          </cell>
          <cell r="AZ44">
            <v>1.3448888242463042</v>
          </cell>
          <cell r="BA44">
            <v>1.3532167071266323</v>
          </cell>
          <cell r="BB44">
            <v>1.3615961583091265</v>
          </cell>
          <cell r="BC44">
            <v>1.3700274971174164</v>
          </cell>
          <cell r="BD44">
            <v>1.3785110448524622</v>
          </cell>
          <cell r="BE44">
            <v>1.3870471248047986</v>
          </cell>
          <cell r="BF44">
            <v>1.3956360622668553</v>
          </cell>
          <cell r="BG44">
            <v>1.4042781845453525</v>
          </cell>
          <cell r="BH44">
            <v>1.4129738209737743</v>
          </cell>
          <cell r="BI44">
            <v>1.4217233029249192</v>
          </cell>
          <cell r="BJ44">
            <v>1.4305269638235272</v>
          </cell>
          <cell r="BK44">
            <v>1.4393851391589867</v>
          </cell>
          <cell r="BL44">
            <v>1.4482981664981192</v>
          </cell>
          <cell r="BM44">
            <v>1.4572663854980425</v>
          </cell>
          <cell r="BN44">
            <v>1.4662901379191158</v>
          </cell>
          <cell r="BO44">
            <v>1.4753697676379618</v>
          </cell>
          <cell r="BP44">
            <v>1.4845056206605725</v>
          </cell>
        </row>
        <row r="46">
          <cell r="B46">
            <v>3</v>
          </cell>
          <cell r="D46">
            <v>39172</v>
          </cell>
          <cell r="E46">
            <v>39263</v>
          </cell>
          <cell r="F46">
            <v>39355</v>
          </cell>
          <cell r="G46">
            <v>39447</v>
          </cell>
          <cell r="H46">
            <v>39538</v>
          </cell>
          <cell r="I46">
            <v>39629</v>
          </cell>
          <cell r="J46">
            <v>39721</v>
          </cell>
          <cell r="K46">
            <v>39813</v>
          </cell>
          <cell r="L46">
            <v>39903</v>
          </cell>
          <cell r="M46">
            <v>39994</v>
          </cell>
          <cell r="N46">
            <v>40086</v>
          </cell>
          <cell r="O46">
            <v>40178</v>
          </cell>
          <cell r="P46">
            <v>40268</v>
          </cell>
          <cell r="Q46">
            <v>40359</v>
          </cell>
          <cell r="R46">
            <v>40451</v>
          </cell>
          <cell r="S46">
            <v>40543</v>
          </cell>
          <cell r="T46">
            <v>40633</v>
          </cell>
          <cell r="U46">
            <v>40724</v>
          </cell>
          <cell r="V46">
            <v>40816</v>
          </cell>
          <cell r="W46">
            <v>40908</v>
          </cell>
          <cell r="X46">
            <v>40999</v>
          </cell>
          <cell r="Y46">
            <v>41090</v>
          </cell>
          <cell r="Z46">
            <v>41182</v>
          </cell>
          <cell r="AA46">
            <v>41274</v>
          </cell>
          <cell r="AB46">
            <v>41364</v>
          </cell>
          <cell r="AC46">
            <v>41455</v>
          </cell>
          <cell r="AD46">
            <v>41547</v>
          </cell>
          <cell r="AE46">
            <v>41639</v>
          </cell>
          <cell r="AF46">
            <v>41729</v>
          </cell>
          <cell r="AG46">
            <v>41820</v>
          </cell>
          <cell r="AH46">
            <v>41912</v>
          </cell>
          <cell r="AI46">
            <v>42004</v>
          </cell>
          <cell r="AJ46">
            <v>42094</v>
          </cell>
          <cell r="AK46">
            <v>42185</v>
          </cell>
          <cell r="AL46">
            <v>42277</v>
          </cell>
          <cell r="AM46">
            <v>42369</v>
          </cell>
          <cell r="AN46">
            <v>42460</v>
          </cell>
          <cell r="AO46">
            <v>42551</v>
          </cell>
          <cell r="AP46">
            <v>42643</v>
          </cell>
          <cell r="AQ46">
            <v>42735</v>
          </cell>
          <cell r="AR46">
            <v>42825</v>
          </cell>
          <cell r="AS46">
            <v>42916</v>
          </cell>
          <cell r="AT46">
            <v>43008</v>
          </cell>
          <cell r="AU46">
            <v>43100</v>
          </cell>
          <cell r="AV46">
            <v>43190</v>
          </cell>
          <cell r="AW46">
            <v>43281</v>
          </cell>
          <cell r="AX46">
            <v>43373</v>
          </cell>
          <cell r="AY46">
            <v>43465</v>
          </cell>
          <cell r="AZ46">
            <v>43555</v>
          </cell>
          <cell r="BA46">
            <v>43646</v>
          </cell>
          <cell r="BB46">
            <v>43738</v>
          </cell>
          <cell r="BC46">
            <v>43830</v>
          </cell>
          <cell r="BD46">
            <v>43921</v>
          </cell>
          <cell r="BE46">
            <v>44012</v>
          </cell>
          <cell r="BF46">
            <v>44104</v>
          </cell>
          <cell r="BG46">
            <v>44196</v>
          </cell>
          <cell r="BH46">
            <v>44286</v>
          </cell>
          <cell r="BI46">
            <v>44377</v>
          </cell>
          <cell r="BJ46">
            <v>44469</v>
          </cell>
          <cell r="BK46">
            <v>44561</v>
          </cell>
          <cell r="BL46">
            <v>44651</v>
          </cell>
          <cell r="BM46">
            <v>44742</v>
          </cell>
          <cell r="BN46">
            <v>44834</v>
          </cell>
          <cell r="BO46">
            <v>44926</v>
          </cell>
          <cell r="BP46">
            <v>45016</v>
          </cell>
        </row>
        <row r="47">
          <cell r="C47" t="str">
            <v>Type 1</v>
          </cell>
          <cell r="D47">
            <v>0</v>
          </cell>
          <cell r="E47">
            <v>2.5000000000000001E-2</v>
          </cell>
          <cell r="F47">
            <v>2.5000000000000001E-2</v>
          </cell>
          <cell r="G47">
            <v>2.5000000000000001E-2</v>
          </cell>
          <cell r="H47">
            <v>2.5000000000000001E-2</v>
          </cell>
          <cell r="I47">
            <v>2.5000000000000001E-2</v>
          </cell>
          <cell r="J47">
            <v>2.5000000000000001E-2</v>
          </cell>
          <cell r="K47">
            <v>2.5000000000000001E-2</v>
          </cell>
          <cell r="L47">
            <v>2.5000000000000001E-2</v>
          </cell>
          <cell r="M47">
            <v>2.5000000000000001E-2</v>
          </cell>
          <cell r="N47">
            <v>2.5000000000000001E-2</v>
          </cell>
          <cell r="O47">
            <v>2.5000000000000001E-2</v>
          </cell>
          <cell r="P47">
            <v>2.5000000000000001E-2</v>
          </cell>
          <cell r="Q47">
            <v>2.5000000000000001E-2</v>
          </cell>
          <cell r="R47">
            <v>2.5000000000000001E-2</v>
          </cell>
          <cell r="S47">
            <v>2.5000000000000001E-2</v>
          </cell>
          <cell r="T47">
            <v>2.5000000000000001E-2</v>
          </cell>
          <cell r="U47">
            <v>2.5000000000000001E-2</v>
          </cell>
          <cell r="V47">
            <v>2.5000000000000001E-2</v>
          </cell>
          <cell r="W47">
            <v>2.5000000000000001E-2</v>
          </cell>
          <cell r="X47">
            <v>2.5000000000000001E-2</v>
          </cell>
          <cell r="Y47">
            <v>2.5000000000000001E-2</v>
          </cell>
          <cell r="Z47">
            <v>2.5000000000000001E-2</v>
          </cell>
          <cell r="AA47">
            <v>2.5000000000000001E-2</v>
          </cell>
          <cell r="AB47">
            <v>2.5000000000000001E-2</v>
          </cell>
          <cell r="AC47">
            <v>2.5000000000000001E-2</v>
          </cell>
          <cell r="AD47">
            <v>2.5000000000000001E-2</v>
          </cell>
          <cell r="AE47">
            <v>2.5000000000000001E-2</v>
          </cell>
          <cell r="AF47">
            <v>2.5000000000000001E-2</v>
          </cell>
          <cell r="AG47">
            <v>2.5000000000000001E-2</v>
          </cell>
          <cell r="AH47">
            <v>2.5000000000000001E-2</v>
          </cell>
          <cell r="AI47">
            <v>2.5000000000000001E-2</v>
          </cell>
          <cell r="AJ47">
            <v>2.5000000000000001E-2</v>
          </cell>
          <cell r="AK47">
            <v>2.5000000000000001E-2</v>
          </cell>
          <cell r="AL47">
            <v>2.5000000000000001E-2</v>
          </cell>
          <cell r="AM47">
            <v>2.5000000000000001E-2</v>
          </cell>
          <cell r="AN47">
            <v>2.5000000000000001E-2</v>
          </cell>
          <cell r="AO47">
            <v>2.5000000000000001E-2</v>
          </cell>
          <cell r="AP47">
            <v>2.5000000000000001E-2</v>
          </cell>
          <cell r="AQ47">
            <v>2.5000000000000001E-2</v>
          </cell>
          <cell r="AR47">
            <v>2.5000000000000001E-2</v>
          </cell>
          <cell r="AS47">
            <v>2.5000000000000001E-2</v>
          </cell>
          <cell r="AT47">
            <v>2.5000000000000001E-2</v>
          </cell>
          <cell r="AU47">
            <v>2.5000000000000001E-2</v>
          </cell>
          <cell r="AV47">
            <v>2.5000000000000001E-2</v>
          </cell>
          <cell r="AW47">
            <v>2.5000000000000001E-2</v>
          </cell>
          <cell r="AX47">
            <v>2.5000000000000001E-2</v>
          </cell>
          <cell r="AY47">
            <v>2.5000000000000001E-2</v>
          </cell>
          <cell r="AZ47">
            <v>2.5000000000000001E-2</v>
          </cell>
          <cell r="BA47">
            <v>2.5000000000000001E-2</v>
          </cell>
          <cell r="BB47">
            <v>2.5000000000000001E-2</v>
          </cell>
          <cell r="BC47">
            <v>2.5000000000000001E-2</v>
          </cell>
          <cell r="BD47">
            <v>2.5000000000000001E-2</v>
          </cell>
          <cell r="BE47">
            <v>2.5000000000000001E-2</v>
          </cell>
          <cell r="BF47">
            <v>2.5000000000000001E-2</v>
          </cell>
          <cell r="BG47">
            <v>2.5000000000000001E-2</v>
          </cell>
          <cell r="BH47">
            <v>2.5000000000000001E-2</v>
          </cell>
          <cell r="BI47">
            <v>2.5000000000000001E-2</v>
          </cell>
          <cell r="BJ47">
            <v>2.5000000000000001E-2</v>
          </cell>
          <cell r="BK47">
            <v>2.5000000000000001E-2</v>
          </cell>
          <cell r="BL47">
            <v>2.5000000000000001E-2</v>
          </cell>
          <cell r="BM47">
            <v>2.5000000000000001E-2</v>
          </cell>
          <cell r="BN47">
            <v>2.5000000000000001E-2</v>
          </cell>
          <cell r="BO47">
            <v>2.5000000000000001E-2</v>
          </cell>
          <cell r="BP47">
            <v>2.5000000000000001E-2</v>
          </cell>
        </row>
        <row r="48">
          <cell r="C48" t="str">
            <v>Type 1 cum</v>
          </cell>
          <cell r="D48">
            <v>1</v>
          </cell>
          <cell r="E48">
            <v>1.0061922463256361</v>
          </cell>
          <cell r="F48">
            <v>1.0124228365658294</v>
          </cell>
          <cell r="G48">
            <v>1.0186920081555442</v>
          </cell>
          <cell r="H48">
            <v>1.0250000000000001</v>
          </cell>
          <cell r="I48">
            <v>1.0313470524837771</v>
          </cell>
          <cell r="J48">
            <v>1.0377334074799753</v>
          </cell>
          <cell r="K48">
            <v>1.0441593083594329</v>
          </cell>
          <cell r="L48">
            <v>1.0506250000000004</v>
          </cell>
          <cell r="M48">
            <v>1.0571307287958718</v>
          </cell>
          <cell r="N48">
            <v>1.0636767426669751</v>
          </cell>
          <cell r="O48">
            <v>1.0702632910684193</v>
          </cell>
          <cell r="P48">
            <v>1.076890625000001</v>
          </cell>
          <cell r="Q48">
            <v>1.0835589970157693</v>
          </cell>
          <cell r="R48">
            <v>1.0902686612336501</v>
          </cell>
          <cell r="S48">
            <v>1.0970198733451304</v>
          </cell>
          <cell r="T48">
            <v>1.1038128906250015</v>
          </cell>
          <cell r="U48">
            <v>1.1106479719411639</v>
          </cell>
          <cell r="V48">
            <v>1.1175253777644918</v>
          </cell>
          <cell r="W48">
            <v>1.1244453701787591</v>
          </cell>
          <cell r="X48">
            <v>1.1314082128906271</v>
          </cell>
          <cell r="Y48">
            <v>1.1384141712396936</v>
          </cell>
          <cell r="Z48">
            <v>1.1454635122086045</v>
          </cell>
          <cell r="AA48">
            <v>1.1525565044332284</v>
          </cell>
          <cell r="AB48">
            <v>1.1596934182128931</v>
          </cell>
          <cell r="AC48">
            <v>1.1668745255206863</v>
          </cell>
          <cell r="AD48">
            <v>1.17410010001382</v>
          </cell>
          <cell r="AE48">
            <v>1.1813704170440595</v>
          </cell>
          <cell r="AF48">
            <v>1.1886857536682158</v>
          </cell>
          <cell r="AG48">
            <v>1.1960463886587038</v>
          </cell>
          <cell r="AH48">
            <v>1.2034526025141661</v>
          </cell>
          <cell r="AI48">
            <v>1.2109046774701615</v>
          </cell>
          <cell r="AJ48">
            <v>1.2184028975099217</v>
          </cell>
          <cell r="AK48">
            <v>1.2259475483751718</v>
          </cell>
          <cell r="AL48">
            <v>1.2335389175770206</v>
          </cell>
          <cell r="AM48">
            <v>1.2411772944069159</v>
          </cell>
          <cell r="AN48">
            <v>1.2488629699476701</v>
          </cell>
          <cell r="AO48">
            <v>1.2565962370845516</v>
          </cell>
          <cell r="AP48">
            <v>1.2643773905164466</v>
          </cell>
          <cell r="AQ48">
            <v>1.2722067267670893</v>
          </cell>
          <cell r="AR48">
            <v>1.2800845441963624</v>
          </cell>
          <cell r="AS48">
            <v>1.2880111430116659</v>
          </cell>
          <cell r="AT48">
            <v>1.2959868252793583</v>
          </cell>
          <cell r="AU48">
            <v>1.3040118949362671</v>
          </cell>
          <cell r="AV48">
            <v>1.312086657801272</v>
          </cell>
          <cell r="AW48">
            <v>1.320211421586958</v>
          </cell>
          <cell r="AX48">
            <v>1.3283864959113427</v>
          </cell>
          <cell r="AY48">
            <v>1.3366121923096743</v>
          </cell>
          <cell r="AZ48">
            <v>1.3448888242463042</v>
          </cell>
          <cell r="BA48">
            <v>1.3532167071266323</v>
          </cell>
          <cell r="BB48">
            <v>1.3615961583091265</v>
          </cell>
          <cell r="BC48">
            <v>1.3700274971174164</v>
          </cell>
          <cell r="BD48">
            <v>1.3785110448524622</v>
          </cell>
          <cell r="BE48">
            <v>1.3870471248047986</v>
          </cell>
          <cell r="BF48">
            <v>1.3956360622668553</v>
          </cell>
          <cell r="BG48">
            <v>1.4042781845453525</v>
          </cell>
          <cell r="BH48">
            <v>1.4129738209737743</v>
          </cell>
          <cell r="BI48">
            <v>1.4217233029249192</v>
          </cell>
          <cell r="BJ48">
            <v>1.4305269638235272</v>
          </cell>
          <cell r="BK48">
            <v>1.4393851391589867</v>
          </cell>
          <cell r="BL48">
            <v>1.4482981664981192</v>
          </cell>
          <cell r="BM48">
            <v>1.4572663854980425</v>
          </cell>
          <cell r="BN48">
            <v>1.4662901379191158</v>
          </cell>
          <cell r="BO48">
            <v>1.4753697676379618</v>
          </cell>
          <cell r="BP48">
            <v>1.4845056206605725</v>
          </cell>
        </row>
        <row r="49">
          <cell r="C49" t="str">
            <v>Type 2</v>
          </cell>
          <cell r="D49">
            <v>0</v>
          </cell>
          <cell r="E49">
            <v>2.5000000000000001E-2</v>
          </cell>
          <cell r="F49">
            <v>2.5000000000000001E-2</v>
          </cell>
          <cell r="G49">
            <v>2.5000000000000001E-2</v>
          </cell>
          <cell r="H49">
            <v>2.5000000000000001E-2</v>
          </cell>
          <cell r="I49">
            <v>2.5000000000000001E-2</v>
          </cell>
          <cell r="J49">
            <v>2.5000000000000001E-2</v>
          </cell>
          <cell r="K49">
            <v>2.5000000000000001E-2</v>
          </cell>
          <cell r="L49">
            <v>2.5000000000000001E-2</v>
          </cell>
          <cell r="M49">
            <v>2.5000000000000001E-2</v>
          </cell>
          <cell r="N49">
            <v>2.5000000000000001E-2</v>
          </cell>
          <cell r="O49">
            <v>2.5000000000000001E-2</v>
          </cell>
          <cell r="P49">
            <v>2.5000000000000001E-2</v>
          </cell>
          <cell r="Q49">
            <v>2.5000000000000001E-2</v>
          </cell>
          <cell r="R49">
            <v>2.5000000000000001E-2</v>
          </cell>
          <cell r="S49">
            <v>2.5000000000000001E-2</v>
          </cell>
          <cell r="T49">
            <v>2.5000000000000001E-2</v>
          </cell>
          <cell r="U49">
            <v>2.5000000000000001E-2</v>
          </cell>
          <cell r="V49">
            <v>2.5000000000000001E-2</v>
          </cell>
          <cell r="W49">
            <v>2.5000000000000001E-2</v>
          </cell>
          <cell r="X49">
            <v>2.5000000000000001E-2</v>
          </cell>
          <cell r="Y49">
            <v>2.5000000000000001E-2</v>
          </cell>
          <cell r="Z49">
            <v>2.5000000000000001E-2</v>
          </cell>
          <cell r="AA49">
            <v>2.5000000000000001E-2</v>
          </cell>
          <cell r="AB49">
            <v>2.5000000000000001E-2</v>
          </cell>
          <cell r="AC49">
            <v>2.5000000000000001E-2</v>
          </cell>
          <cell r="AD49">
            <v>2.5000000000000001E-2</v>
          </cell>
          <cell r="AE49">
            <v>2.5000000000000001E-2</v>
          </cell>
          <cell r="AF49">
            <v>2.5000000000000001E-2</v>
          </cell>
          <cell r="AG49">
            <v>2.5000000000000001E-2</v>
          </cell>
          <cell r="AH49">
            <v>2.5000000000000001E-2</v>
          </cell>
          <cell r="AI49">
            <v>2.5000000000000001E-2</v>
          </cell>
          <cell r="AJ49">
            <v>2.5000000000000001E-2</v>
          </cell>
          <cell r="AK49">
            <v>2.5000000000000001E-2</v>
          </cell>
          <cell r="AL49">
            <v>2.5000000000000001E-2</v>
          </cell>
          <cell r="AM49">
            <v>2.5000000000000001E-2</v>
          </cell>
          <cell r="AN49">
            <v>2.5000000000000001E-2</v>
          </cell>
          <cell r="AO49">
            <v>2.5000000000000001E-2</v>
          </cell>
          <cell r="AP49">
            <v>2.5000000000000001E-2</v>
          </cell>
          <cell r="AQ49">
            <v>2.5000000000000001E-2</v>
          </cell>
          <cell r="AR49">
            <v>2.5000000000000001E-2</v>
          </cell>
          <cell r="AS49">
            <v>2.5000000000000001E-2</v>
          </cell>
          <cell r="AT49">
            <v>2.5000000000000001E-2</v>
          </cell>
          <cell r="AU49">
            <v>2.5000000000000001E-2</v>
          </cell>
          <cell r="AV49">
            <v>2.5000000000000001E-2</v>
          </cell>
          <cell r="AW49">
            <v>2.5000000000000001E-2</v>
          </cell>
          <cell r="AX49">
            <v>2.5000000000000001E-2</v>
          </cell>
          <cell r="AY49">
            <v>2.5000000000000001E-2</v>
          </cell>
          <cell r="AZ49">
            <v>2.5000000000000001E-2</v>
          </cell>
          <cell r="BA49">
            <v>2.5000000000000001E-2</v>
          </cell>
          <cell r="BB49">
            <v>2.5000000000000001E-2</v>
          </cell>
          <cell r="BC49">
            <v>2.5000000000000001E-2</v>
          </cell>
          <cell r="BD49">
            <v>2.5000000000000001E-2</v>
          </cell>
          <cell r="BE49">
            <v>2.5000000000000001E-2</v>
          </cell>
          <cell r="BF49">
            <v>2.5000000000000001E-2</v>
          </cell>
          <cell r="BG49">
            <v>2.5000000000000001E-2</v>
          </cell>
          <cell r="BH49">
            <v>2.5000000000000001E-2</v>
          </cell>
          <cell r="BI49">
            <v>2.5000000000000001E-2</v>
          </cell>
          <cell r="BJ49">
            <v>2.5000000000000001E-2</v>
          </cell>
          <cell r="BK49">
            <v>2.5000000000000001E-2</v>
          </cell>
          <cell r="BL49">
            <v>2.5000000000000001E-2</v>
          </cell>
          <cell r="BM49">
            <v>2.5000000000000001E-2</v>
          </cell>
          <cell r="BN49">
            <v>2.5000000000000001E-2</v>
          </cell>
          <cell r="BO49">
            <v>2.5000000000000001E-2</v>
          </cell>
          <cell r="BP49">
            <v>2.5000000000000001E-2</v>
          </cell>
        </row>
        <row r="50">
          <cell r="C50" t="str">
            <v>Type 2 cum</v>
          </cell>
          <cell r="D50">
            <v>1</v>
          </cell>
          <cell r="E50">
            <v>1.0061922463256361</v>
          </cell>
          <cell r="F50">
            <v>1.0124228365658294</v>
          </cell>
          <cell r="G50">
            <v>1.0186920081555442</v>
          </cell>
          <cell r="H50">
            <v>1.0250000000000001</v>
          </cell>
          <cell r="I50">
            <v>1.0313470524837771</v>
          </cell>
          <cell r="J50">
            <v>1.0377334074799753</v>
          </cell>
          <cell r="K50">
            <v>1.0441593083594329</v>
          </cell>
          <cell r="L50">
            <v>1.0506250000000004</v>
          </cell>
          <cell r="M50">
            <v>1.0571307287958718</v>
          </cell>
          <cell r="N50">
            <v>1.0636767426669751</v>
          </cell>
          <cell r="O50">
            <v>1.0702632910684193</v>
          </cell>
          <cell r="P50">
            <v>1.076890625000001</v>
          </cell>
          <cell r="Q50">
            <v>1.0835589970157693</v>
          </cell>
          <cell r="R50">
            <v>1.0902686612336501</v>
          </cell>
          <cell r="S50">
            <v>1.0970198733451304</v>
          </cell>
          <cell r="T50">
            <v>1.1038128906250015</v>
          </cell>
          <cell r="U50">
            <v>1.1106479719411639</v>
          </cell>
          <cell r="V50">
            <v>1.1175253777644918</v>
          </cell>
          <cell r="W50">
            <v>1.1244453701787591</v>
          </cell>
          <cell r="X50">
            <v>1.1314082128906271</v>
          </cell>
          <cell r="Y50">
            <v>1.1384141712396936</v>
          </cell>
          <cell r="Z50">
            <v>1.1454635122086045</v>
          </cell>
          <cell r="AA50">
            <v>1.1525565044332284</v>
          </cell>
          <cell r="AB50">
            <v>1.1596934182128931</v>
          </cell>
          <cell r="AC50">
            <v>1.1668745255206863</v>
          </cell>
          <cell r="AD50">
            <v>1.17410010001382</v>
          </cell>
          <cell r="AE50">
            <v>1.1813704170440595</v>
          </cell>
          <cell r="AF50">
            <v>1.1886857536682158</v>
          </cell>
          <cell r="AG50">
            <v>1.1960463886587038</v>
          </cell>
          <cell r="AH50">
            <v>1.2034526025141661</v>
          </cell>
          <cell r="AI50">
            <v>1.2109046774701615</v>
          </cell>
          <cell r="AJ50">
            <v>1.2184028975099217</v>
          </cell>
          <cell r="AK50">
            <v>1.2259475483751718</v>
          </cell>
          <cell r="AL50">
            <v>1.2335389175770206</v>
          </cell>
          <cell r="AM50">
            <v>1.2411772944069159</v>
          </cell>
          <cell r="AN50">
            <v>1.2488629699476701</v>
          </cell>
          <cell r="AO50">
            <v>1.2565962370845516</v>
          </cell>
          <cell r="AP50">
            <v>1.2643773905164466</v>
          </cell>
          <cell r="AQ50">
            <v>1.2722067267670893</v>
          </cell>
          <cell r="AR50">
            <v>1.2800845441963624</v>
          </cell>
          <cell r="AS50">
            <v>1.2880111430116659</v>
          </cell>
          <cell r="AT50">
            <v>1.2959868252793583</v>
          </cell>
          <cell r="AU50">
            <v>1.3040118949362671</v>
          </cell>
          <cell r="AV50">
            <v>1.312086657801272</v>
          </cell>
          <cell r="AW50">
            <v>1.320211421586958</v>
          </cell>
          <cell r="AX50">
            <v>1.3283864959113427</v>
          </cell>
          <cell r="AY50">
            <v>1.3366121923096743</v>
          </cell>
          <cell r="AZ50">
            <v>1.3448888242463042</v>
          </cell>
          <cell r="BA50">
            <v>1.3532167071266323</v>
          </cell>
          <cell r="BB50">
            <v>1.3615961583091265</v>
          </cell>
          <cell r="BC50">
            <v>1.3700274971174164</v>
          </cell>
          <cell r="BD50">
            <v>1.3785110448524622</v>
          </cell>
          <cell r="BE50">
            <v>1.3870471248047986</v>
          </cell>
          <cell r="BF50">
            <v>1.3956360622668553</v>
          </cell>
          <cell r="BG50">
            <v>1.4042781845453525</v>
          </cell>
          <cell r="BH50">
            <v>1.4129738209737743</v>
          </cell>
          <cell r="BI50">
            <v>1.4217233029249192</v>
          </cell>
          <cell r="BJ50">
            <v>1.4305269638235272</v>
          </cell>
          <cell r="BK50">
            <v>1.4393851391589867</v>
          </cell>
          <cell r="BL50">
            <v>1.4482981664981192</v>
          </cell>
          <cell r="BM50">
            <v>1.4572663854980425</v>
          </cell>
          <cell r="BN50">
            <v>1.4662901379191158</v>
          </cell>
          <cell r="BO50">
            <v>1.4753697676379618</v>
          </cell>
          <cell r="BP50">
            <v>1.4845056206605725</v>
          </cell>
        </row>
        <row r="51">
          <cell r="C51" t="str">
            <v>Type 3</v>
          </cell>
          <cell r="D51">
            <v>0</v>
          </cell>
          <cell r="E51">
            <v>2.5000000000000001E-2</v>
          </cell>
          <cell r="F51">
            <v>2.5000000000000001E-2</v>
          </cell>
          <cell r="G51">
            <v>2.5000000000000001E-2</v>
          </cell>
          <cell r="H51">
            <v>2.5000000000000001E-2</v>
          </cell>
          <cell r="I51">
            <v>2.5000000000000001E-2</v>
          </cell>
          <cell r="J51">
            <v>2.5000000000000001E-2</v>
          </cell>
          <cell r="K51">
            <v>2.5000000000000001E-2</v>
          </cell>
          <cell r="L51">
            <v>2.5000000000000001E-2</v>
          </cell>
          <cell r="M51">
            <v>2.5000000000000001E-2</v>
          </cell>
          <cell r="N51">
            <v>2.5000000000000001E-2</v>
          </cell>
          <cell r="O51">
            <v>2.5000000000000001E-2</v>
          </cell>
          <cell r="P51">
            <v>2.5000000000000001E-2</v>
          </cell>
          <cell r="Q51">
            <v>2.5000000000000001E-2</v>
          </cell>
          <cell r="R51">
            <v>2.5000000000000001E-2</v>
          </cell>
          <cell r="S51">
            <v>2.5000000000000001E-2</v>
          </cell>
          <cell r="T51">
            <v>2.5000000000000001E-2</v>
          </cell>
          <cell r="U51">
            <v>2.5000000000000001E-2</v>
          </cell>
          <cell r="V51">
            <v>2.5000000000000001E-2</v>
          </cell>
          <cell r="W51">
            <v>2.5000000000000001E-2</v>
          </cell>
          <cell r="X51">
            <v>2.5000000000000001E-2</v>
          </cell>
          <cell r="Y51">
            <v>2.5000000000000001E-2</v>
          </cell>
          <cell r="Z51">
            <v>2.5000000000000001E-2</v>
          </cell>
          <cell r="AA51">
            <v>2.5000000000000001E-2</v>
          </cell>
          <cell r="AB51">
            <v>2.5000000000000001E-2</v>
          </cell>
          <cell r="AC51">
            <v>2.5000000000000001E-2</v>
          </cell>
          <cell r="AD51">
            <v>2.5000000000000001E-2</v>
          </cell>
          <cell r="AE51">
            <v>2.5000000000000001E-2</v>
          </cell>
          <cell r="AF51">
            <v>2.5000000000000001E-2</v>
          </cell>
          <cell r="AG51">
            <v>2.5000000000000001E-2</v>
          </cell>
          <cell r="AH51">
            <v>2.5000000000000001E-2</v>
          </cell>
          <cell r="AI51">
            <v>2.5000000000000001E-2</v>
          </cell>
          <cell r="AJ51">
            <v>2.5000000000000001E-2</v>
          </cell>
          <cell r="AK51">
            <v>2.5000000000000001E-2</v>
          </cell>
          <cell r="AL51">
            <v>2.5000000000000001E-2</v>
          </cell>
          <cell r="AM51">
            <v>2.5000000000000001E-2</v>
          </cell>
          <cell r="AN51">
            <v>2.5000000000000001E-2</v>
          </cell>
          <cell r="AO51">
            <v>2.5000000000000001E-2</v>
          </cell>
          <cell r="AP51">
            <v>2.5000000000000001E-2</v>
          </cell>
          <cell r="AQ51">
            <v>2.5000000000000001E-2</v>
          </cell>
          <cell r="AR51">
            <v>2.5000000000000001E-2</v>
          </cell>
          <cell r="AS51">
            <v>2.5000000000000001E-2</v>
          </cell>
          <cell r="AT51">
            <v>2.5000000000000001E-2</v>
          </cell>
          <cell r="AU51">
            <v>2.5000000000000001E-2</v>
          </cell>
          <cell r="AV51">
            <v>2.5000000000000001E-2</v>
          </cell>
          <cell r="AW51">
            <v>2.5000000000000001E-2</v>
          </cell>
          <cell r="AX51">
            <v>2.5000000000000001E-2</v>
          </cell>
          <cell r="AY51">
            <v>2.5000000000000001E-2</v>
          </cell>
          <cell r="AZ51">
            <v>2.5000000000000001E-2</v>
          </cell>
          <cell r="BA51">
            <v>2.5000000000000001E-2</v>
          </cell>
          <cell r="BB51">
            <v>2.5000000000000001E-2</v>
          </cell>
          <cell r="BC51">
            <v>2.5000000000000001E-2</v>
          </cell>
          <cell r="BD51">
            <v>2.5000000000000001E-2</v>
          </cell>
          <cell r="BE51">
            <v>2.5000000000000001E-2</v>
          </cell>
          <cell r="BF51">
            <v>2.5000000000000001E-2</v>
          </cell>
          <cell r="BG51">
            <v>2.5000000000000001E-2</v>
          </cell>
          <cell r="BH51">
            <v>2.5000000000000001E-2</v>
          </cell>
          <cell r="BI51">
            <v>2.5000000000000001E-2</v>
          </cell>
          <cell r="BJ51">
            <v>2.5000000000000001E-2</v>
          </cell>
          <cell r="BK51">
            <v>2.5000000000000001E-2</v>
          </cell>
          <cell r="BL51">
            <v>2.5000000000000001E-2</v>
          </cell>
          <cell r="BM51">
            <v>2.5000000000000001E-2</v>
          </cell>
          <cell r="BN51">
            <v>2.5000000000000001E-2</v>
          </cell>
          <cell r="BO51">
            <v>2.5000000000000001E-2</v>
          </cell>
          <cell r="BP51">
            <v>2.5000000000000001E-2</v>
          </cell>
        </row>
        <row r="52">
          <cell r="C52" t="str">
            <v>Type 3 cum</v>
          </cell>
          <cell r="D52">
            <v>1</v>
          </cell>
          <cell r="E52">
            <v>1.0061922463256361</v>
          </cell>
          <cell r="F52">
            <v>1.0124228365658294</v>
          </cell>
          <cell r="G52">
            <v>1.0186920081555442</v>
          </cell>
          <cell r="H52">
            <v>1.0250000000000001</v>
          </cell>
          <cell r="I52">
            <v>1.0313470524837771</v>
          </cell>
          <cell r="J52">
            <v>1.0377334074799753</v>
          </cell>
          <cell r="K52">
            <v>1.0441593083594329</v>
          </cell>
          <cell r="L52">
            <v>1.0506250000000004</v>
          </cell>
          <cell r="M52">
            <v>1.0571307287958718</v>
          </cell>
          <cell r="N52">
            <v>1.0636767426669751</v>
          </cell>
          <cell r="O52">
            <v>1.0702632910684193</v>
          </cell>
          <cell r="P52">
            <v>1.076890625000001</v>
          </cell>
          <cell r="Q52">
            <v>1.0835589970157693</v>
          </cell>
          <cell r="R52">
            <v>1.0902686612336501</v>
          </cell>
          <cell r="S52">
            <v>1.0970198733451304</v>
          </cell>
          <cell r="T52">
            <v>1.1038128906250015</v>
          </cell>
          <cell r="U52">
            <v>1.1106479719411639</v>
          </cell>
          <cell r="V52">
            <v>1.1175253777644918</v>
          </cell>
          <cell r="W52">
            <v>1.1244453701787591</v>
          </cell>
          <cell r="X52">
            <v>1.1314082128906271</v>
          </cell>
          <cell r="Y52">
            <v>1.1384141712396936</v>
          </cell>
          <cell r="Z52">
            <v>1.1454635122086045</v>
          </cell>
          <cell r="AA52">
            <v>1.1525565044332284</v>
          </cell>
          <cell r="AB52">
            <v>1.1596934182128931</v>
          </cell>
          <cell r="AC52">
            <v>1.1668745255206863</v>
          </cell>
          <cell r="AD52">
            <v>1.17410010001382</v>
          </cell>
          <cell r="AE52">
            <v>1.1813704170440595</v>
          </cell>
          <cell r="AF52">
            <v>1.1886857536682158</v>
          </cell>
          <cell r="AG52">
            <v>1.1960463886587038</v>
          </cell>
          <cell r="AH52">
            <v>1.2034526025141661</v>
          </cell>
          <cell r="AI52">
            <v>1.2109046774701615</v>
          </cell>
          <cell r="AJ52">
            <v>1.2184028975099217</v>
          </cell>
          <cell r="AK52">
            <v>1.2259475483751718</v>
          </cell>
          <cell r="AL52">
            <v>1.2335389175770206</v>
          </cell>
          <cell r="AM52">
            <v>1.2411772944069159</v>
          </cell>
          <cell r="AN52">
            <v>1.2488629699476701</v>
          </cell>
          <cell r="AO52">
            <v>1.2565962370845516</v>
          </cell>
          <cell r="AP52">
            <v>1.2643773905164466</v>
          </cell>
          <cell r="AQ52">
            <v>1.2722067267670893</v>
          </cell>
          <cell r="AR52">
            <v>1.2800845441963624</v>
          </cell>
          <cell r="AS52">
            <v>1.2880111430116659</v>
          </cell>
          <cell r="AT52">
            <v>1.2959868252793583</v>
          </cell>
          <cell r="AU52">
            <v>1.3040118949362671</v>
          </cell>
          <cell r="AV52">
            <v>1.312086657801272</v>
          </cell>
          <cell r="AW52">
            <v>1.320211421586958</v>
          </cell>
          <cell r="AX52">
            <v>1.3283864959113427</v>
          </cell>
          <cell r="AY52">
            <v>1.3366121923096743</v>
          </cell>
          <cell r="AZ52">
            <v>1.3448888242463042</v>
          </cell>
          <cell r="BA52">
            <v>1.3532167071266323</v>
          </cell>
          <cell r="BB52">
            <v>1.3615961583091265</v>
          </cell>
          <cell r="BC52">
            <v>1.3700274971174164</v>
          </cell>
          <cell r="BD52">
            <v>1.3785110448524622</v>
          </cell>
          <cell r="BE52">
            <v>1.3870471248047986</v>
          </cell>
          <cell r="BF52">
            <v>1.3956360622668553</v>
          </cell>
          <cell r="BG52">
            <v>1.4042781845453525</v>
          </cell>
          <cell r="BH52">
            <v>1.4129738209737743</v>
          </cell>
          <cell r="BI52">
            <v>1.4217233029249192</v>
          </cell>
          <cell r="BJ52">
            <v>1.4305269638235272</v>
          </cell>
          <cell r="BK52">
            <v>1.4393851391589867</v>
          </cell>
          <cell r="BL52">
            <v>1.4482981664981192</v>
          </cell>
          <cell r="BM52">
            <v>1.4572663854980425</v>
          </cell>
          <cell r="BN52">
            <v>1.4662901379191158</v>
          </cell>
          <cell r="BO52">
            <v>1.4753697676379618</v>
          </cell>
          <cell r="BP52">
            <v>1.4845056206605725</v>
          </cell>
        </row>
        <row r="53">
          <cell r="C53" t="str">
            <v>Type 4</v>
          </cell>
          <cell r="D53">
            <v>0</v>
          </cell>
          <cell r="E53">
            <v>2.5000000000000001E-2</v>
          </cell>
          <cell r="F53">
            <v>2.5000000000000001E-2</v>
          </cell>
          <cell r="G53">
            <v>2.5000000000000001E-2</v>
          </cell>
          <cell r="H53">
            <v>2.5000000000000001E-2</v>
          </cell>
          <cell r="I53">
            <v>2.5000000000000001E-2</v>
          </cell>
          <cell r="J53">
            <v>2.5000000000000001E-2</v>
          </cell>
          <cell r="K53">
            <v>2.5000000000000001E-2</v>
          </cell>
          <cell r="L53">
            <v>2.5000000000000001E-2</v>
          </cell>
          <cell r="M53">
            <v>2.5000000000000001E-2</v>
          </cell>
          <cell r="N53">
            <v>2.5000000000000001E-2</v>
          </cell>
          <cell r="O53">
            <v>2.5000000000000001E-2</v>
          </cell>
          <cell r="P53">
            <v>2.5000000000000001E-2</v>
          </cell>
          <cell r="Q53">
            <v>2.5000000000000001E-2</v>
          </cell>
          <cell r="R53">
            <v>2.5000000000000001E-2</v>
          </cell>
          <cell r="S53">
            <v>2.5000000000000001E-2</v>
          </cell>
          <cell r="T53">
            <v>2.5000000000000001E-2</v>
          </cell>
          <cell r="U53">
            <v>2.5000000000000001E-2</v>
          </cell>
          <cell r="V53">
            <v>2.5000000000000001E-2</v>
          </cell>
          <cell r="W53">
            <v>2.5000000000000001E-2</v>
          </cell>
          <cell r="X53">
            <v>2.5000000000000001E-2</v>
          </cell>
          <cell r="Y53">
            <v>2.5000000000000001E-2</v>
          </cell>
          <cell r="Z53">
            <v>2.5000000000000001E-2</v>
          </cell>
          <cell r="AA53">
            <v>2.5000000000000001E-2</v>
          </cell>
          <cell r="AB53">
            <v>2.5000000000000001E-2</v>
          </cell>
          <cell r="AC53">
            <v>2.5000000000000001E-2</v>
          </cell>
          <cell r="AD53">
            <v>2.5000000000000001E-2</v>
          </cell>
          <cell r="AE53">
            <v>2.5000000000000001E-2</v>
          </cell>
          <cell r="AF53">
            <v>2.5000000000000001E-2</v>
          </cell>
          <cell r="AG53">
            <v>2.5000000000000001E-2</v>
          </cell>
          <cell r="AH53">
            <v>2.5000000000000001E-2</v>
          </cell>
          <cell r="AI53">
            <v>2.5000000000000001E-2</v>
          </cell>
          <cell r="AJ53">
            <v>2.5000000000000001E-2</v>
          </cell>
          <cell r="AK53">
            <v>2.5000000000000001E-2</v>
          </cell>
          <cell r="AL53">
            <v>2.5000000000000001E-2</v>
          </cell>
          <cell r="AM53">
            <v>2.5000000000000001E-2</v>
          </cell>
          <cell r="AN53">
            <v>2.5000000000000001E-2</v>
          </cell>
          <cell r="AO53">
            <v>2.5000000000000001E-2</v>
          </cell>
          <cell r="AP53">
            <v>2.5000000000000001E-2</v>
          </cell>
          <cell r="AQ53">
            <v>2.5000000000000001E-2</v>
          </cell>
          <cell r="AR53">
            <v>2.5000000000000001E-2</v>
          </cell>
          <cell r="AS53">
            <v>2.5000000000000001E-2</v>
          </cell>
          <cell r="AT53">
            <v>2.5000000000000001E-2</v>
          </cell>
          <cell r="AU53">
            <v>2.5000000000000001E-2</v>
          </cell>
          <cell r="AV53">
            <v>2.5000000000000001E-2</v>
          </cell>
          <cell r="AW53">
            <v>2.5000000000000001E-2</v>
          </cell>
          <cell r="AX53">
            <v>2.5000000000000001E-2</v>
          </cell>
          <cell r="AY53">
            <v>2.5000000000000001E-2</v>
          </cell>
          <cell r="AZ53">
            <v>2.5000000000000001E-2</v>
          </cell>
          <cell r="BA53">
            <v>2.5000000000000001E-2</v>
          </cell>
          <cell r="BB53">
            <v>2.5000000000000001E-2</v>
          </cell>
          <cell r="BC53">
            <v>2.5000000000000001E-2</v>
          </cell>
          <cell r="BD53">
            <v>2.5000000000000001E-2</v>
          </cell>
          <cell r="BE53">
            <v>2.5000000000000001E-2</v>
          </cell>
          <cell r="BF53">
            <v>2.5000000000000001E-2</v>
          </cell>
          <cell r="BG53">
            <v>2.5000000000000001E-2</v>
          </cell>
          <cell r="BH53">
            <v>2.5000000000000001E-2</v>
          </cell>
          <cell r="BI53">
            <v>2.5000000000000001E-2</v>
          </cell>
          <cell r="BJ53">
            <v>2.5000000000000001E-2</v>
          </cell>
          <cell r="BK53">
            <v>2.5000000000000001E-2</v>
          </cell>
          <cell r="BL53">
            <v>2.5000000000000001E-2</v>
          </cell>
          <cell r="BM53">
            <v>2.5000000000000001E-2</v>
          </cell>
          <cell r="BN53">
            <v>2.5000000000000001E-2</v>
          </cell>
          <cell r="BO53">
            <v>2.5000000000000001E-2</v>
          </cell>
          <cell r="BP53">
            <v>2.5000000000000001E-2</v>
          </cell>
        </row>
        <row r="54">
          <cell r="C54" t="str">
            <v>Type 4 cum</v>
          </cell>
          <cell r="D54">
            <v>1</v>
          </cell>
          <cell r="E54">
            <v>1.0061922463256361</v>
          </cell>
          <cell r="F54">
            <v>1.0124228365658294</v>
          </cell>
          <cell r="G54">
            <v>1.0186920081555442</v>
          </cell>
          <cell r="H54">
            <v>1.0250000000000001</v>
          </cell>
          <cell r="I54">
            <v>1.0313470524837771</v>
          </cell>
          <cell r="J54">
            <v>1.0377334074799753</v>
          </cell>
          <cell r="K54">
            <v>1.0441593083594329</v>
          </cell>
          <cell r="L54">
            <v>1.0506250000000004</v>
          </cell>
          <cell r="M54">
            <v>1.0571307287958718</v>
          </cell>
          <cell r="N54">
            <v>1.0636767426669751</v>
          </cell>
          <cell r="O54">
            <v>1.0702632910684193</v>
          </cell>
          <cell r="P54">
            <v>1.076890625000001</v>
          </cell>
          <cell r="Q54">
            <v>1.0835589970157693</v>
          </cell>
          <cell r="R54">
            <v>1.0902686612336501</v>
          </cell>
          <cell r="S54">
            <v>1.0970198733451304</v>
          </cell>
          <cell r="T54">
            <v>1.1038128906250015</v>
          </cell>
          <cell r="U54">
            <v>1.1106479719411639</v>
          </cell>
          <cell r="V54">
            <v>1.1175253777644918</v>
          </cell>
          <cell r="W54">
            <v>1.1244453701787591</v>
          </cell>
          <cell r="X54">
            <v>1.1314082128906271</v>
          </cell>
          <cell r="Y54">
            <v>1.1384141712396936</v>
          </cell>
          <cell r="Z54">
            <v>1.1454635122086045</v>
          </cell>
          <cell r="AA54">
            <v>1.1525565044332284</v>
          </cell>
          <cell r="AB54">
            <v>1.1596934182128931</v>
          </cell>
          <cell r="AC54">
            <v>1.1668745255206863</v>
          </cell>
          <cell r="AD54">
            <v>1.17410010001382</v>
          </cell>
          <cell r="AE54">
            <v>1.1813704170440595</v>
          </cell>
          <cell r="AF54">
            <v>1.1886857536682158</v>
          </cell>
          <cell r="AG54">
            <v>1.1960463886587038</v>
          </cell>
          <cell r="AH54">
            <v>1.2034526025141661</v>
          </cell>
          <cell r="AI54">
            <v>1.2109046774701615</v>
          </cell>
          <cell r="AJ54">
            <v>1.2184028975099217</v>
          </cell>
          <cell r="AK54">
            <v>1.2259475483751718</v>
          </cell>
          <cell r="AL54">
            <v>1.2335389175770206</v>
          </cell>
          <cell r="AM54">
            <v>1.2411772944069159</v>
          </cell>
          <cell r="AN54">
            <v>1.2488629699476701</v>
          </cell>
          <cell r="AO54">
            <v>1.2565962370845516</v>
          </cell>
          <cell r="AP54">
            <v>1.2643773905164466</v>
          </cell>
          <cell r="AQ54">
            <v>1.2722067267670893</v>
          </cell>
          <cell r="AR54">
            <v>1.2800845441963624</v>
          </cell>
          <cell r="AS54">
            <v>1.2880111430116659</v>
          </cell>
          <cell r="AT54">
            <v>1.2959868252793583</v>
          </cell>
          <cell r="AU54">
            <v>1.3040118949362671</v>
          </cell>
          <cell r="AV54">
            <v>1.312086657801272</v>
          </cell>
          <cell r="AW54">
            <v>1.320211421586958</v>
          </cell>
          <cell r="AX54">
            <v>1.3283864959113427</v>
          </cell>
          <cell r="AY54">
            <v>1.3366121923096743</v>
          </cell>
          <cell r="AZ54">
            <v>1.3448888242463042</v>
          </cell>
          <cell r="BA54">
            <v>1.3532167071266323</v>
          </cell>
          <cell r="BB54">
            <v>1.3615961583091265</v>
          </cell>
          <cell r="BC54">
            <v>1.3700274971174164</v>
          </cell>
          <cell r="BD54">
            <v>1.3785110448524622</v>
          </cell>
          <cell r="BE54">
            <v>1.3870471248047986</v>
          </cell>
          <cell r="BF54">
            <v>1.3956360622668553</v>
          </cell>
          <cell r="BG54">
            <v>1.4042781845453525</v>
          </cell>
          <cell r="BH54">
            <v>1.4129738209737743</v>
          </cell>
          <cell r="BI54">
            <v>1.4217233029249192</v>
          </cell>
          <cell r="BJ54">
            <v>1.4305269638235272</v>
          </cell>
          <cell r="BK54">
            <v>1.4393851391589867</v>
          </cell>
          <cell r="BL54">
            <v>1.4482981664981192</v>
          </cell>
          <cell r="BM54">
            <v>1.4572663854980425</v>
          </cell>
          <cell r="BN54">
            <v>1.4662901379191158</v>
          </cell>
          <cell r="BO54">
            <v>1.4753697676379618</v>
          </cell>
          <cell r="BP54">
            <v>1.4845056206605725</v>
          </cell>
        </row>
        <row r="55">
          <cell r="C55" t="str">
            <v>Type 5</v>
          </cell>
          <cell r="D55">
            <v>0</v>
          </cell>
          <cell r="E55">
            <v>2.5000000000000001E-2</v>
          </cell>
          <cell r="F55">
            <v>2.5000000000000001E-2</v>
          </cell>
          <cell r="G55">
            <v>2.5000000000000001E-2</v>
          </cell>
          <cell r="H55">
            <v>2.5000000000000001E-2</v>
          </cell>
          <cell r="I55">
            <v>2.5000000000000001E-2</v>
          </cell>
          <cell r="J55">
            <v>2.5000000000000001E-2</v>
          </cell>
          <cell r="K55">
            <v>2.5000000000000001E-2</v>
          </cell>
          <cell r="L55">
            <v>2.5000000000000001E-2</v>
          </cell>
          <cell r="M55">
            <v>2.5000000000000001E-2</v>
          </cell>
          <cell r="N55">
            <v>2.5000000000000001E-2</v>
          </cell>
          <cell r="O55">
            <v>2.5000000000000001E-2</v>
          </cell>
          <cell r="P55">
            <v>2.5000000000000001E-2</v>
          </cell>
          <cell r="Q55">
            <v>2.5000000000000001E-2</v>
          </cell>
          <cell r="R55">
            <v>2.5000000000000001E-2</v>
          </cell>
          <cell r="S55">
            <v>2.5000000000000001E-2</v>
          </cell>
          <cell r="T55">
            <v>2.5000000000000001E-2</v>
          </cell>
          <cell r="U55">
            <v>2.5000000000000001E-2</v>
          </cell>
          <cell r="V55">
            <v>2.5000000000000001E-2</v>
          </cell>
          <cell r="W55">
            <v>2.5000000000000001E-2</v>
          </cell>
          <cell r="X55">
            <v>2.5000000000000001E-2</v>
          </cell>
          <cell r="Y55">
            <v>2.5000000000000001E-2</v>
          </cell>
          <cell r="Z55">
            <v>2.5000000000000001E-2</v>
          </cell>
          <cell r="AA55">
            <v>2.5000000000000001E-2</v>
          </cell>
          <cell r="AB55">
            <v>2.5000000000000001E-2</v>
          </cell>
          <cell r="AC55">
            <v>2.5000000000000001E-2</v>
          </cell>
          <cell r="AD55">
            <v>2.5000000000000001E-2</v>
          </cell>
          <cell r="AE55">
            <v>2.5000000000000001E-2</v>
          </cell>
          <cell r="AF55">
            <v>2.5000000000000001E-2</v>
          </cell>
          <cell r="AG55">
            <v>2.5000000000000001E-2</v>
          </cell>
          <cell r="AH55">
            <v>2.5000000000000001E-2</v>
          </cell>
          <cell r="AI55">
            <v>2.5000000000000001E-2</v>
          </cell>
          <cell r="AJ55">
            <v>2.5000000000000001E-2</v>
          </cell>
          <cell r="AK55">
            <v>2.5000000000000001E-2</v>
          </cell>
          <cell r="AL55">
            <v>2.5000000000000001E-2</v>
          </cell>
          <cell r="AM55">
            <v>2.5000000000000001E-2</v>
          </cell>
          <cell r="AN55">
            <v>2.5000000000000001E-2</v>
          </cell>
          <cell r="AO55">
            <v>2.5000000000000001E-2</v>
          </cell>
          <cell r="AP55">
            <v>2.5000000000000001E-2</v>
          </cell>
          <cell r="AQ55">
            <v>2.5000000000000001E-2</v>
          </cell>
          <cell r="AR55">
            <v>2.5000000000000001E-2</v>
          </cell>
          <cell r="AS55">
            <v>2.5000000000000001E-2</v>
          </cell>
          <cell r="AT55">
            <v>2.5000000000000001E-2</v>
          </cell>
          <cell r="AU55">
            <v>2.5000000000000001E-2</v>
          </cell>
          <cell r="AV55">
            <v>2.5000000000000001E-2</v>
          </cell>
          <cell r="AW55">
            <v>2.5000000000000001E-2</v>
          </cell>
          <cell r="AX55">
            <v>2.5000000000000001E-2</v>
          </cell>
          <cell r="AY55">
            <v>2.5000000000000001E-2</v>
          </cell>
          <cell r="AZ55">
            <v>2.5000000000000001E-2</v>
          </cell>
          <cell r="BA55">
            <v>2.5000000000000001E-2</v>
          </cell>
          <cell r="BB55">
            <v>2.5000000000000001E-2</v>
          </cell>
          <cell r="BC55">
            <v>2.5000000000000001E-2</v>
          </cell>
          <cell r="BD55">
            <v>2.5000000000000001E-2</v>
          </cell>
          <cell r="BE55">
            <v>2.5000000000000001E-2</v>
          </cell>
          <cell r="BF55">
            <v>2.5000000000000001E-2</v>
          </cell>
          <cell r="BG55">
            <v>2.5000000000000001E-2</v>
          </cell>
          <cell r="BH55">
            <v>2.5000000000000001E-2</v>
          </cell>
          <cell r="BI55">
            <v>2.5000000000000001E-2</v>
          </cell>
          <cell r="BJ55">
            <v>2.5000000000000001E-2</v>
          </cell>
          <cell r="BK55">
            <v>2.5000000000000001E-2</v>
          </cell>
          <cell r="BL55">
            <v>2.5000000000000001E-2</v>
          </cell>
          <cell r="BM55">
            <v>2.5000000000000001E-2</v>
          </cell>
          <cell r="BN55">
            <v>2.5000000000000001E-2</v>
          </cell>
          <cell r="BO55">
            <v>2.5000000000000001E-2</v>
          </cell>
          <cell r="BP55">
            <v>2.5000000000000001E-2</v>
          </cell>
        </row>
        <row r="56">
          <cell r="C56" t="str">
            <v>Type 5 cum</v>
          </cell>
          <cell r="D56">
            <v>1</v>
          </cell>
          <cell r="E56">
            <v>1.0061922463256361</v>
          </cell>
          <cell r="F56">
            <v>1.0124228365658294</v>
          </cell>
          <cell r="G56">
            <v>1.0186920081555442</v>
          </cell>
          <cell r="H56">
            <v>1.0250000000000001</v>
          </cell>
          <cell r="I56">
            <v>1.0313470524837771</v>
          </cell>
          <cell r="J56">
            <v>1.0377334074799753</v>
          </cell>
          <cell r="K56">
            <v>1.0441593083594329</v>
          </cell>
          <cell r="L56">
            <v>1.0506250000000004</v>
          </cell>
          <cell r="M56">
            <v>1.0571307287958718</v>
          </cell>
          <cell r="N56">
            <v>1.0636767426669751</v>
          </cell>
          <cell r="O56">
            <v>1.0702632910684193</v>
          </cell>
          <cell r="P56">
            <v>1.076890625000001</v>
          </cell>
          <cell r="Q56">
            <v>1.0835589970157693</v>
          </cell>
          <cell r="R56">
            <v>1.0902686612336501</v>
          </cell>
          <cell r="S56">
            <v>1.0970198733451304</v>
          </cell>
          <cell r="T56">
            <v>1.1038128906250015</v>
          </cell>
          <cell r="U56">
            <v>1.1106479719411639</v>
          </cell>
          <cell r="V56">
            <v>1.1175253777644918</v>
          </cell>
          <cell r="W56">
            <v>1.1244453701787591</v>
          </cell>
          <cell r="X56">
            <v>1.1314082128906271</v>
          </cell>
          <cell r="Y56">
            <v>1.1384141712396936</v>
          </cell>
          <cell r="Z56">
            <v>1.1454635122086045</v>
          </cell>
          <cell r="AA56">
            <v>1.1525565044332284</v>
          </cell>
          <cell r="AB56">
            <v>1.1596934182128931</v>
          </cell>
          <cell r="AC56">
            <v>1.1668745255206863</v>
          </cell>
          <cell r="AD56">
            <v>1.17410010001382</v>
          </cell>
          <cell r="AE56">
            <v>1.1813704170440595</v>
          </cell>
          <cell r="AF56">
            <v>1.1886857536682158</v>
          </cell>
          <cell r="AG56">
            <v>1.1960463886587038</v>
          </cell>
          <cell r="AH56">
            <v>1.2034526025141661</v>
          </cell>
          <cell r="AI56">
            <v>1.2109046774701615</v>
          </cell>
          <cell r="AJ56">
            <v>1.2184028975099217</v>
          </cell>
          <cell r="AK56">
            <v>1.2259475483751718</v>
          </cell>
          <cell r="AL56">
            <v>1.2335389175770206</v>
          </cell>
          <cell r="AM56">
            <v>1.2411772944069159</v>
          </cell>
          <cell r="AN56">
            <v>1.2488629699476701</v>
          </cell>
          <cell r="AO56">
            <v>1.2565962370845516</v>
          </cell>
          <cell r="AP56">
            <v>1.2643773905164466</v>
          </cell>
          <cell r="AQ56">
            <v>1.2722067267670893</v>
          </cell>
          <cell r="AR56">
            <v>1.2800845441963624</v>
          </cell>
          <cell r="AS56">
            <v>1.2880111430116659</v>
          </cell>
          <cell r="AT56">
            <v>1.2959868252793583</v>
          </cell>
          <cell r="AU56">
            <v>1.3040118949362671</v>
          </cell>
          <cell r="AV56">
            <v>1.312086657801272</v>
          </cell>
          <cell r="AW56">
            <v>1.320211421586958</v>
          </cell>
          <cell r="AX56">
            <v>1.3283864959113427</v>
          </cell>
          <cell r="AY56">
            <v>1.3366121923096743</v>
          </cell>
          <cell r="AZ56">
            <v>1.3448888242463042</v>
          </cell>
          <cell r="BA56">
            <v>1.3532167071266323</v>
          </cell>
          <cell r="BB56">
            <v>1.3615961583091265</v>
          </cell>
          <cell r="BC56">
            <v>1.3700274971174164</v>
          </cell>
          <cell r="BD56">
            <v>1.3785110448524622</v>
          </cell>
          <cell r="BE56">
            <v>1.3870471248047986</v>
          </cell>
          <cell r="BF56">
            <v>1.3956360622668553</v>
          </cell>
          <cell r="BG56">
            <v>1.4042781845453525</v>
          </cell>
          <cell r="BH56">
            <v>1.4129738209737743</v>
          </cell>
          <cell r="BI56">
            <v>1.4217233029249192</v>
          </cell>
          <cell r="BJ56">
            <v>1.4305269638235272</v>
          </cell>
          <cell r="BK56">
            <v>1.4393851391589867</v>
          </cell>
          <cell r="BL56">
            <v>1.4482981664981192</v>
          </cell>
          <cell r="BM56">
            <v>1.4572663854980425</v>
          </cell>
          <cell r="BN56">
            <v>1.4662901379191158</v>
          </cell>
          <cell r="BO56">
            <v>1.4753697676379618</v>
          </cell>
          <cell r="BP56">
            <v>1.4845056206605725</v>
          </cell>
        </row>
        <row r="57">
          <cell r="C57" t="str">
            <v>Type 6</v>
          </cell>
          <cell r="D57">
            <v>0</v>
          </cell>
          <cell r="E57">
            <v>2.5000000000000001E-2</v>
          </cell>
          <cell r="F57">
            <v>2.5000000000000001E-2</v>
          </cell>
          <cell r="G57">
            <v>2.5000000000000001E-2</v>
          </cell>
          <cell r="H57">
            <v>2.5000000000000001E-2</v>
          </cell>
          <cell r="I57">
            <v>2.5000000000000001E-2</v>
          </cell>
          <cell r="J57">
            <v>2.5000000000000001E-2</v>
          </cell>
          <cell r="K57">
            <v>2.5000000000000001E-2</v>
          </cell>
          <cell r="L57">
            <v>2.5000000000000001E-2</v>
          </cell>
          <cell r="M57">
            <v>2.5000000000000001E-2</v>
          </cell>
          <cell r="N57">
            <v>2.5000000000000001E-2</v>
          </cell>
          <cell r="O57">
            <v>2.5000000000000001E-2</v>
          </cell>
          <cell r="P57">
            <v>2.5000000000000001E-2</v>
          </cell>
          <cell r="Q57">
            <v>2.5000000000000001E-2</v>
          </cell>
          <cell r="R57">
            <v>2.5000000000000001E-2</v>
          </cell>
          <cell r="S57">
            <v>2.5000000000000001E-2</v>
          </cell>
          <cell r="T57">
            <v>2.5000000000000001E-2</v>
          </cell>
          <cell r="U57">
            <v>2.5000000000000001E-2</v>
          </cell>
          <cell r="V57">
            <v>2.5000000000000001E-2</v>
          </cell>
          <cell r="W57">
            <v>2.5000000000000001E-2</v>
          </cell>
          <cell r="X57">
            <v>2.5000000000000001E-2</v>
          </cell>
          <cell r="Y57">
            <v>2.5000000000000001E-2</v>
          </cell>
          <cell r="Z57">
            <v>2.5000000000000001E-2</v>
          </cell>
          <cell r="AA57">
            <v>2.5000000000000001E-2</v>
          </cell>
          <cell r="AB57">
            <v>2.5000000000000001E-2</v>
          </cell>
          <cell r="AC57">
            <v>2.5000000000000001E-2</v>
          </cell>
          <cell r="AD57">
            <v>2.5000000000000001E-2</v>
          </cell>
          <cell r="AE57">
            <v>2.5000000000000001E-2</v>
          </cell>
          <cell r="AF57">
            <v>2.5000000000000001E-2</v>
          </cell>
          <cell r="AG57">
            <v>2.5000000000000001E-2</v>
          </cell>
          <cell r="AH57">
            <v>2.5000000000000001E-2</v>
          </cell>
          <cell r="AI57">
            <v>2.5000000000000001E-2</v>
          </cell>
          <cell r="AJ57">
            <v>2.5000000000000001E-2</v>
          </cell>
          <cell r="AK57">
            <v>2.5000000000000001E-2</v>
          </cell>
          <cell r="AL57">
            <v>2.5000000000000001E-2</v>
          </cell>
          <cell r="AM57">
            <v>2.5000000000000001E-2</v>
          </cell>
          <cell r="AN57">
            <v>2.5000000000000001E-2</v>
          </cell>
          <cell r="AO57">
            <v>2.5000000000000001E-2</v>
          </cell>
          <cell r="AP57">
            <v>2.5000000000000001E-2</v>
          </cell>
          <cell r="AQ57">
            <v>2.5000000000000001E-2</v>
          </cell>
          <cell r="AR57">
            <v>2.5000000000000001E-2</v>
          </cell>
          <cell r="AS57">
            <v>2.5000000000000001E-2</v>
          </cell>
          <cell r="AT57">
            <v>2.5000000000000001E-2</v>
          </cell>
          <cell r="AU57">
            <v>2.5000000000000001E-2</v>
          </cell>
          <cell r="AV57">
            <v>2.5000000000000001E-2</v>
          </cell>
          <cell r="AW57">
            <v>2.5000000000000001E-2</v>
          </cell>
          <cell r="AX57">
            <v>2.5000000000000001E-2</v>
          </cell>
          <cell r="AY57">
            <v>2.5000000000000001E-2</v>
          </cell>
          <cell r="AZ57">
            <v>2.5000000000000001E-2</v>
          </cell>
          <cell r="BA57">
            <v>2.5000000000000001E-2</v>
          </cell>
          <cell r="BB57">
            <v>2.5000000000000001E-2</v>
          </cell>
          <cell r="BC57">
            <v>2.5000000000000001E-2</v>
          </cell>
          <cell r="BD57">
            <v>2.5000000000000001E-2</v>
          </cell>
          <cell r="BE57">
            <v>2.5000000000000001E-2</v>
          </cell>
          <cell r="BF57">
            <v>2.5000000000000001E-2</v>
          </cell>
          <cell r="BG57">
            <v>2.5000000000000001E-2</v>
          </cell>
          <cell r="BH57">
            <v>2.5000000000000001E-2</v>
          </cell>
          <cell r="BI57">
            <v>2.5000000000000001E-2</v>
          </cell>
          <cell r="BJ57">
            <v>2.5000000000000001E-2</v>
          </cell>
          <cell r="BK57">
            <v>2.5000000000000001E-2</v>
          </cell>
          <cell r="BL57">
            <v>2.5000000000000001E-2</v>
          </cell>
          <cell r="BM57">
            <v>2.5000000000000001E-2</v>
          </cell>
          <cell r="BN57">
            <v>2.5000000000000001E-2</v>
          </cell>
          <cell r="BO57">
            <v>2.5000000000000001E-2</v>
          </cell>
          <cell r="BP57">
            <v>2.5000000000000001E-2</v>
          </cell>
        </row>
        <row r="58">
          <cell r="C58" t="str">
            <v>Type 6 cum</v>
          </cell>
          <cell r="D58">
            <v>1</v>
          </cell>
          <cell r="E58">
            <v>1.0061922463256361</v>
          </cell>
          <cell r="F58">
            <v>1.0124228365658294</v>
          </cell>
          <cell r="G58">
            <v>1.0186920081555442</v>
          </cell>
          <cell r="H58">
            <v>1.0250000000000001</v>
          </cell>
          <cell r="I58">
            <v>1.0313470524837771</v>
          </cell>
          <cell r="J58">
            <v>1.0377334074799753</v>
          </cell>
          <cell r="K58">
            <v>1.0441593083594329</v>
          </cell>
          <cell r="L58">
            <v>1.0506250000000004</v>
          </cell>
          <cell r="M58">
            <v>1.0571307287958718</v>
          </cell>
          <cell r="N58">
            <v>1.0636767426669751</v>
          </cell>
          <cell r="O58">
            <v>1.0702632910684193</v>
          </cell>
          <cell r="P58">
            <v>1.076890625000001</v>
          </cell>
          <cell r="Q58">
            <v>1.0835589970157693</v>
          </cell>
          <cell r="R58">
            <v>1.0902686612336501</v>
          </cell>
          <cell r="S58">
            <v>1.0970198733451304</v>
          </cell>
          <cell r="T58">
            <v>1.1038128906250015</v>
          </cell>
          <cell r="U58">
            <v>1.1106479719411639</v>
          </cell>
          <cell r="V58">
            <v>1.1175253777644918</v>
          </cell>
          <cell r="W58">
            <v>1.1244453701787591</v>
          </cell>
          <cell r="X58">
            <v>1.1314082128906271</v>
          </cell>
          <cell r="Y58">
            <v>1.1384141712396936</v>
          </cell>
          <cell r="Z58">
            <v>1.1454635122086045</v>
          </cell>
          <cell r="AA58">
            <v>1.1525565044332284</v>
          </cell>
          <cell r="AB58">
            <v>1.1596934182128931</v>
          </cell>
          <cell r="AC58">
            <v>1.1668745255206863</v>
          </cell>
          <cell r="AD58">
            <v>1.17410010001382</v>
          </cell>
          <cell r="AE58">
            <v>1.1813704170440595</v>
          </cell>
          <cell r="AF58">
            <v>1.1886857536682158</v>
          </cell>
          <cell r="AG58">
            <v>1.1960463886587038</v>
          </cell>
          <cell r="AH58">
            <v>1.2034526025141661</v>
          </cell>
          <cell r="AI58">
            <v>1.2109046774701615</v>
          </cell>
          <cell r="AJ58">
            <v>1.2184028975099217</v>
          </cell>
          <cell r="AK58">
            <v>1.2259475483751718</v>
          </cell>
          <cell r="AL58">
            <v>1.2335389175770206</v>
          </cell>
          <cell r="AM58">
            <v>1.2411772944069159</v>
          </cell>
          <cell r="AN58">
            <v>1.2488629699476701</v>
          </cell>
          <cell r="AO58">
            <v>1.2565962370845516</v>
          </cell>
          <cell r="AP58">
            <v>1.2643773905164466</v>
          </cell>
          <cell r="AQ58">
            <v>1.2722067267670893</v>
          </cell>
          <cell r="AR58">
            <v>1.2800845441963624</v>
          </cell>
          <cell r="AS58">
            <v>1.2880111430116659</v>
          </cell>
          <cell r="AT58">
            <v>1.2959868252793583</v>
          </cell>
          <cell r="AU58">
            <v>1.3040118949362671</v>
          </cell>
          <cell r="AV58">
            <v>1.312086657801272</v>
          </cell>
          <cell r="AW58">
            <v>1.320211421586958</v>
          </cell>
          <cell r="AX58">
            <v>1.3283864959113427</v>
          </cell>
          <cell r="AY58">
            <v>1.3366121923096743</v>
          </cell>
          <cell r="AZ58">
            <v>1.3448888242463042</v>
          </cell>
          <cell r="BA58">
            <v>1.3532167071266323</v>
          </cell>
          <cell r="BB58">
            <v>1.3615961583091265</v>
          </cell>
          <cell r="BC58">
            <v>1.3700274971174164</v>
          </cell>
          <cell r="BD58">
            <v>1.3785110448524622</v>
          </cell>
          <cell r="BE58">
            <v>1.3870471248047986</v>
          </cell>
          <cell r="BF58">
            <v>1.3956360622668553</v>
          </cell>
          <cell r="BG58">
            <v>1.4042781845453525</v>
          </cell>
          <cell r="BH58">
            <v>1.4129738209737743</v>
          </cell>
          <cell r="BI58">
            <v>1.4217233029249192</v>
          </cell>
          <cell r="BJ58">
            <v>1.4305269638235272</v>
          </cell>
          <cell r="BK58">
            <v>1.4393851391589867</v>
          </cell>
          <cell r="BL58">
            <v>1.4482981664981192</v>
          </cell>
          <cell r="BM58">
            <v>1.4572663854980425</v>
          </cell>
          <cell r="BN58">
            <v>1.4662901379191158</v>
          </cell>
          <cell r="BO58">
            <v>1.4753697676379618</v>
          </cell>
          <cell r="BP58">
            <v>1.4845056206605725</v>
          </cell>
        </row>
        <row r="60">
          <cell r="B60">
            <v>4</v>
          </cell>
          <cell r="D60">
            <v>39172</v>
          </cell>
          <cell r="E60">
            <v>39263</v>
          </cell>
          <cell r="F60">
            <v>39355</v>
          </cell>
          <cell r="G60">
            <v>39447</v>
          </cell>
          <cell r="H60">
            <v>39538</v>
          </cell>
          <cell r="I60">
            <v>39629</v>
          </cell>
          <cell r="J60">
            <v>39721</v>
          </cell>
          <cell r="K60">
            <v>39813</v>
          </cell>
          <cell r="L60">
            <v>39903</v>
          </cell>
          <cell r="M60">
            <v>39994</v>
          </cell>
          <cell r="N60">
            <v>40086</v>
          </cell>
          <cell r="O60">
            <v>40178</v>
          </cell>
          <cell r="P60">
            <v>40268</v>
          </cell>
          <cell r="Q60">
            <v>40359</v>
          </cell>
          <cell r="R60">
            <v>40451</v>
          </cell>
          <cell r="S60">
            <v>40543</v>
          </cell>
          <cell r="T60">
            <v>40633</v>
          </cell>
          <cell r="U60">
            <v>40724</v>
          </cell>
          <cell r="V60">
            <v>40816</v>
          </cell>
          <cell r="W60">
            <v>40908</v>
          </cell>
          <cell r="X60">
            <v>40999</v>
          </cell>
          <cell r="Y60">
            <v>41090</v>
          </cell>
          <cell r="Z60">
            <v>41182</v>
          </cell>
          <cell r="AA60">
            <v>41274</v>
          </cell>
          <cell r="AB60">
            <v>41364</v>
          </cell>
          <cell r="AC60">
            <v>41455</v>
          </cell>
          <cell r="AD60">
            <v>41547</v>
          </cell>
          <cell r="AE60">
            <v>41639</v>
          </cell>
          <cell r="AF60">
            <v>41729</v>
          </cell>
          <cell r="AG60">
            <v>41820</v>
          </cell>
          <cell r="AH60">
            <v>41912</v>
          </cell>
          <cell r="AI60">
            <v>42004</v>
          </cell>
          <cell r="AJ60">
            <v>42094</v>
          </cell>
          <cell r="AK60">
            <v>42185</v>
          </cell>
          <cell r="AL60">
            <v>42277</v>
          </cell>
          <cell r="AM60">
            <v>42369</v>
          </cell>
          <cell r="AN60">
            <v>42460</v>
          </cell>
          <cell r="AO60">
            <v>42551</v>
          </cell>
          <cell r="AP60">
            <v>42643</v>
          </cell>
          <cell r="AQ60">
            <v>42735</v>
          </cell>
          <cell r="AR60">
            <v>42825</v>
          </cell>
          <cell r="AS60">
            <v>42916</v>
          </cell>
          <cell r="AT60">
            <v>43008</v>
          </cell>
          <cell r="AU60">
            <v>43100</v>
          </cell>
          <cell r="AV60">
            <v>43190</v>
          </cell>
          <cell r="AW60">
            <v>43281</v>
          </cell>
          <cell r="AX60">
            <v>43373</v>
          </cell>
          <cell r="AY60">
            <v>43465</v>
          </cell>
          <cell r="AZ60">
            <v>43555</v>
          </cell>
          <cell r="BA60">
            <v>43646</v>
          </cell>
          <cell r="BB60">
            <v>43738</v>
          </cell>
          <cell r="BC60">
            <v>43830</v>
          </cell>
          <cell r="BD60">
            <v>43921</v>
          </cell>
          <cell r="BE60">
            <v>44012</v>
          </cell>
          <cell r="BF60">
            <v>44104</v>
          </cell>
          <cell r="BG60">
            <v>44196</v>
          </cell>
          <cell r="BH60">
            <v>44286</v>
          </cell>
          <cell r="BI60">
            <v>44377</v>
          </cell>
          <cell r="BJ60">
            <v>44469</v>
          </cell>
          <cell r="BK60">
            <v>44561</v>
          </cell>
          <cell r="BL60">
            <v>44651</v>
          </cell>
          <cell r="BM60">
            <v>44742</v>
          </cell>
          <cell r="BN60">
            <v>44834</v>
          </cell>
          <cell r="BO60">
            <v>44926</v>
          </cell>
          <cell r="BP60">
            <v>45016</v>
          </cell>
        </row>
        <row r="61">
          <cell r="C61" t="str">
            <v>Type 1</v>
          </cell>
          <cell r="D61">
            <v>0</v>
          </cell>
          <cell r="E61">
            <v>2.5000000000000001E-2</v>
          </cell>
          <cell r="F61">
            <v>2.5000000000000001E-2</v>
          </cell>
          <cell r="G61">
            <v>2.5000000000000001E-2</v>
          </cell>
          <cell r="H61">
            <v>2.5000000000000001E-2</v>
          </cell>
          <cell r="I61">
            <v>2.5000000000000001E-2</v>
          </cell>
          <cell r="J61">
            <v>2.5000000000000001E-2</v>
          </cell>
          <cell r="K61">
            <v>2.5000000000000001E-2</v>
          </cell>
          <cell r="L61">
            <v>2.5000000000000001E-2</v>
          </cell>
          <cell r="M61">
            <v>2.5000000000000001E-2</v>
          </cell>
          <cell r="N61">
            <v>2.5000000000000001E-2</v>
          </cell>
          <cell r="O61">
            <v>2.5000000000000001E-2</v>
          </cell>
          <cell r="P61">
            <v>2.5000000000000001E-2</v>
          </cell>
          <cell r="Q61">
            <v>2.5000000000000001E-2</v>
          </cell>
          <cell r="R61">
            <v>2.5000000000000001E-2</v>
          </cell>
          <cell r="S61">
            <v>2.5000000000000001E-2</v>
          </cell>
          <cell r="T61">
            <v>2.5000000000000001E-2</v>
          </cell>
          <cell r="U61">
            <v>2.5000000000000001E-2</v>
          </cell>
          <cell r="V61">
            <v>2.5000000000000001E-2</v>
          </cell>
          <cell r="W61">
            <v>2.5000000000000001E-2</v>
          </cell>
          <cell r="X61">
            <v>2.5000000000000001E-2</v>
          </cell>
          <cell r="Y61">
            <v>2.5000000000000001E-2</v>
          </cell>
          <cell r="Z61">
            <v>2.5000000000000001E-2</v>
          </cell>
          <cell r="AA61">
            <v>2.5000000000000001E-2</v>
          </cell>
          <cell r="AB61">
            <v>2.5000000000000001E-2</v>
          </cell>
          <cell r="AC61">
            <v>2.5000000000000001E-2</v>
          </cell>
          <cell r="AD61">
            <v>2.5000000000000001E-2</v>
          </cell>
          <cell r="AE61">
            <v>2.5000000000000001E-2</v>
          </cell>
          <cell r="AF61">
            <v>2.5000000000000001E-2</v>
          </cell>
          <cell r="AG61">
            <v>2.5000000000000001E-2</v>
          </cell>
          <cell r="AH61">
            <v>2.5000000000000001E-2</v>
          </cell>
          <cell r="AI61">
            <v>2.5000000000000001E-2</v>
          </cell>
          <cell r="AJ61">
            <v>2.5000000000000001E-2</v>
          </cell>
          <cell r="AK61">
            <v>2.5000000000000001E-2</v>
          </cell>
          <cell r="AL61">
            <v>2.5000000000000001E-2</v>
          </cell>
          <cell r="AM61">
            <v>2.5000000000000001E-2</v>
          </cell>
          <cell r="AN61">
            <v>2.5000000000000001E-2</v>
          </cell>
          <cell r="AO61">
            <v>2.5000000000000001E-2</v>
          </cell>
          <cell r="AP61">
            <v>2.5000000000000001E-2</v>
          </cell>
          <cell r="AQ61">
            <v>2.5000000000000001E-2</v>
          </cell>
          <cell r="AR61">
            <v>2.5000000000000001E-2</v>
          </cell>
          <cell r="AS61">
            <v>2.5000000000000001E-2</v>
          </cell>
          <cell r="AT61">
            <v>2.5000000000000001E-2</v>
          </cell>
          <cell r="AU61">
            <v>2.5000000000000001E-2</v>
          </cell>
          <cell r="AV61">
            <v>2.5000000000000001E-2</v>
          </cell>
          <cell r="AW61">
            <v>2.5000000000000001E-2</v>
          </cell>
          <cell r="AX61">
            <v>2.5000000000000001E-2</v>
          </cell>
          <cell r="AY61">
            <v>2.5000000000000001E-2</v>
          </cell>
          <cell r="AZ61">
            <v>2.5000000000000001E-2</v>
          </cell>
          <cell r="BA61">
            <v>2.5000000000000001E-2</v>
          </cell>
          <cell r="BB61">
            <v>2.5000000000000001E-2</v>
          </cell>
          <cell r="BC61">
            <v>2.5000000000000001E-2</v>
          </cell>
          <cell r="BD61">
            <v>2.5000000000000001E-2</v>
          </cell>
          <cell r="BE61">
            <v>2.5000000000000001E-2</v>
          </cell>
          <cell r="BF61">
            <v>2.5000000000000001E-2</v>
          </cell>
          <cell r="BG61">
            <v>2.5000000000000001E-2</v>
          </cell>
          <cell r="BH61">
            <v>2.5000000000000001E-2</v>
          </cell>
          <cell r="BI61">
            <v>2.5000000000000001E-2</v>
          </cell>
          <cell r="BJ61">
            <v>2.5000000000000001E-2</v>
          </cell>
          <cell r="BK61">
            <v>2.5000000000000001E-2</v>
          </cell>
          <cell r="BL61">
            <v>2.5000000000000001E-2</v>
          </cell>
          <cell r="BM61">
            <v>2.5000000000000001E-2</v>
          </cell>
          <cell r="BN61">
            <v>2.5000000000000001E-2</v>
          </cell>
          <cell r="BO61">
            <v>2.5000000000000001E-2</v>
          </cell>
          <cell r="BP61">
            <v>2.5000000000000001E-2</v>
          </cell>
        </row>
        <row r="62">
          <cell r="C62" t="str">
            <v>Type 1 cum</v>
          </cell>
          <cell r="D62">
            <v>1</v>
          </cell>
          <cell r="E62">
            <v>1.0061922463256361</v>
          </cell>
          <cell r="F62">
            <v>1.0124228365658294</v>
          </cell>
          <cell r="G62">
            <v>1.0186920081555442</v>
          </cell>
          <cell r="H62">
            <v>1.0250000000000001</v>
          </cell>
          <cell r="I62">
            <v>1.0313470524837771</v>
          </cell>
          <cell r="J62">
            <v>1.0377334074799753</v>
          </cell>
          <cell r="K62">
            <v>1.0441593083594329</v>
          </cell>
          <cell r="L62">
            <v>1.0506250000000004</v>
          </cell>
          <cell r="M62">
            <v>1.0571307287958718</v>
          </cell>
          <cell r="N62">
            <v>1.0636767426669751</v>
          </cell>
          <cell r="O62">
            <v>1.0702632910684193</v>
          </cell>
          <cell r="P62">
            <v>1.076890625000001</v>
          </cell>
          <cell r="Q62">
            <v>1.0835589970157693</v>
          </cell>
          <cell r="R62">
            <v>1.0902686612336501</v>
          </cell>
          <cell r="S62">
            <v>1.0970198733451304</v>
          </cell>
          <cell r="T62">
            <v>1.1038128906250015</v>
          </cell>
          <cell r="U62">
            <v>1.1106479719411639</v>
          </cell>
          <cell r="V62">
            <v>1.1175253777644918</v>
          </cell>
          <cell r="W62">
            <v>1.1244453701787591</v>
          </cell>
          <cell r="X62">
            <v>1.1314082128906271</v>
          </cell>
          <cell r="Y62">
            <v>1.1384141712396936</v>
          </cell>
          <cell r="Z62">
            <v>1.1454635122086045</v>
          </cell>
          <cell r="AA62">
            <v>1.1525565044332284</v>
          </cell>
          <cell r="AB62">
            <v>1.1596934182128931</v>
          </cell>
          <cell r="AC62">
            <v>1.1668745255206863</v>
          </cell>
          <cell r="AD62">
            <v>1.17410010001382</v>
          </cell>
          <cell r="AE62">
            <v>1.1813704170440595</v>
          </cell>
          <cell r="AF62">
            <v>1.1886857536682158</v>
          </cell>
          <cell r="AG62">
            <v>1.1960463886587038</v>
          </cell>
          <cell r="AH62">
            <v>1.2034526025141661</v>
          </cell>
          <cell r="AI62">
            <v>1.2109046774701615</v>
          </cell>
          <cell r="AJ62">
            <v>1.2184028975099217</v>
          </cell>
          <cell r="AK62">
            <v>1.2259475483751718</v>
          </cell>
          <cell r="AL62">
            <v>1.2335389175770206</v>
          </cell>
          <cell r="AM62">
            <v>1.2411772944069159</v>
          </cell>
          <cell r="AN62">
            <v>1.2488629699476701</v>
          </cell>
          <cell r="AO62">
            <v>1.2565962370845516</v>
          </cell>
          <cell r="AP62">
            <v>1.2643773905164466</v>
          </cell>
          <cell r="AQ62">
            <v>1.2722067267670893</v>
          </cell>
          <cell r="AR62">
            <v>1.2800845441963624</v>
          </cell>
          <cell r="AS62">
            <v>1.2880111430116659</v>
          </cell>
          <cell r="AT62">
            <v>1.2959868252793583</v>
          </cell>
          <cell r="AU62">
            <v>1.3040118949362671</v>
          </cell>
          <cell r="AV62">
            <v>1.312086657801272</v>
          </cell>
          <cell r="AW62">
            <v>1.320211421586958</v>
          </cell>
          <cell r="AX62">
            <v>1.3283864959113427</v>
          </cell>
          <cell r="AY62">
            <v>1.3366121923096743</v>
          </cell>
          <cell r="AZ62">
            <v>1.3448888242463042</v>
          </cell>
          <cell r="BA62">
            <v>1.3532167071266323</v>
          </cell>
          <cell r="BB62">
            <v>1.3615961583091265</v>
          </cell>
          <cell r="BC62">
            <v>1.3700274971174164</v>
          </cell>
          <cell r="BD62">
            <v>1.3785110448524622</v>
          </cell>
          <cell r="BE62">
            <v>1.3870471248047986</v>
          </cell>
          <cell r="BF62">
            <v>1.3956360622668553</v>
          </cell>
          <cell r="BG62">
            <v>1.4042781845453525</v>
          </cell>
          <cell r="BH62">
            <v>1.4129738209737743</v>
          </cell>
          <cell r="BI62">
            <v>1.4217233029249192</v>
          </cell>
          <cell r="BJ62">
            <v>1.4305269638235272</v>
          </cell>
          <cell r="BK62">
            <v>1.4393851391589867</v>
          </cell>
          <cell r="BL62">
            <v>1.4482981664981192</v>
          </cell>
          <cell r="BM62">
            <v>1.4572663854980425</v>
          </cell>
          <cell r="BN62">
            <v>1.4662901379191158</v>
          </cell>
          <cell r="BO62">
            <v>1.4753697676379618</v>
          </cell>
          <cell r="BP62">
            <v>1.4845056206605725</v>
          </cell>
        </row>
        <row r="63">
          <cell r="C63" t="str">
            <v>Type 2</v>
          </cell>
          <cell r="D63">
            <v>0</v>
          </cell>
          <cell r="E63">
            <v>2.5000000000000001E-2</v>
          </cell>
          <cell r="F63">
            <v>2.5000000000000001E-2</v>
          </cell>
          <cell r="G63">
            <v>2.5000000000000001E-2</v>
          </cell>
          <cell r="H63">
            <v>2.5000000000000001E-2</v>
          </cell>
          <cell r="I63">
            <v>2.5000000000000001E-2</v>
          </cell>
          <cell r="J63">
            <v>2.5000000000000001E-2</v>
          </cell>
          <cell r="K63">
            <v>2.5000000000000001E-2</v>
          </cell>
          <cell r="L63">
            <v>2.5000000000000001E-2</v>
          </cell>
          <cell r="M63">
            <v>2.5000000000000001E-2</v>
          </cell>
          <cell r="N63">
            <v>2.5000000000000001E-2</v>
          </cell>
          <cell r="O63">
            <v>2.5000000000000001E-2</v>
          </cell>
          <cell r="P63">
            <v>2.5000000000000001E-2</v>
          </cell>
          <cell r="Q63">
            <v>2.5000000000000001E-2</v>
          </cell>
          <cell r="R63">
            <v>2.5000000000000001E-2</v>
          </cell>
          <cell r="S63">
            <v>2.5000000000000001E-2</v>
          </cell>
          <cell r="T63">
            <v>2.5000000000000001E-2</v>
          </cell>
          <cell r="U63">
            <v>2.5000000000000001E-2</v>
          </cell>
          <cell r="V63">
            <v>2.5000000000000001E-2</v>
          </cell>
          <cell r="W63">
            <v>2.5000000000000001E-2</v>
          </cell>
          <cell r="X63">
            <v>2.5000000000000001E-2</v>
          </cell>
          <cell r="Y63">
            <v>2.5000000000000001E-2</v>
          </cell>
          <cell r="Z63">
            <v>2.5000000000000001E-2</v>
          </cell>
          <cell r="AA63">
            <v>2.5000000000000001E-2</v>
          </cell>
          <cell r="AB63">
            <v>2.5000000000000001E-2</v>
          </cell>
          <cell r="AC63">
            <v>2.5000000000000001E-2</v>
          </cell>
          <cell r="AD63">
            <v>2.5000000000000001E-2</v>
          </cell>
          <cell r="AE63">
            <v>2.5000000000000001E-2</v>
          </cell>
          <cell r="AF63">
            <v>2.5000000000000001E-2</v>
          </cell>
          <cell r="AG63">
            <v>2.5000000000000001E-2</v>
          </cell>
          <cell r="AH63">
            <v>2.5000000000000001E-2</v>
          </cell>
          <cell r="AI63">
            <v>2.5000000000000001E-2</v>
          </cell>
          <cell r="AJ63">
            <v>2.5000000000000001E-2</v>
          </cell>
          <cell r="AK63">
            <v>2.5000000000000001E-2</v>
          </cell>
          <cell r="AL63">
            <v>2.5000000000000001E-2</v>
          </cell>
          <cell r="AM63">
            <v>2.5000000000000001E-2</v>
          </cell>
          <cell r="AN63">
            <v>2.5000000000000001E-2</v>
          </cell>
          <cell r="AO63">
            <v>2.5000000000000001E-2</v>
          </cell>
          <cell r="AP63">
            <v>2.5000000000000001E-2</v>
          </cell>
          <cell r="AQ63">
            <v>2.5000000000000001E-2</v>
          </cell>
          <cell r="AR63">
            <v>2.5000000000000001E-2</v>
          </cell>
          <cell r="AS63">
            <v>2.5000000000000001E-2</v>
          </cell>
          <cell r="AT63">
            <v>2.5000000000000001E-2</v>
          </cell>
          <cell r="AU63">
            <v>2.5000000000000001E-2</v>
          </cell>
          <cell r="AV63">
            <v>2.5000000000000001E-2</v>
          </cell>
          <cell r="AW63">
            <v>2.5000000000000001E-2</v>
          </cell>
          <cell r="AX63">
            <v>2.5000000000000001E-2</v>
          </cell>
          <cell r="AY63">
            <v>2.5000000000000001E-2</v>
          </cell>
          <cell r="AZ63">
            <v>2.5000000000000001E-2</v>
          </cell>
          <cell r="BA63">
            <v>2.5000000000000001E-2</v>
          </cell>
          <cell r="BB63">
            <v>2.5000000000000001E-2</v>
          </cell>
          <cell r="BC63">
            <v>2.5000000000000001E-2</v>
          </cell>
          <cell r="BD63">
            <v>2.5000000000000001E-2</v>
          </cell>
          <cell r="BE63">
            <v>2.5000000000000001E-2</v>
          </cell>
          <cell r="BF63">
            <v>2.5000000000000001E-2</v>
          </cell>
          <cell r="BG63">
            <v>2.5000000000000001E-2</v>
          </cell>
          <cell r="BH63">
            <v>2.5000000000000001E-2</v>
          </cell>
          <cell r="BI63">
            <v>2.5000000000000001E-2</v>
          </cell>
          <cell r="BJ63">
            <v>2.5000000000000001E-2</v>
          </cell>
          <cell r="BK63">
            <v>2.5000000000000001E-2</v>
          </cell>
          <cell r="BL63">
            <v>2.5000000000000001E-2</v>
          </cell>
          <cell r="BM63">
            <v>2.5000000000000001E-2</v>
          </cell>
          <cell r="BN63">
            <v>2.5000000000000001E-2</v>
          </cell>
          <cell r="BO63">
            <v>2.5000000000000001E-2</v>
          </cell>
          <cell r="BP63">
            <v>2.5000000000000001E-2</v>
          </cell>
        </row>
        <row r="64">
          <cell r="C64" t="str">
            <v>Type 2 cum</v>
          </cell>
          <cell r="D64">
            <v>1</v>
          </cell>
          <cell r="E64">
            <v>1.0061922463256361</v>
          </cell>
          <cell r="F64">
            <v>1.0124228365658294</v>
          </cell>
          <cell r="G64">
            <v>1.0186920081555442</v>
          </cell>
          <cell r="H64">
            <v>1.0250000000000001</v>
          </cell>
          <cell r="I64">
            <v>1.0313470524837771</v>
          </cell>
          <cell r="J64">
            <v>1.0377334074799753</v>
          </cell>
          <cell r="K64">
            <v>1.0441593083594329</v>
          </cell>
          <cell r="L64">
            <v>1.0506250000000004</v>
          </cell>
          <cell r="M64">
            <v>1.0571307287958718</v>
          </cell>
          <cell r="N64">
            <v>1.0636767426669751</v>
          </cell>
          <cell r="O64">
            <v>1.0702632910684193</v>
          </cell>
          <cell r="P64">
            <v>1.076890625000001</v>
          </cell>
          <cell r="Q64">
            <v>1.0835589970157693</v>
          </cell>
          <cell r="R64">
            <v>1.0902686612336501</v>
          </cell>
          <cell r="S64">
            <v>1.0970198733451304</v>
          </cell>
          <cell r="T64">
            <v>1.1038128906250015</v>
          </cell>
          <cell r="U64">
            <v>1.1106479719411639</v>
          </cell>
          <cell r="V64">
            <v>1.1175253777644918</v>
          </cell>
          <cell r="W64">
            <v>1.1244453701787591</v>
          </cell>
          <cell r="X64">
            <v>1.1314082128906271</v>
          </cell>
          <cell r="Y64">
            <v>1.1384141712396936</v>
          </cell>
          <cell r="Z64">
            <v>1.1454635122086045</v>
          </cell>
          <cell r="AA64">
            <v>1.1525565044332284</v>
          </cell>
          <cell r="AB64">
            <v>1.1596934182128931</v>
          </cell>
          <cell r="AC64">
            <v>1.1668745255206863</v>
          </cell>
          <cell r="AD64">
            <v>1.17410010001382</v>
          </cell>
          <cell r="AE64">
            <v>1.1813704170440595</v>
          </cell>
          <cell r="AF64">
            <v>1.1886857536682158</v>
          </cell>
          <cell r="AG64">
            <v>1.1960463886587038</v>
          </cell>
          <cell r="AH64">
            <v>1.2034526025141661</v>
          </cell>
          <cell r="AI64">
            <v>1.2109046774701615</v>
          </cell>
          <cell r="AJ64">
            <v>1.2184028975099217</v>
          </cell>
          <cell r="AK64">
            <v>1.2259475483751718</v>
          </cell>
          <cell r="AL64">
            <v>1.2335389175770206</v>
          </cell>
          <cell r="AM64">
            <v>1.2411772944069159</v>
          </cell>
          <cell r="AN64">
            <v>1.2488629699476701</v>
          </cell>
          <cell r="AO64">
            <v>1.2565962370845516</v>
          </cell>
          <cell r="AP64">
            <v>1.2643773905164466</v>
          </cell>
          <cell r="AQ64">
            <v>1.2722067267670893</v>
          </cell>
          <cell r="AR64">
            <v>1.2800845441963624</v>
          </cell>
          <cell r="AS64">
            <v>1.2880111430116659</v>
          </cell>
          <cell r="AT64">
            <v>1.2959868252793583</v>
          </cell>
          <cell r="AU64">
            <v>1.3040118949362671</v>
          </cell>
          <cell r="AV64">
            <v>1.312086657801272</v>
          </cell>
          <cell r="AW64">
            <v>1.320211421586958</v>
          </cell>
          <cell r="AX64">
            <v>1.3283864959113427</v>
          </cell>
          <cell r="AY64">
            <v>1.3366121923096743</v>
          </cell>
          <cell r="AZ64">
            <v>1.3448888242463042</v>
          </cell>
          <cell r="BA64">
            <v>1.3532167071266323</v>
          </cell>
          <cell r="BB64">
            <v>1.3615961583091265</v>
          </cell>
          <cell r="BC64">
            <v>1.3700274971174164</v>
          </cell>
          <cell r="BD64">
            <v>1.3785110448524622</v>
          </cell>
          <cell r="BE64">
            <v>1.3870471248047986</v>
          </cell>
          <cell r="BF64">
            <v>1.3956360622668553</v>
          </cell>
          <cell r="BG64">
            <v>1.4042781845453525</v>
          </cell>
          <cell r="BH64">
            <v>1.4129738209737743</v>
          </cell>
          <cell r="BI64">
            <v>1.4217233029249192</v>
          </cell>
          <cell r="BJ64">
            <v>1.4305269638235272</v>
          </cell>
          <cell r="BK64">
            <v>1.4393851391589867</v>
          </cell>
          <cell r="BL64">
            <v>1.4482981664981192</v>
          </cell>
          <cell r="BM64">
            <v>1.4572663854980425</v>
          </cell>
          <cell r="BN64">
            <v>1.4662901379191158</v>
          </cell>
          <cell r="BO64">
            <v>1.4753697676379618</v>
          </cell>
          <cell r="BP64">
            <v>1.4845056206605725</v>
          </cell>
        </row>
        <row r="65">
          <cell r="C65" t="str">
            <v>Type 3</v>
          </cell>
          <cell r="D65">
            <v>0</v>
          </cell>
          <cell r="E65">
            <v>2.5000000000000001E-2</v>
          </cell>
          <cell r="F65">
            <v>2.5000000000000001E-2</v>
          </cell>
          <cell r="G65">
            <v>2.5000000000000001E-2</v>
          </cell>
          <cell r="H65">
            <v>2.5000000000000001E-2</v>
          </cell>
          <cell r="I65">
            <v>2.5000000000000001E-2</v>
          </cell>
          <cell r="J65">
            <v>2.5000000000000001E-2</v>
          </cell>
          <cell r="K65">
            <v>2.5000000000000001E-2</v>
          </cell>
          <cell r="L65">
            <v>2.5000000000000001E-2</v>
          </cell>
          <cell r="M65">
            <v>2.5000000000000001E-2</v>
          </cell>
          <cell r="N65">
            <v>2.5000000000000001E-2</v>
          </cell>
          <cell r="O65">
            <v>2.5000000000000001E-2</v>
          </cell>
          <cell r="P65">
            <v>2.5000000000000001E-2</v>
          </cell>
          <cell r="Q65">
            <v>2.5000000000000001E-2</v>
          </cell>
          <cell r="R65">
            <v>2.5000000000000001E-2</v>
          </cell>
          <cell r="S65">
            <v>2.5000000000000001E-2</v>
          </cell>
          <cell r="T65">
            <v>2.5000000000000001E-2</v>
          </cell>
          <cell r="U65">
            <v>2.5000000000000001E-2</v>
          </cell>
          <cell r="V65">
            <v>2.5000000000000001E-2</v>
          </cell>
          <cell r="W65">
            <v>2.5000000000000001E-2</v>
          </cell>
          <cell r="X65">
            <v>2.5000000000000001E-2</v>
          </cell>
          <cell r="Y65">
            <v>2.5000000000000001E-2</v>
          </cell>
          <cell r="Z65">
            <v>2.5000000000000001E-2</v>
          </cell>
          <cell r="AA65">
            <v>2.5000000000000001E-2</v>
          </cell>
          <cell r="AB65">
            <v>2.5000000000000001E-2</v>
          </cell>
          <cell r="AC65">
            <v>2.5000000000000001E-2</v>
          </cell>
          <cell r="AD65">
            <v>2.5000000000000001E-2</v>
          </cell>
          <cell r="AE65">
            <v>2.5000000000000001E-2</v>
          </cell>
          <cell r="AF65">
            <v>2.5000000000000001E-2</v>
          </cell>
          <cell r="AG65">
            <v>2.5000000000000001E-2</v>
          </cell>
          <cell r="AH65">
            <v>2.5000000000000001E-2</v>
          </cell>
          <cell r="AI65">
            <v>2.5000000000000001E-2</v>
          </cell>
          <cell r="AJ65">
            <v>2.5000000000000001E-2</v>
          </cell>
          <cell r="AK65">
            <v>2.5000000000000001E-2</v>
          </cell>
          <cell r="AL65">
            <v>2.5000000000000001E-2</v>
          </cell>
          <cell r="AM65">
            <v>2.5000000000000001E-2</v>
          </cell>
          <cell r="AN65">
            <v>2.5000000000000001E-2</v>
          </cell>
          <cell r="AO65">
            <v>2.5000000000000001E-2</v>
          </cell>
          <cell r="AP65">
            <v>2.5000000000000001E-2</v>
          </cell>
          <cell r="AQ65">
            <v>2.5000000000000001E-2</v>
          </cell>
          <cell r="AR65">
            <v>2.5000000000000001E-2</v>
          </cell>
          <cell r="AS65">
            <v>2.5000000000000001E-2</v>
          </cell>
          <cell r="AT65">
            <v>2.5000000000000001E-2</v>
          </cell>
          <cell r="AU65">
            <v>2.5000000000000001E-2</v>
          </cell>
          <cell r="AV65">
            <v>2.5000000000000001E-2</v>
          </cell>
          <cell r="AW65">
            <v>2.5000000000000001E-2</v>
          </cell>
          <cell r="AX65">
            <v>2.5000000000000001E-2</v>
          </cell>
          <cell r="AY65">
            <v>2.5000000000000001E-2</v>
          </cell>
          <cell r="AZ65">
            <v>2.5000000000000001E-2</v>
          </cell>
          <cell r="BA65">
            <v>2.5000000000000001E-2</v>
          </cell>
          <cell r="BB65">
            <v>2.5000000000000001E-2</v>
          </cell>
          <cell r="BC65">
            <v>2.5000000000000001E-2</v>
          </cell>
          <cell r="BD65">
            <v>2.5000000000000001E-2</v>
          </cell>
          <cell r="BE65">
            <v>2.5000000000000001E-2</v>
          </cell>
          <cell r="BF65">
            <v>2.5000000000000001E-2</v>
          </cell>
          <cell r="BG65">
            <v>2.5000000000000001E-2</v>
          </cell>
          <cell r="BH65">
            <v>2.5000000000000001E-2</v>
          </cell>
          <cell r="BI65">
            <v>2.5000000000000001E-2</v>
          </cell>
          <cell r="BJ65">
            <v>2.5000000000000001E-2</v>
          </cell>
          <cell r="BK65">
            <v>2.5000000000000001E-2</v>
          </cell>
          <cell r="BL65">
            <v>2.5000000000000001E-2</v>
          </cell>
          <cell r="BM65">
            <v>2.5000000000000001E-2</v>
          </cell>
          <cell r="BN65">
            <v>2.5000000000000001E-2</v>
          </cell>
          <cell r="BO65">
            <v>2.5000000000000001E-2</v>
          </cell>
          <cell r="BP65">
            <v>2.5000000000000001E-2</v>
          </cell>
        </row>
        <row r="66">
          <cell r="C66" t="str">
            <v>Type 3 cum</v>
          </cell>
          <cell r="D66">
            <v>1</v>
          </cell>
          <cell r="E66">
            <v>1.0061922463256361</v>
          </cell>
          <cell r="F66">
            <v>1.0124228365658294</v>
          </cell>
          <cell r="G66">
            <v>1.0186920081555442</v>
          </cell>
          <cell r="H66">
            <v>1.0250000000000001</v>
          </cell>
          <cell r="I66">
            <v>1.0313470524837771</v>
          </cell>
          <cell r="J66">
            <v>1.0377334074799753</v>
          </cell>
          <cell r="K66">
            <v>1.0441593083594329</v>
          </cell>
          <cell r="L66">
            <v>1.0506250000000004</v>
          </cell>
          <cell r="M66">
            <v>1.0571307287958718</v>
          </cell>
          <cell r="N66">
            <v>1.0636767426669751</v>
          </cell>
          <cell r="O66">
            <v>1.0702632910684193</v>
          </cell>
          <cell r="P66">
            <v>1.076890625000001</v>
          </cell>
          <cell r="Q66">
            <v>1.0835589970157693</v>
          </cell>
          <cell r="R66">
            <v>1.0902686612336501</v>
          </cell>
          <cell r="S66">
            <v>1.0970198733451304</v>
          </cell>
          <cell r="T66">
            <v>1.1038128906250015</v>
          </cell>
          <cell r="U66">
            <v>1.1106479719411639</v>
          </cell>
          <cell r="V66">
            <v>1.1175253777644918</v>
          </cell>
          <cell r="W66">
            <v>1.1244453701787591</v>
          </cell>
          <cell r="X66">
            <v>1.1314082128906271</v>
          </cell>
          <cell r="Y66">
            <v>1.1384141712396936</v>
          </cell>
          <cell r="Z66">
            <v>1.1454635122086045</v>
          </cell>
          <cell r="AA66">
            <v>1.1525565044332284</v>
          </cell>
          <cell r="AB66">
            <v>1.1596934182128931</v>
          </cell>
          <cell r="AC66">
            <v>1.1668745255206863</v>
          </cell>
          <cell r="AD66">
            <v>1.17410010001382</v>
          </cell>
          <cell r="AE66">
            <v>1.1813704170440595</v>
          </cell>
          <cell r="AF66">
            <v>1.1886857536682158</v>
          </cell>
          <cell r="AG66">
            <v>1.1960463886587038</v>
          </cell>
          <cell r="AH66">
            <v>1.2034526025141661</v>
          </cell>
          <cell r="AI66">
            <v>1.2109046774701615</v>
          </cell>
          <cell r="AJ66">
            <v>1.2184028975099217</v>
          </cell>
          <cell r="AK66">
            <v>1.2259475483751718</v>
          </cell>
          <cell r="AL66">
            <v>1.2335389175770206</v>
          </cell>
          <cell r="AM66">
            <v>1.2411772944069159</v>
          </cell>
          <cell r="AN66">
            <v>1.2488629699476701</v>
          </cell>
          <cell r="AO66">
            <v>1.2565962370845516</v>
          </cell>
          <cell r="AP66">
            <v>1.2643773905164466</v>
          </cell>
          <cell r="AQ66">
            <v>1.2722067267670893</v>
          </cell>
          <cell r="AR66">
            <v>1.2800845441963624</v>
          </cell>
          <cell r="AS66">
            <v>1.2880111430116659</v>
          </cell>
          <cell r="AT66">
            <v>1.2959868252793583</v>
          </cell>
          <cell r="AU66">
            <v>1.3040118949362671</v>
          </cell>
          <cell r="AV66">
            <v>1.312086657801272</v>
          </cell>
          <cell r="AW66">
            <v>1.320211421586958</v>
          </cell>
          <cell r="AX66">
            <v>1.3283864959113427</v>
          </cell>
          <cell r="AY66">
            <v>1.3366121923096743</v>
          </cell>
          <cell r="AZ66">
            <v>1.3448888242463042</v>
          </cell>
          <cell r="BA66">
            <v>1.3532167071266323</v>
          </cell>
          <cell r="BB66">
            <v>1.3615961583091265</v>
          </cell>
          <cell r="BC66">
            <v>1.3700274971174164</v>
          </cell>
          <cell r="BD66">
            <v>1.3785110448524622</v>
          </cell>
          <cell r="BE66">
            <v>1.3870471248047986</v>
          </cell>
          <cell r="BF66">
            <v>1.3956360622668553</v>
          </cell>
          <cell r="BG66">
            <v>1.4042781845453525</v>
          </cell>
          <cell r="BH66">
            <v>1.4129738209737743</v>
          </cell>
          <cell r="BI66">
            <v>1.4217233029249192</v>
          </cell>
          <cell r="BJ66">
            <v>1.4305269638235272</v>
          </cell>
          <cell r="BK66">
            <v>1.4393851391589867</v>
          </cell>
          <cell r="BL66">
            <v>1.4482981664981192</v>
          </cell>
          <cell r="BM66">
            <v>1.4572663854980425</v>
          </cell>
          <cell r="BN66">
            <v>1.4662901379191158</v>
          </cell>
          <cell r="BO66">
            <v>1.4753697676379618</v>
          </cell>
          <cell r="BP66">
            <v>1.4845056206605725</v>
          </cell>
        </row>
        <row r="67">
          <cell r="C67" t="str">
            <v>Type 4</v>
          </cell>
          <cell r="D67">
            <v>0</v>
          </cell>
          <cell r="E67">
            <v>2.5000000000000001E-2</v>
          </cell>
          <cell r="F67">
            <v>2.5000000000000001E-2</v>
          </cell>
          <cell r="G67">
            <v>2.5000000000000001E-2</v>
          </cell>
          <cell r="H67">
            <v>2.5000000000000001E-2</v>
          </cell>
          <cell r="I67">
            <v>2.5000000000000001E-2</v>
          </cell>
          <cell r="J67">
            <v>2.5000000000000001E-2</v>
          </cell>
          <cell r="K67">
            <v>2.5000000000000001E-2</v>
          </cell>
          <cell r="L67">
            <v>2.5000000000000001E-2</v>
          </cell>
          <cell r="M67">
            <v>2.5000000000000001E-2</v>
          </cell>
          <cell r="N67">
            <v>2.5000000000000001E-2</v>
          </cell>
          <cell r="O67">
            <v>2.5000000000000001E-2</v>
          </cell>
          <cell r="P67">
            <v>2.5000000000000001E-2</v>
          </cell>
          <cell r="Q67">
            <v>2.5000000000000001E-2</v>
          </cell>
          <cell r="R67">
            <v>2.5000000000000001E-2</v>
          </cell>
          <cell r="S67">
            <v>2.5000000000000001E-2</v>
          </cell>
          <cell r="T67">
            <v>2.5000000000000001E-2</v>
          </cell>
          <cell r="U67">
            <v>2.5000000000000001E-2</v>
          </cell>
          <cell r="V67">
            <v>2.5000000000000001E-2</v>
          </cell>
          <cell r="W67">
            <v>2.5000000000000001E-2</v>
          </cell>
          <cell r="X67">
            <v>2.5000000000000001E-2</v>
          </cell>
          <cell r="Y67">
            <v>2.5000000000000001E-2</v>
          </cell>
          <cell r="Z67">
            <v>2.5000000000000001E-2</v>
          </cell>
          <cell r="AA67">
            <v>2.5000000000000001E-2</v>
          </cell>
          <cell r="AB67">
            <v>2.5000000000000001E-2</v>
          </cell>
          <cell r="AC67">
            <v>2.5000000000000001E-2</v>
          </cell>
          <cell r="AD67">
            <v>2.5000000000000001E-2</v>
          </cell>
          <cell r="AE67">
            <v>2.5000000000000001E-2</v>
          </cell>
          <cell r="AF67">
            <v>2.5000000000000001E-2</v>
          </cell>
          <cell r="AG67">
            <v>2.5000000000000001E-2</v>
          </cell>
          <cell r="AH67">
            <v>2.5000000000000001E-2</v>
          </cell>
          <cell r="AI67">
            <v>2.5000000000000001E-2</v>
          </cell>
          <cell r="AJ67">
            <v>2.5000000000000001E-2</v>
          </cell>
          <cell r="AK67">
            <v>2.5000000000000001E-2</v>
          </cell>
          <cell r="AL67">
            <v>2.5000000000000001E-2</v>
          </cell>
          <cell r="AM67">
            <v>2.5000000000000001E-2</v>
          </cell>
          <cell r="AN67">
            <v>2.5000000000000001E-2</v>
          </cell>
          <cell r="AO67">
            <v>2.5000000000000001E-2</v>
          </cell>
          <cell r="AP67">
            <v>2.5000000000000001E-2</v>
          </cell>
          <cell r="AQ67">
            <v>2.5000000000000001E-2</v>
          </cell>
          <cell r="AR67">
            <v>2.5000000000000001E-2</v>
          </cell>
          <cell r="AS67">
            <v>2.5000000000000001E-2</v>
          </cell>
          <cell r="AT67">
            <v>2.5000000000000001E-2</v>
          </cell>
          <cell r="AU67">
            <v>2.5000000000000001E-2</v>
          </cell>
          <cell r="AV67">
            <v>2.5000000000000001E-2</v>
          </cell>
          <cell r="AW67">
            <v>2.5000000000000001E-2</v>
          </cell>
          <cell r="AX67">
            <v>2.5000000000000001E-2</v>
          </cell>
          <cell r="AY67">
            <v>2.5000000000000001E-2</v>
          </cell>
          <cell r="AZ67">
            <v>2.5000000000000001E-2</v>
          </cell>
          <cell r="BA67">
            <v>2.5000000000000001E-2</v>
          </cell>
          <cell r="BB67">
            <v>2.5000000000000001E-2</v>
          </cell>
          <cell r="BC67">
            <v>2.5000000000000001E-2</v>
          </cell>
          <cell r="BD67">
            <v>2.5000000000000001E-2</v>
          </cell>
          <cell r="BE67">
            <v>2.5000000000000001E-2</v>
          </cell>
          <cell r="BF67">
            <v>2.5000000000000001E-2</v>
          </cell>
          <cell r="BG67">
            <v>2.5000000000000001E-2</v>
          </cell>
          <cell r="BH67">
            <v>2.5000000000000001E-2</v>
          </cell>
          <cell r="BI67">
            <v>2.5000000000000001E-2</v>
          </cell>
          <cell r="BJ67">
            <v>2.5000000000000001E-2</v>
          </cell>
          <cell r="BK67">
            <v>2.5000000000000001E-2</v>
          </cell>
          <cell r="BL67">
            <v>2.5000000000000001E-2</v>
          </cell>
          <cell r="BM67">
            <v>2.5000000000000001E-2</v>
          </cell>
          <cell r="BN67">
            <v>2.5000000000000001E-2</v>
          </cell>
          <cell r="BO67">
            <v>2.5000000000000001E-2</v>
          </cell>
          <cell r="BP67">
            <v>2.5000000000000001E-2</v>
          </cell>
        </row>
        <row r="68">
          <cell r="C68" t="str">
            <v>Type 4 cum</v>
          </cell>
          <cell r="D68">
            <v>1</v>
          </cell>
          <cell r="E68">
            <v>1.0061922463256361</v>
          </cell>
          <cell r="F68">
            <v>1.0124228365658294</v>
          </cell>
          <cell r="G68">
            <v>1.0186920081555442</v>
          </cell>
          <cell r="H68">
            <v>1.0250000000000001</v>
          </cell>
          <cell r="I68">
            <v>1.0313470524837771</v>
          </cell>
          <cell r="J68">
            <v>1.0377334074799753</v>
          </cell>
          <cell r="K68">
            <v>1.0441593083594329</v>
          </cell>
          <cell r="L68">
            <v>1.0506250000000004</v>
          </cell>
          <cell r="M68">
            <v>1.0571307287958718</v>
          </cell>
          <cell r="N68">
            <v>1.0636767426669751</v>
          </cell>
          <cell r="O68">
            <v>1.0702632910684193</v>
          </cell>
          <cell r="P68">
            <v>1.076890625000001</v>
          </cell>
          <cell r="Q68">
            <v>1.0835589970157693</v>
          </cell>
          <cell r="R68">
            <v>1.0902686612336501</v>
          </cell>
          <cell r="S68">
            <v>1.0970198733451304</v>
          </cell>
          <cell r="T68">
            <v>1.1038128906250015</v>
          </cell>
          <cell r="U68">
            <v>1.1106479719411639</v>
          </cell>
          <cell r="V68">
            <v>1.1175253777644918</v>
          </cell>
          <cell r="W68">
            <v>1.1244453701787591</v>
          </cell>
          <cell r="X68">
            <v>1.1314082128906271</v>
          </cell>
          <cell r="Y68">
            <v>1.1384141712396936</v>
          </cell>
          <cell r="Z68">
            <v>1.1454635122086045</v>
          </cell>
          <cell r="AA68">
            <v>1.1525565044332284</v>
          </cell>
          <cell r="AB68">
            <v>1.1596934182128931</v>
          </cell>
          <cell r="AC68">
            <v>1.1668745255206863</v>
          </cell>
          <cell r="AD68">
            <v>1.17410010001382</v>
          </cell>
          <cell r="AE68">
            <v>1.1813704170440595</v>
          </cell>
          <cell r="AF68">
            <v>1.1886857536682158</v>
          </cell>
          <cell r="AG68">
            <v>1.1960463886587038</v>
          </cell>
          <cell r="AH68">
            <v>1.2034526025141661</v>
          </cell>
          <cell r="AI68">
            <v>1.2109046774701615</v>
          </cell>
          <cell r="AJ68">
            <v>1.2184028975099217</v>
          </cell>
          <cell r="AK68">
            <v>1.2259475483751718</v>
          </cell>
          <cell r="AL68">
            <v>1.2335389175770206</v>
          </cell>
          <cell r="AM68">
            <v>1.2411772944069159</v>
          </cell>
          <cell r="AN68">
            <v>1.2488629699476701</v>
          </cell>
          <cell r="AO68">
            <v>1.2565962370845516</v>
          </cell>
          <cell r="AP68">
            <v>1.2643773905164466</v>
          </cell>
          <cell r="AQ68">
            <v>1.2722067267670893</v>
          </cell>
          <cell r="AR68">
            <v>1.2800845441963624</v>
          </cell>
          <cell r="AS68">
            <v>1.2880111430116659</v>
          </cell>
          <cell r="AT68">
            <v>1.2959868252793583</v>
          </cell>
          <cell r="AU68">
            <v>1.3040118949362671</v>
          </cell>
          <cell r="AV68">
            <v>1.312086657801272</v>
          </cell>
          <cell r="AW68">
            <v>1.320211421586958</v>
          </cell>
          <cell r="AX68">
            <v>1.3283864959113427</v>
          </cell>
          <cell r="AY68">
            <v>1.3366121923096743</v>
          </cell>
          <cell r="AZ68">
            <v>1.3448888242463042</v>
          </cell>
          <cell r="BA68">
            <v>1.3532167071266323</v>
          </cell>
          <cell r="BB68">
            <v>1.3615961583091265</v>
          </cell>
          <cell r="BC68">
            <v>1.3700274971174164</v>
          </cell>
          <cell r="BD68">
            <v>1.3785110448524622</v>
          </cell>
          <cell r="BE68">
            <v>1.3870471248047986</v>
          </cell>
          <cell r="BF68">
            <v>1.3956360622668553</v>
          </cell>
          <cell r="BG68">
            <v>1.4042781845453525</v>
          </cell>
          <cell r="BH68">
            <v>1.4129738209737743</v>
          </cell>
          <cell r="BI68">
            <v>1.4217233029249192</v>
          </cell>
          <cell r="BJ68">
            <v>1.4305269638235272</v>
          </cell>
          <cell r="BK68">
            <v>1.4393851391589867</v>
          </cell>
          <cell r="BL68">
            <v>1.4482981664981192</v>
          </cell>
          <cell r="BM68">
            <v>1.4572663854980425</v>
          </cell>
          <cell r="BN68">
            <v>1.4662901379191158</v>
          </cell>
          <cell r="BO68">
            <v>1.4753697676379618</v>
          </cell>
          <cell r="BP68">
            <v>1.4845056206605725</v>
          </cell>
        </row>
        <row r="69">
          <cell r="C69" t="str">
            <v>Type 5</v>
          </cell>
          <cell r="D69">
            <v>0</v>
          </cell>
          <cell r="E69">
            <v>2.5000000000000001E-2</v>
          </cell>
          <cell r="F69">
            <v>2.5000000000000001E-2</v>
          </cell>
          <cell r="G69">
            <v>2.5000000000000001E-2</v>
          </cell>
          <cell r="H69">
            <v>2.5000000000000001E-2</v>
          </cell>
          <cell r="I69">
            <v>2.5000000000000001E-2</v>
          </cell>
          <cell r="J69">
            <v>2.5000000000000001E-2</v>
          </cell>
          <cell r="K69">
            <v>2.5000000000000001E-2</v>
          </cell>
          <cell r="L69">
            <v>2.5000000000000001E-2</v>
          </cell>
          <cell r="M69">
            <v>2.5000000000000001E-2</v>
          </cell>
          <cell r="N69">
            <v>2.5000000000000001E-2</v>
          </cell>
          <cell r="O69">
            <v>2.5000000000000001E-2</v>
          </cell>
          <cell r="P69">
            <v>2.5000000000000001E-2</v>
          </cell>
          <cell r="Q69">
            <v>2.5000000000000001E-2</v>
          </cell>
          <cell r="R69">
            <v>2.5000000000000001E-2</v>
          </cell>
          <cell r="S69">
            <v>2.5000000000000001E-2</v>
          </cell>
          <cell r="T69">
            <v>2.5000000000000001E-2</v>
          </cell>
          <cell r="U69">
            <v>2.5000000000000001E-2</v>
          </cell>
          <cell r="V69">
            <v>2.5000000000000001E-2</v>
          </cell>
          <cell r="W69">
            <v>2.5000000000000001E-2</v>
          </cell>
          <cell r="X69">
            <v>2.5000000000000001E-2</v>
          </cell>
          <cell r="Y69">
            <v>2.5000000000000001E-2</v>
          </cell>
          <cell r="Z69">
            <v>2.5000000000000001E-2</v>
          </cell>
          <cell r="AA69">
            <v>2.5000000000000001E-2</v>
          </cell>
          <cell r="AB69">
            <v>2.5000000000000001E-2</v>
          </cell>
          <cell r="AC69">
            <v>2.5000000000000001E-2</v>
          </cell>
          <cell r="AD69">
            <v>2.5000000000000001E-2</v>
          </cell>
          <cell r="AE69">
            <v>2.5000000000000001E-2</v>
          </cell>
          <cell r="AF69">
            <v>2.5000000000000001E-2</v>
          </cell>
          <cell r="AG69">
            <v>2.5000000000000001E-2</v>
          </cell>
          <cell r="AH69">
            <v>2.5000000000000001E-2</v>
          </cell>
          <cell r="AI69">
            <v>2.5000000000000001E-2</v>
          </cell>
          <cell r="AJ69">
            <v>2.5000000000000001E-2</v>
          </cell>
          <cell r="AK69">
            <v>2.5000000000000001E-2</v>
          </cell>
          <cell r="AL69">
            <v>2.5000000000000001E-2</v>
          </cell>
          <cell r="AM69">
            <v>2.5000000000000001E-2</v>
          </cell>
          <cell r="AN69">
            <v>2.5000000000000001E-2</v>
          </cell>
          <cell r="AO69">
            <v>2.5000000000000001E-2</v>
          </cell>
          <cell r="AP69">
            <v>2.5000000000000001E-2</v>
          </cell>
          <cell r="AQ69">
            <v>2.5000000000000001E-2</v>
          </cell>
          <cell r="AR69">
            <v>2.5000000000000001E-2</v>
          </cell>
          <cell r="AS69">
            <v>2.5000000000000001E-2</v>
          </cell>
          <cell r="AT69">
            <v>2.5000000000000001E-2</v>
          </cell>
          <cell r="AU69">
            <v>2.5000000000000001E-2</v>
          </cell>
          <cell r="AV69">
            <v>2.5000000000000001E-2</v>
          </cell>
          <cell r="AW69">
            <v>2.5000000000000001E-2</v>
          </cell>
          <cell r="AX69">
            <v>2.5000000000000001E-2</v>
          </cell>
          <cell r="AY69">
            <v>2.5000000000000001E-2</v>
          </cell>
          <cell r="AZ69">
            <v>2.5000000000000001E-2</v>
          </cell>
          <cell r="BA69">
            <v>2.5000000000000001E-2</v>
          </cell>
          <cell r="BB69">
            <v>2.5000000000000001E-2</v>
          </cell>
          <cell r="BC69">
            <v>2.5000000000000001E-2</v>
          </cell>
          <cell r="BD69">
            <v>2.5000000000000001E-2</v>
          </cell>
          <cell r="BE69">
            <v>2.5000000000000001E-2</v>
          </cell>
          <cell r="BF69">
            <v>2.5000000000000001E-2</v>
          </cell>
          <cell r="BG69">
            <v>2.5000000000000001E-2</v>
          </cell>
          <cell r="BH69">
            <v>2.5000000000000001E-2</v>
          </cell>
          <cell r="BI69">
            <v>2.5000000000000001E-2</v>
          </cell>
          <cell r="BJ69">
            <v>2.5000000000000001E-2</v>
          </cell>
          <cell r="BK69">
            <v>2.5000000000000001E-2</v>
          </cell>
          <cell r="BL69">
            <v>2.5000000000000001E-2</v>
          </cell>
          <cell r="BM69">
            <v>2.5000000000000001E-2</v>
          </cell>
          <cell r="BN69">
            <v>2.5000000000000001E-2</v>
          </cell>
          <cell r="BO69">
            <v>2.5000000000000001E-2</v>
          </cell>
          <cell r="BP69">
            <v>2.5000000000000001E-2</v>
          </cell>
        </row>
        <row r="70">
          <cell r="C70" t="str">
            <v>Type 5 cum</v>
          </cell>
          <cell r="D70">
            <v>1</v>
          </cell>
          <cell r="E70">
            <v>1.0061922463256361</v>
          </cell>
          <cell r="F70">
            <v>1.0124228365658294</v>
          </cell>
          <cell r="G70">
            <v>1.0186920081555442</v>
          </cell>
          <cell r="H70">
            <v>1.0250000000000001</v>
          </cell>
          <cell r="I70">
            <v>1.0313470524837771</v>
          </cell>
          <cell r="J70">
            <v>1.0377334074799753</v>
          </cell>
          <cell r="K70">
            <v>1.0441593083594329</v>
          </cell>
          <cell r="L70">
            <v>1.0506250000000004</v>
          </cell>
          <cell r="M70">
            <v>1.0571307287958718</v>
          </cell>
          <cell r="N70">
            <v>1.0636767426669751</v>
          </cell>
          <cell r="O70">
            <v>1.0702632910684193</v>
          </cell>
          <cell r="P70">
            <v>1.076890625000001</v>
          </cell>
          <cell r="Q70">
            <v>1.0835589970157693</v>
          </cell>
          <cell r="R70">
            <v>1.0902686612336501</v>
          </cell>
          <cell r="S70">
            <v>1.0970198733451304</v>
          </cell>
          <cell r="T70">
            <v>1.1038128906250015</v>
          </cell>
          <cell r="U70">
            <v>1.1106479719411639</v>
          </cell>
          <cell r="V70">
            <v>1.1175253777644918</v>
          </cell>
          <cell r="W70">
            <v>1.1244453701787591</v>
          </cell>
          <cell r="X70">
            <v>1.1314082128906271</v>
          </cell>
          <cell r="Y70">
            <v>1.1384141712396936</v>
          </cell>
          <cell r="Z70">
            <v>1.1454635122086045</v>
          </cell>
          <cell r="AA70">
            <v>1.1525565044332284</v>
          </cell>
          <cell r="AB70">
            <v>1.1596934182128931</v>
          </cell>
          <cell r="AC70">
            <v>1.1668745255206863</v>
          </cell>
          <cell r="AD70">
            <v>1.17410010001382</v>
          </cell>
          <cell r="AE70">
            <v>1.1813704170440595</v>
          </cell>
          <cell r="AF70">
            <v>1.1886857536682158</v>
          </cell>
          <cell r="AG70">
            <v>1.1960463886587038</v>
          </cell>
          <cell r="AH70">
            <v>1.2034526025141661</v>
          </cell>
          <cell r="AI70">
            <v>1.2109046774701615</v>
          </cell>
          <cell r="AJ70">
            <v>1.2184028975099217</v>
          </cell>
          <cell r="AK70">
            <v>1.2259475483751718</v>
          </cell>
          <cell r="AL70">
            <v>1.2335389175770206</v>
          </cell>
          <cell r="AM70">
            <v>1.2411772944069159</v>
          </cell>
          <cell r="AN70">
            <v>1.2488629699476701</v>
          </cell>
          <cell r="AO70">
            <v>1.2565962370845516</v>
          </cell>
          <cell r="AP70">
            <v>1.2643773905164466</v>
          </cell>
          <cell r="AQ70">
            <v>1.2722067267670893</v>
          </cell>
          <cell r="AR70">
            <v>1.2800845441963624</v>
          </cell>
          <cell r="AS70">
            <v>1.2880111430116659</v>
          </cell>
          <cell r="AT70">
            <v>1.2959868252793583</v>
          </cell>
          <cell r="AU70">
            <v>1.3040118949362671</v>
          </cell>
          <cell r="AV70">
            <v>1.312086657801272</v>
          </cell>
          <cell r="AW70">
            <v>1.320211421586958</v>
          </cell>
          <cell r="AX70">
            <v>1.3283864959113427</v>
          </cell>
          <cell r="AY70">
            <v>1.3366121923096743</v>
          </cell>
          <cell r="AZ70">
            <v>1.3448888242463042</v>
          </cell>
          <cell r="BA70">
            <v>1.3532167071266323</v>
          </cell>
          <cell r="BB70">
            <v>1.3615961583091265</v>
          </cell>
          <cell r="BC70">
            <v>1.3700274971174164</v>
          </cell>
          <cell r="BD70">
            <v>1.3785110448524622</v>
          </cell>
          <cell r="BE70">
            <v>1.3870471248047986</v>
          </cell>
          <cell r="BF70">
            <v>1.3956360622668553</v>
          </cell>
          <cell r="BG70">
            <v>1.4042781845453525</v>
          </cell>
          <cell r="BH70">
            <v>1.4129738209737743</v>
          </cell>
          <cell r="BI70">
            <v>1.4217233029249192</v>
          </cell>
          <cell r="BJ70">
            <v>1.4305269638235272</v>
          </cell>
          <cell r="BK70">
            <v>1.4393851391589867</v>
          </cell>
          <cell r="BL70">
            <v>1.4482981664981192</v>
          </cell>
          <cell r="BM70">
            <v>1.4572663854980425</v>
          </cell>
          <cell r="BN70">
            <v>1.4662901379191158</v>
          </cell>
          <cell r="BO70">
            <v>1.4753697676379618</v>
          </cell>
          <cell r="BP70">
            <v>1.4845056206605725</v>
          </cell>
        </row>
        <row r="71">
          <cell r="C71" t="str">
            <v>Type 6</v>
          </cell>
          <cell r="D71">
            <v>0</v>
          </cell>
          <cell r="E71">
            <v>2.5000000000000001E-2</v>
          </cell>
          <cell r="F71">
            <v>2.5000000000000001E-2</v>
          </cell>
          <cell r="G71">
            <v>2.5000000000000001E-2</v>
          </cell>
          <cell r="H71">
            <v>2.5000000000000001E-2</v>
          </cell>
          <cell r="I71">
            <v>2.5000000000000001E-2</v>
          </cell>
          <cell r="J71">
            <v>2.5000000000000001E-2</v>
          </cell>
          <cell r="K71">
            <v>2.5000000000000001E-2</v>
          </cell>
          <cell r="L71">
            <v>2.5000000000000001E-2</v>
          </cell>
          <cell r="M71">
            <v>2.5000000000000001E-2</v>
          </cell>
          <cell r="N71">
            <v>2.5000000000000001E-2</v>
          </cell>
          <cell r="O71">
            <v>2.5000000000000001E-2</v>
          </cell>
          <cell r="P71">
            <v>2.5000000000000001E-2</v>
          </cell>
          <cell r="Q71">
            <v>2.5000000000000001E-2</v>
          </cell>
          <cell r="R71">
            <v>2.5000000000000001E-2</v>
          </cell>
          <cell r="S71">
            <v>2.5000000000000001E-2</v>
          </cell>
          <cell r="T71">
            <v>2.5000000000000001E-2</v>
          </cell>
          <cell r="U71">
            <v>2.5000000000000001E-2</v>
          </cell>
          <cell r="V71">
            <v>2.5000000000000001E-2</v>
          </cell>
          <cell r="W71">
            <v>2.5000000000000001E-2</v>
          </cell>
          <cell r="X71">
            <v>2.5000000000000001E-2</v>
          </cell>
          <cell r="Y71">
            <v>2.5000000000000001E-2</v>
          </cell>
          <cell r="Z71">
            <v>2.5000000000000001E-2</v>
          </cell>
          <cell r="AA71">
            <v>2.5000000000000001E-2</v>
          </cell>
          <cell r="AB71">
            <v>2.5000000000000001E-2</v>
          </cell>
          <cell r="AC71">
            <v>2.5000000000000001E-2</v>
          </cell>
          <cell r="AD71">
            <v>2.5000000000000001E-2</v>
          </cell>
          <cell r="AE71">
            <v>2.5000000000000001E-2</v>
          </cell>
          <cell r="AF71">
            <v>2.5000000000000001E-2</v>
          </cell>
          <cell r="AG71">
            <v>2.5000000000000001E-2</v>
          </cell>
          <cell r="AH71">
            <v>2.5000000000000001E-2</v>
          </cell>
          <cell r="AI71">
            <v>2.5000000000000001E-2</v>
          </cell>
          <cell r="AJ71">
            <v>2.5000000000000001E-2</v>
          </cell>
          <cell r="AK71">
            <v>2.5000000000000001E-2</v>
          </cell>
          <cell r="AL71">
            <v>2.5000000000000001E-2</v>
          </cell>
          <cell r="AM71">
            <v>2.5000000000000001E-2</v>
          </cell>
          <cell r="AN71">
            <v>2.5000000000000001E-2</v>
          </cell>
          <cell r="AO71">
            <v>2.5000000000000001E-2</v>
          </cell>
          <cell r="AP71">
            <v>2.5000000000000001E-2</v>
          </cell>
          <cell r="AQ71">
            <v>2.5000000000000001E-2</v>
          </cell>
          <cell r="AR71">
            <v>2.5000000000000001E-2</v>
          </cell>
          <cell r="AS71">
            <v>2.5000000000000001E-2</v>
          </cell>
          <cell r="AT71">
            <v>2.5000000000000001E-2</v>
          </cell>
          <cell r="AU71">
            <v>2.5000000000000001E-2</v>
          </cell>
          <cell r="AV71">
            <v>2.5000000000000001E-2</v>
          </cell>
          <cell r="AW71">
            <v>2.5000000000000001E-2</v>
          </cell>
          <cell r="AX71">
            <v>2.5000000000000001E-2</v>
          </cell>
          <cell r="AY71">
            <v>2.5000000000000001E-2</v>
          </cell>
          <cell r="AZ71">
            <v>2.5000000000000001E-2</v>
          </cell>
          <cell r="BA71">
            <v>2.5000000000000001E-2</v>
          </cell>
          <cell r="BB71">
            <v>2.5000000000000001E-2</v>
          </cell>
          <cell r="BC71">
            <v>2.5000000000000001E-2</v>
          </cell>
          <cell r="BD71">
            <v>2.5000000000000001E-2</v>
          </cell>
          <cell r="BE71">
            <v>2.5000000000000001E-2</v>
          </cell>
          <cell r="BF71">
            <v>2.5000000000000001E-2</v>
          </cell>
          <cell r="BG71">
            <v>2.5000000000000001E-2</v>
          </cell>
          <cell r="BH71">
            <v>2.5000000000000001E-2</v>
          </cell>
          <cell r="BI71">
            <v>2.5000000000000001E-2</v>
          </cell>
          <cell r="BJ71">
            <v>2.5000000000000001E-2</v>
          </cell>
          <cell r="BK71">
            <v>2.5000000000000001E-2</v>
          </cell>
          <cell r="BL71">
            <v>2.5000000000000001E-2</v>
          </cell>
          <cell r="BM71">
            <v>2.5000000000000001E-2</v>
          </cell>
          <cell r="BN71">
            <v>2.5000000000000001E-2</v>
          </cell>
          <cell r="BO71">
            <v>2.5000000000000001E-2</v>
          </cell>
          <cell r="BP71">
            <v>2.5000000000000001E-2</v>
          </cell>
        </row>
        <row r="72">
          <cell r="C72" t="str">
            <v>Type 6 cum</v>
          </cell>
          <cell r="D72">
            <v>1</v>
          </cell>
          <cell r="E72">
            <v>1.0061922463256361</v>
          </cell>
          <cell r="F72">
            <v>1.0124228365658294</v>
          </cell>
          <cell r="G72">
            <v>1.0186920081555442</v>
          </cell>
          <cell r="H72">
            <v>1.0250000000000001</v>
          </cell>
          <cell r="I72">
            <v>1.0313470524837771</v>
          </cell>
          <cell r="J72">
            <v>1.0377334074799753</v>
          </cell>
          <cell r="K72">
            <v>1.0441593083594329</v>
          </cell>
          <cell r="L72">
            <v>1.0506250000000004</v>
          </cell>
          <cell r="M72">
            <v>1.0571307287958718</v>
          </cell>
          <cell r="N72">
            <v>1.0636767426669751</v>
          </cell>
          <cell r="O72">
            <v>1.0702632910684193</v>
          </cell>
          <cell r="P72">
            <v>1.076890625000001</v>
          </cell>
          <cell r="Q72">
            <v>1.0835589970157693</v>
          </cell>
          <cell r="R72">
            <v>1.0902686612336501</v>
          </cell>
          <cell r="S72">
            <v>1.0970198733451304</v>
          </cell>
          <cell r="T72">
            <v>1.1038128906250015</v>
          </cell>
          <cell r="U72">
            <v>1.1106479719411639</v>
          </cell>
          <cell r="V72">
            <v>1.1175253777644918</v>
          </cell>
          <cell r="W72">
            <v>1.1244453701787591</v>
          </cell>
          <cell r="X72">
            <v>1.1314082128906271</v>
          </cell>
          <cell r="Y72">
            <v>1.1384141712396936</v>
          </cell>
          <cell r="Z72">
            <v>1.1454635122086045</v>
          </cell>
          <cell r="AA72">
            <v>1.1525565044332284</v>
          </cell>
          <cell r="AB72">
            <v>1.1596934182128931</v>
          </cell>
          <cell r="AC72">
            <v>1.1668745255206863</v>
          </cell>
          <cell r="AD72">
            <v>1.17410010001382</v>
          </cell>
          <cell r="AE72">
            <v>1.1813704170440595</v>
          </cell>
          <cell r="AF72">
            <v>1.1886857536682158</v>
          </cell>
          <cell r="AG72">
            <v>1.1960463886587038</v>
          </cell>
          <cell r="AH72">
            <v>1.2034526025141661</v>
          </cell>
          <cell r="AI72">
            <v>1.2109046774701615</v>
          </cell>
          <cell r="AJ72">
            <v>1.2184028975099217</v>
          </cell>
          <cell r="AK72">
            <v>1.2259475483751718</v>
          </cell>
          <cell r="AL72">
            <v>1.2335389175770206</v>
          </cell>
          <cell r="AM72">
            <v>1.2411772944069159</v>
          </cell>
          <cell r="AN72">
            <v>1.2488629699476701</v>
          </cell>
          <cell r="AO72">
            <v>1.2565962370845516</v>
          </cell>
          <cell r="AP72">
            <v>1.2643773905164466</v>
          </cell>
          <cell r="AQ72">
            <v>1.2722067267670893</v>
          </cell>
          <cell r="AR72">
            <v>1.2800845441963624</v>
          </cell>
          <cell r="AS72">
            <v>1.2880111430116659</v>
          </cell>
          <cell r="AT72">
            <v>1.2959868252793583</v>
          </cell>
          <cell r="AU72">
            <v>1.3040118949362671</v>
          </cell>
          <cell r="AV72">
            <v>1.312086657801272</v>
          </cell>
          <cell r="AW72">
            <v>1.320211421586958</v>
          </cell>
          <cell r="AX72">
            <v>1.3283864959113427</v>
          </cell>
          <cell r="AY72">
            <v>1.3366121923096743</v>
          </cell>
          <cell r="AZ72">
            <v>1.3448888242463042</v>
          </cell>
          <cell r="BA72">
            <v>1.3532167071266323</v>
          </cell>
          <cell r="BB72">
            <v>1.3615961583091265</v>
          </cell>
          <cell r="BC72">
            <v>1.3700274971174164</v>
          </cell>
          <cell r="BD72">
            <v>1.3785110448524622</v>
          </cell>
          <cell r="BE72">
            <v>1.3870471248047986</v>
          </cell>
          <cell r="BF72">
            <v>1.3956360622668553</v>
          </cell>
          <cell r="BG72">
            <v>1.4042781845453525</v>
          </cell>
          <cell r="BH72">
            <v>1.4129738209737743</v>
          </cell>
          <cell r="BI72">
            <v>1.4217233029249192</v>
          </cell>
          <cell r="BJ72">
            <v>1.4305269638235272</v>
          </cell>
          <cell r="BK72">
            <v>1.4393851391589867</v>
          </cell>
          <cell r="BL72">
            <v>1.4482981664981192</v>
          </cell>
          <cell r="BM72">
            <v>1.4572663854980425</v>
          </cell>
          <cell r="BN72">
            <v>1.4662901379191158</v>
          </cell>
          <cell r="BO72">
            <v>1.4753697676379618</v>
          </cell>
          <cell r="BP72">
            <v>1.4845056206605725</v>
          </cell>
        </row>
        <row r="74">
          <cell r="B74">
            <v>5</v>
          </cell>
          <cell r="D74">
            <v>39172</v>
          </cell>
          <cell r="E74">
            <v>39263</v>
          </cell>
          <cell r="F74">
            <v>39355</v>
          </cell>
          <cell r="G74">
            <v>39447</v>
          </cell>
          <cell r="H74">
            <v>39538</v>
          </cell>
          <cell r="I74">
            <v>39629</v>
          </cell>
          <cell r="J74">
            <v>39721</v>
          </cell>
          <cell r="K74">
            <v>39813</v>
          </cell>
          <cell r="L74">
            <v>39903</v>
          </cell>
          <cell r="M74">
            <v>39994</v>
          </cell>
          <cell r="N74">
            <v>40086</v>
          </cell>
          <cell r="O74">
            <v>40178</v>
          </cell>
          <cell r="P74">
            <v>40268</v>
          </cell>
          <cell r="Q74">
            <v>40359</v>
          </cell>
          <cell r="R74">
            <v>40451</v>
          </cell>
          <cell r="S74">
            <v>40543</v>
          </cell>
          <cell r="T74">
            <v>40633</v>
          </cell>
          <cell r="U74">
            <v>40724</v>
          </cell>
          <cell r="V74">
            <v>40816</v>
          </cell>
          <cell r="W74">
            <v>40908</v>
          </cell>
          <cell r="X74">
            <v>40999</v>
          </cell>
          <cell r="Y74">
            <v>41090</v>
          </cell>
          <cell r="Z74">
            <v>41182</v>
          </cell>
          <cell r="AA74">
            <v>41274</v>
          </cell>
          <cell r="AB74">
            <v>41364</v>
          </cell>
          <cell r="AC74">
            <v>41455</v>
          </cell>
          <cell r="AD74">
            <v>41547</v>
          </cell>
          <cell r="AE74">
            <v>41639</v>
          </cell>
          <cell r="AF74">
            <v>41729</v>
          </cell>
          <cell r="AG74">
            <v>41820</v>
          </cell>
          <cell r="AH74">
            <v>41912</v>
          </cell>
          <cell r="AI74">
            <v>42004</v>
          </cell>
          <cell r="AJ74">
            <v>42094</v>
          </cell>
          <cell r="AK74">
            <v>42185</v>
          </cell>
          <cell r="AL74">
            <v>42277</v>
          </cell>
          <cell r="AM74">
            <v>42369</v>
          </cell>
          <cell r="AN74">
            <v>42460</v>
          </cell>
          <cell r="AO74">
            <v>42551</v>
          </cell>
          <cell r="AP74">
            <v>42643</v>
          </cell>
          <cell r="AQ74">
            <v>42735</v>
          </cell>
          <cell r="AR74">
            <v>42825</v>
          </cell>
          <cell r="AS74">
            <v>42916</v>
          </cell>
          <cell r="AT74">
            <v>43008</v>
          </cell>
          <cell r="AU74">
            <v>43100</v>
          </cell>
          <cell r="AV74">
            <v>43190</v>
          </cell>
          <cell r="AW74">
            <v>43281</v>
          </cell>
          <cell r="AX74">
            <v>43373</v>
          </cell>
          <cell r="AY74">
            <v>43465</v>
          </cell>
          <cell r="AZ74">
            <v>43555</v>
          </cell>
          <cell r="BA74">
            <v>43646</v>
          </cell>
          <cell r="BB74">
            <v>43738</v>
          </cell>
          <cell r="BC74">
            <v>43830</v>
          </cell>
          <cell r="BD74">
            <v>43921</v>
          </cell>
          <cell r="BE74">
            <v>44012</v>
          </cell>
          <cell r="BF74">
            <v>44104</v>
          </cell>
          <cell r="BG74">
            <v>44196</v>
          </cell>
          <cell r="BH74">
            <v>44286</v>
          </cell>
          <cell r="BI74">
            <v>44377</v>
          </cell>
          <cell r="BJ74">
            <v>44469</v>
          </cell>
          <cell r="BK74">
            <v>44561</v>
          </cell>
          <cell r="BL74">
            <v>44651</v>
          </cell>
          <cell r="BM74">
            <v>44742</v>
          </cell>
          <cell r="BN74">
            <v>44834</v>
          </cell>
          <cell r="BO74">
            <v>44926</v>
          </cell>
          <cell r="BP74">
            <v>45016</v>
          </cell>
        </row>
        <row r="75">
          <cell r="C75" t="str">
            <v>Type 1</v>
          </cell>
          <cell r="D75">
            <v>0</v>
          </cell>
          <cell r="E75">
            <v>2.5000000000000001E-2</v>
          </cell>
          <cell r="F75">
            <v>2.5000000000000001E-2</v>
          </cell>
          <cell r="G75">
            <v>2.5000000000000001E-2</v>
          </cell>
          <cell r="H75">
            <v>2.5000000000000001E-2</v>
          </cell>
          <cell r="I75">
            <v>2.5000000000000001E-2</v>
          </cell>
          <cell r="J75">
            <v>2.5000000000000001E-2</v>
          </cell>
          <cell r="K75">
            <v>2.5000000000000001E-2</v>
          </cell>
          <cell r="L75">
            <v>2.5000000000000001E-2</v>
          </cell>
          <cell r="M75">
            <v>2.5000000000000001E-2</v>
          </cell>
          <cell r="N75">
            <v>2.5000000000000001E-2</v>
          </cell>
          <cell r="O75">
            <v>2.5000000000000001E-2</v>
          </cell>
          <cell r="P75">
            <v>2.5000000000000001E-2</v>
          </cell>
          <cell r="Q75">
            <v>2.5000000000000001E-2</v>
          </cell>
          <cell r="R75">
            <v>2.5000000000000001E-2</v>
          </cell>
          <cell r="S75">
            <v>2.5000000000000001E-2</v>
          </cell>
          <cell r="T75">
            <v>2.5000000000000001E-2</v>
          </cell>
          <cell r="U75">
            <v>2.5000000000000001E-2</v>
          </cell>
          <cell r="V75">
            <v>2.5000000000000001E-2</v>
          </cell>
          <cell r="W75">
            <v>2.5000000000000001E-2</v>
          </cell>
          <cell r="X75">
            <v>2.5000000000000001E-2</v>
          </cell>
          <cell r="Y75">
            <v>2.5000000000000001E-2</v>
          </cell>
          <cell r="Z75">
            <v>2.5000000000000001E-2</v>
          </cell>
          <cell r="AA75">
            <v>2.5000000000000001E-2</v>
          </cell>
          <cell r="AB75">
            <v>2.5000000000000001E-2</v>
          </cell>
          <cell r="AC75">
            <v>2.5000000000000001E-2</v>
          </cell>
          <cell r="AD75">
            <v>2.5000000000000001E-2</v>
          </cell>
          <cell r="AE75">
            <v>2.5000000000000001E-2</v>
          </cell>
          <cell r="AF75">
            <v>2.5000000000000001E-2</v>
          </cell>
          <cell r="AG75">
            <v>2.5000000000000001E-2</v>
          </cell>
          <cell r="AH75">
            <v>2.5000000000000001E-2</v>
          </cell>
          <cell r="AI75">
            <v>2.5000000000000001E-2</v>
          </cell>
          <cell r="AJ75">
            <v>2.5000000000000001E-2</v>
          </cell>
          <cell r="AK75">
            <v>2.5000000000000001E-2</v>
          </cell>
          <cell r="AL75">
            <v>2.5000000000000001E-2</v>
          </cell>
          <cell r="AM75">
            <v>2.5000000000000001E-2</v>
          </cell>
          <cell r="AN75">
            <v>2.5000000000000001E-2</v>
          </cell>
          <cell r="AO75">
            <v>2.5000000000000001E-2</v>
          </cell>
          <cell r="AP75">
            <v>2.5000000000000001E-2</v>
          </cell>
          <cell r="AQ75">
            <v>2.5000000000000001E-2</v>
          </cell>
          <cell r="AR75">
            <v>2.5000000000000001E-2</v>
          </cell>
          <cell r="AS75">
            <v>2.5000000000000001E-2</v>
          </cell>
          <cell r="AT75">
            <v>2.5000000000000001E-2</v>
          </cell>
          <cell r="AU75">
            <v>2.5000000000000001E-2</v>
          </cell>
          <cell r="AV75">
            <v>2.5000000000000001E-2</v>
          </cell>
          <cell r="AW75">
            <v>2.5000000000000001E-2</v>
          </cell>
          <cell r="AX75">
            <v>2.5000000000000001E-2</v>
          </cell>
          <cell r="AY75">
            <v>2.5000000000000001E-2</v>
          </cell>
          <cell r="AZ75">
            <v>2.5000000000000001E-2</v>
          </cell>
          <cell r="BA75">
            <v>2.5000000000000001E-2</v>
          </cell>
          <cell r="BB75">
            <v>2.5000000000000001E-2</v>
          </cell>
          <cell r="BC75">
            <v>2.5000000000000001E-2</v>
          </cell>
          <cell r="BD75">
            <v>2.5000000000000001E-2</v>
          </cell>
          <cell r="BE75">
            <v>2.5000000000000001E-2</v>
          </cell>
          <cell r="BF75">
            <v>2.5000000000000001E-2</v>
          </cell>
          <cell r="BG75">
            <v>2.5000000000000001E-2</v>
          </cell>
          <cell r="BH75">
            <v>2.5000000000000001E-2</v>
          </cell>
          <cell r="BI75">
            <v>2.5000000000000001E-2</v>
          </cell>
          <cell r="BJ75">
            <v>2.5000000000000001E-2</v>
          </cell>
          <cell r="BK75">
            <v>2.5000000000000001E-2</v>
          </cell>
          <cell r="BL75">
            <v>2.5000000000000001E-2</v>
          </cell>
          <cell r="BM75">
            <v>2.5000000000000001E-2</v>
          </cell>
          <cell r="BN75">
            <v>2.5000000000000001E-2</v>
          </cell>
          <cell r="BO75">
            <v>2.5000000000000001E-2</v>
          </cell>
          <cell r="BP75">
            <v>2.5000000000000001E-2</v>
          </cell>
        </row>
        <row r="76">
          <cell r="C76" t="str">
            <v>Type 1 cum</v>
          </cell>
          <cell r="D76">
            <v>1</v>
          </cell>
          <cell r="E76">
            <v>1.0061922463256361</v>
          </cell>
          <cell r="F76">
            <v>1.0124228365658294</v>
          </cell>
          <cell r="G76">
            <v>1.0186920081555442</v>
          </cell>
          <cell r="H76">
            <v>1.0250000000000001</v>
          </cell>
          <cell r="I76">
            <v>1.0313470524837771</v>
          </cell>
          <cell r="J76">
            <v>1.0377334074799753</v>
          </cell>
          <cell r="K76">
            <v>1.0441593083594329</v>
          </cell>
          <cell r="L76">
            <v>1.0506250000000004</v>
          </cell>
          <cell r="M76">
            <v>1.0571307287958718</v>
          </cell>
          <cell r="N76">
            <v>1.0636767426669751</v>
          </cell>
          <cell r="O76">
            <v>1.0702632910684193</v>
          </cell>
          <cell r="P76">
            <v>1.076890625000001</v>
          </cell>
          <cell r="Q76">
            <v>1.0835589970157693</v>
          </cell>
          <cell r="R76">
            <v>1.0902686612336501</v>
          </cell>
          <cell r="S76">
            <v>1.0970198733451304</v>
          </cell>
          <cell r="T76">
            <v>1.1038128906250015</v>
          </cell>
          <cell r="U76">
            <v>1.1106479719411639</v>
          </cell>
          <cell r="V76">
            <v>1.1175253777644918</v>
          </cell>
          <cell r="W76">
            <v>1.1244453701787591</v>
          </cell>
          <cell r="X76">
            <v>1.1314082128906271</v>
          </cell>
          <cell r="Y76">
            <v>1.1384141712396936</v>
          </cell>
          <cell r="Z76">
            <v>1.1454635122086045</v>
          </cell>
          <cell r="AA76">
            <v>1.1525565044332284</v>
          </cell>
          <cell r="AB76">
            <v>1.1596934182128931</v>
          </cell>
          <cell r="AC76">
            <v>1.1668745255206863</v>
          </cell>
          <cell r="AD76">
            <v>1.17410010001382</v>
          </cell>
          <cell r="AE76">
            <v>1.1813704170440595</v>
          </cell>
          <cell r="AF76">
            <v>1.1886857536682158</v>
          </cell>
          <cell r="AG76">
            <v>1.1960463886587038</v>
          </cell>
          <cell r="AH76">
            <v>1.2034526025141661</v>
          </cell>
          <cell r="AI76">
            <v>1.2109046774701615</v>
          </cell>
          <cell r="AJ76">
            <v>1.2184028975099217</v>
          </cell>
          <cell r="AK76">
            <v>1.2259475483751718</v>
          </cell>
          <cell r="AL76">
            <v>1.2335389175770206</v>
          </cell>
          <cell r="AM76">
            <v>1.2411772944069159</v>
          </cell>
          <cell r="AN76">
            <v>1.2488629699476701</v>
          </cell>
          <cell r="AO76">
            <v>1.2565962370845516</v>
          </cell>
          <cell r="AP76">
            <v>1.2643773905164466</v>
          </cell>
          <cell r="AQ76">
            <v>1.2722067267670893</v>
          </cell>
          <cell r="AR76">
            <v>1.2800845441963624</v>
          </cell>
          <cell r="AS76">
            <v>1.2880111430116659</v>
          </cell>
          <cell r="AT76">
            <v>1.2959868252793583</v>
          </cell>
          <cell r="AU76">
            <v>1.3040118949362671</v>
          </cell>
          <cell r="AV76">
            <v>1.312086657801272</v>
          </cell>
          <cell r="AW76">
            <v>1.320211421586958</v>
          </cell>
          <cell r="AX76">
            <v>1.3283864959113427</v>
          </cell>
          <cell r="AY76">
            <v>1.3366121923096743</v>
          </cell>
          <cell r="AZ76">
            <v>1.3448888242463042</v>
          </cell>
          <cell r="BA76">
            <v>1.3532167071266323</v>
          </cell>
          <cell r="BB76">
            <v>1.3615961583091265</v>
          </cell>
          <cell r="BC76">
            <v>1.3700274971174164</v>
          </cell>
          <cell r="BD76">
            <v>1.3785110448524622</v>
          </cell>
          <cell r="BE76">
            <v>1.3870471248047986</v>
          </cell>
          <cell r="BF76">
            <v>1.3956360622668553</v>
          </cell>
          <cell r="BG76">
            <v>1.4042781845453525</v>
          </cell>
          <cell r="BH76">
            <v>1.4129738209737743</v>
          </cell>
          <cell r="BI76">
            <v>1.4217233029249192</v>
          </cell>
          <cell r="BJ76">
            <v>1.4305269638235272</v>
          </cell>
          <cell r="BK76">
            <v>1.4393851391589867</v>
          </cell>
          <cell r="BL76">
            <v>1.4482981664981192</v>
          </cell>
          <cell r="BM76">
            <v>1.4572663854980425</v>
          </cell>
          <cell r="BN76">
            <v>1.4662901379191158</v>
          </cell>
          <cell r="BO76">
            <v>1.4753697676379618</v>
          </cell>
          <cell r="BP76">
            <v>1.4845056206605725</v>
          </cell>
        </row>
        <row r="77">
          <cell r="C77" t="str">
            <v>Type 2</v>
          </cell>
          <cell r="D77">
            <v>0</v>
          </cell>
          <cell r="E77">
            <v>2.5000000000000001E-2</v>
          </cell>
          <cell r="F77">
            <v>2.5000000000000001E-2</v>
          </cell>
          <cell r="G77">
            <v>2.5000000000000001E-2</v>
          </cell>
          <cell r="H77">
            <v>2.5000000000000001E-2</v>
          </cell>
          <cell r="I77">
            <v>2.5000000000000001E-2</v>
          </cell>
          <cell r="J77">
            <v>2.5000000000000001E-2</v>
          </cell>
          <cell r="K77">
            <v>2.5000000000000001E-2</v>
          </cell>
          <cell r="L77">
            <v>2.5000000000000001E-2</v>
          </cell>
          <cell r="M77">
            <v>2.5000000000000001E-2</v>
          </cell>
          <cell r="N77">
            <v>2.5000000000000001E-2</v>
          </cell>
          <cell r="O77">
            <v>2.5000000000000001E-2</v>
          </cell>
          <cell r="P77">
            <v>2.5000000000000001E-2</v>
          </cell>
          <cell r="Q77">
            <v>2.5000000000000001E-2</v>
          </cell>
          <cell r="R77">
            <v>2.5000000000000001E-2</v>
          </cell>
          <cell r="S77">
            <v>2.5000000000000001E-2</v>
          </cell>
          <cell r="T77">
            <v>2.5000000000000001E-2</v>
          </cell>
          <cell r="U77">
            <v>2.5000000000000001E-2</v>
          </cell>
          <cell r="V77">
            <v>2.5000000000000001E-2</v>
          </cell>
          <cell r="W77">
            <v>2.5000000000000001E-2</v>
          </cell>
          <cell r="X77">
            <v>2.5000000000000001E-2</v>
          </cell>
          <cell r="Y77">
            <v>2.5000000000000001E-2</v>
          </cell>
          <cell r="Z77">
            <v>2.5000000000000001E-2</v>
          </cell>
          <cell r="AA77">
            <v>2.5000000000000001E-2</v>
          </cell>
          <cell r="AB77">
            <v>2.5000000000000001E-2</v>
          </cell>
          <cell r="AC77">
            <v>2.5000000000000001E-2</v>
          </cell>
          <cell r="AD77">
            <v>2.5000000000000001E-2</v>
          </cell>
          <cell r="AE77">
            <v>2.5000000000000001E-2</v>
          </cell>
          <cell r="AF77">
            <v>2.5000000000000001E-2</v>
          </cell>
          <cell r="AG77">
            <v>2.5000000000000001E-2</v>
          </cell>
          <cell r="AH77">
            <v>2.5000000000000001E-2</v>
          </cell>
          <cell r="AI77">
            <v>2.5000000000000001E-2</v>
          </cell>
          <cell r="AJ77">
            <v>2.5000000000000001E-2</v>
          </cell>
          <cell r="AK77">
            <v>2.5000000000000001E-2</v>
          </cell>
          <cell r="AL77">
            <v>2.5000000000000001E-2</v>
          </cell>
          <cell r="AM77">
            <v>2.5000000000000001E-2</v>
          </cell>
          <cell r="AN77">
            <v>2.5000000000000001E-2</v>
          </cell>
          <cell r="AO77">
            <v>2.5000000000000001E-2</v>
          </cell>
          <cell r="AP77">
            <v>2.5000000000000001E-2</v>
          </cell>
          <cell r="AQ77">
            <v>2.5000000000000001E-2</v>
          </cell>
          <cell r="AR77">
            <v>2.5000000000000001E-2</v>
          </cell>
          <cell r="AS77">
            <v>2.5000000000000001E-2</v>
          </cell>
          <cell r="AT77">
            <v>2.5000000000000001E-2</v>
          </cell>
          <cell r="AU77">
            <v>2.5000000000000001E-2</v>
          </cell>
          <cell r="AV77">
            <v>2.5000000000000001E-2</v>
          </cell>
          <cell r="AW77">
            <v>2.5000000000000001E-2</v>
          </cell>
          <cell r="AX77">
            <v>2.5000000000000001E-2</v>
          </cell>
          <cell r="AY77">
            <v>2.5000000000000001E-2</v>
          </cell>
          <cell r="AZ77">
            <v>2.5000000000000001E-2</v>
          </cell>
          <cell r="BA77">
            <v>2.5000000000000001E-2</v>
          </cell>
          <cell r="BB77">
            <v>2.5000000000000001E-2</v>
          </cell>
          <cell r="BC77">
            <v>2.5000000000000001E-2</v>
          </cell>
          <cell r="BD77">
            <v>2.5000000000000001E-2</v>
          </cell>
          <cell r="BE77">
            <v>2.5000000000000001E-2</v>
          </cell>
          <cell r="BF77">
            <v>2.5000000000000001E-2</v>
          </cell>
          <cell r="BG77">
            <v>2.5000000000000001E-2</v>
          </cell>
          <cell r="BH77">
            <v>2.5000000000000001E-2</v>
          </cell>
          <cell r="BI77">
            <v>2.5000000000000001E-2</v>
          </cell>
          <cell r="BJ77">
            <v>2.5000000000000001E-2</v>
          </cell>
          <cell r="BK77">
            <v>2.5000000000000001E-2</v>
          </cell>
          <cell r="BL77">
            <v>2.5000000000000001E-2</v>
          </cell>
          <cell r="BM77">
            <v>2.5000000000000001E-2</v>
          </cell>
          <cell r="BN77">
            <v>2.5000000000000001E-2</v>
          </cell>
          <cell r="BO77">
            <v>2.5000000000000001E-2</v>
          </cell>
          <cell r="BP77">
            <v>2.5000000000000001E-2</v>
          </cell>
        </row>
        <row r="78">
          <cell r="C78" t="str">
            <v>Type 2 cum</v>
          </cell>
          <cell r="D78">
            <v>1</v>
          </cell>
          <cell r="E78">
            <v>1.0061922463256361</v>
          </cell>
          <cell r="F78">
            <v>1.0124228365658294</v>
          </cell>
          <cell r="G78">
            <v>1.0186920081555442</v>
          </cell>
          <cell r="H78">
            <v>1.0250000000000001</v>
          </cell>
          <cell r="I78">
            <v>1.0313470524837771</v>
          </cell>
          <cell r="J78">
            <v>1.0377334074799753</v>
          </cell>
          <cell r="K78">
            <v>1.0441593083594329</v>
          </cell>
          <cell r="L78">
            <v>1.0506250000000004</v>
          </cell>
          <cell r="M78">
            <v>1.0571307287958718</v>
          </cell>
          <cell r="N78">
            <v>1.0636767426669751</v>
          </cell>
          <cell r="O78">
            <v>1.0702632910684193</v>
          </cell>
          <cell r="P78">
            <v>1.076890625000001</v>
          </cell>
          <cell r="Q78">
            <v>1.0835589970157693</v>
          </cell>
          <cell r="R78">
            <v>1.0902686612336501</v>
          </cell>
          <cell r="S78">
            <v>1.0970198733451304</v>
          </cell>
          <cell r="T78">
            <v>1.1038128906250015</v>
          </cell>
          <cell r="U78">
            <v>1.1106479719411639</v>
          </cell>
          <cell r="V78">
            <v>1.1175253777644918</v>
          </cell>
          <cell r="W78">
            <v>1.1244453701787591</v>
          </cell>
          <cell r="X78">
            <v>1.1314082128906271</v>
          </cell>
          <cell r="Y78">
            <v>1.1384141712396936</v>
          </cell>
          <cell r="Z78">
            <v>1.1454635122086045</v>
          </cell>
          <cell r="AA78">
            <v>1.1525565044332284</v>
          </cell>
          <cell r="AB78">
            <v>1.1596934182128931</v>
          </cell>
          <cell r="AC78">
            <v>1.1668745255206863</v>
          </cell>
          <cell r="AD78">
            <v>1.17410010001382</v>
          </cell>
          <cell r="AE78">
            <v>1.1813704170440595</v>
          </cell>
          <cell r="AF78">
            <v>1.1886857536682158</v>
          </cell>
          <cell r="AG78">
            <v>1.1960463886587038</v>
          </cell>
          <cell r="AH78">
            <v>1.2034526025141661</v>
          </cell>
          <cell r="AI78">
            <v>1.2109046774701615</v>
          </cell>
          <cell r="AJ78">
            <v>1.2184028975099217</v>
          </cell>
          <cell r="AK78">
            <v>1.2259475483751718</v>
          </cell>
          <cell r="AL78">
            <v>1.2335389175770206</v>
          </cell>
          <cell r="AM78">
            <v>1.2411772944069159</v>
          </cell>
          <cell r="AN78">
            <v>1.2488629699476701</v>
          </cell>
          <cell r="AO78">
            <v>1.2565962370845516</v>
          </cell>
          <cell r="AP78">
            <v>1.2643773905164466</v>
          </cell>
          <cell r="AQ78">
            <v>1.2722067267670893</v>
          </cell>
          <cell r="AR78">
            <v>1.2800845441963624</v>
          </cell>
          <cell r="AS78">
            <v>1.2880111430116659</v>
          </cell>
          <cell r="AT78">
            <v>1.2959868252793583</v>
          </cell>
          <cell r="AU78">
            <v>1.3040118949362671</v>
          </cell>
          <cell r="AV78">
            <v>1.312086657801272</v>
          </cell>
          <cell r="AW78">
            <v>1.320211421586958</v>
          </cell>
          <cell r="AX78">
            <v>1.3283864959113427</v>
          </cell>
          <cell r="AY78">
            <v>1.3366121923096743</v>
          </cell>
          <cell r="AZ78">
            <v>1.3448888242463042</v>
          </cell>
          <cell r="BA78">
            <v>1.3532167071266323</v>
          </cell>
          <cell r="BB78">
            <v>1.3615961583091265</v>
          </cell>
          <cell r="BC78">
            <v>1.3700274971174164</v>
          </cell>
          <cell r="BD78">
            <v>1.3785110448524622</v>
          </cell>
          <cell r="BE78">
            <v>1.3870471248047986</v>
          </cell>
          <cell r="BF78">
            <v>1.3956360622668553</v>
          </cell>
          <cell r="BG78">
            <v>1.4042781845453525</v>
          </cell>
          <cell r="BH78">
            <v>1.4129738209737743</v>
          </cell>
          <cell r="BI78">
            <v>1.4217233029249192</v>
          </cell>
          <cell r="BJ78">
            <v>1.4305269638235272</v>
          </cell>
          <cell r="BK78">
            <v>1.4393851391589867</v>
          </cell>
          <cell r="BL78">
            <v>1.4482981664981192</v>
          </cell>
          <cell r="BM78">
            <v>1.4572663854980425</v>
          </cell>
          <cell r="BN78">
            <v>1.4662901379191158</v>
          </cell>
          <cell r="BO78">
            <v>1.4753697676379618</v>
          </cell>
          <cell r="BP78">
            <v>1.4845056206605725</v>
          </cell>
        </row>
        <row r="79">
          <cell r="C79" t="str">
            <v>Type 3</v>
          </cell>
          <cell r="D79">
            <v>0</v>
          </cell>
          <cell r="E79">
            <v>2.5000000000000001E-2</v>
          </cell>
          <cell r="F79">
            <v>2.5000000000000001E-2</v>
          </cell>
          <cell r="G79">
            <v>2.5000000000000001E-2</v>
          </cell>
          <cell r="H79">
            <v>2.5000000000000001E-2</v>
          </cell>
          <cell r="I79">
            <v>2.5000000000000001E-2</v>
          </cell>
          <cell r="J79">
            <v>2.5000000000000001E-2</v>
          </cell>
          <cell r="K79">
            <v>2.5000000000000001E-2</v>
          </cell>
          <cell r="L79">
            <v>2.5000000000000001E-2</v>
          </cell>
          <cell r="M79">
            <v>2.5000000000000001E-2</v>
          </cell>
          <cell r="N79">
            <v>2.5000000000000001E-2</v>
          </cell>
          <cell r="O79">
            <v>2.5000000000000001E-2</v>
          </cell>
          <cell r="P79">
            <v>2.5000000000000001E-2</v>
          </cell>
          <cell r="Q79">
            <v>2.5000000000000001E-2</v>
          </cell>
          <cell r="R79">
            <v>2.5000000000000001E-2</v>
          </cell>
          <cell r="S79">
            <v>2.5000000000000001E-2</v>
          </cell>
          <cell r="T79">
            <v>2.5000000000000001E-2</v>
          </cell>
          <cell r="U79">
            <v>2.5000000000000001E-2</v>
          </cell>
          <cell r="V79">
            <v>2.5000000000000001E-2</v>
          </cell>
          <cell r="W79">
            <v>2.5000000000000001E-2</v>
          </cell>
          <cell r="X79">
            <v>2.5000000000000001E-2</v>
          </cell>
          <cell r="Y79">
            <v>2.5000000000000001E-2</v>
          </cell>
          <cell r="Z79">
            <v>2.5000000000000001E-2</v>
          </cell>
          <cell r="AA79">
            <v>2.5000000000000001E-2</v>
          </cell>
          <cell r="AB79">
            <v>2.5000000000000001E-2</v>
          </cell>
          <cell r="AC79">
            <v>2.5000000000000001E-2</v>
          </cell>
          <cell r="AD79">
            <v>2.5000000000000001E-2</v>
          </cell>
          <cell r="AE79">
            <v>2.5000000000000001E-2</v>
          </cell>
          <cell r="AF79">
            <v>2.5000000000000001E-2</v>
          </cell>
          <cell r="AG79">
            <v>2.5000000000000001E-2</v>
          </cell>
          <cell r="AH79">
            <v>2.5000000000000001E-2</v>
          </cell>
          <cell r="AI79">
            <v>2.5000000000000001E-2</v>
          </cell>
          <cell r="AJ79">
            <v>2.5000000000000001E-2</v>
          </cell>
          <cell r="AK79">
            <v>2.5000000000000001E-2</v>
          </cell>
          <cell r="AL79">
            <v>2.5000000000000001E-2</v>
          </cell>
          <cell r="AM79">
            <v>2.5000000000000001E-2</v>
          </cell>
          <cell r="AN79">
            <v>2.5000000000000001E-2</v>
          </cell>
          <cell r="AO79">
            <v>2.5000000000000001E-2</v>
          </cell>
          <cell r="AP79">
            <v>2.5000000000000001E-2</v>
          </cell>
          <cell r="AQ79">
            <v>2.5000000000000001E-2</v>
          </cell>
          <cell r="AR79">
            <v>2.5000000000000001E-2</v>
          </cell>
          <cell r="AS79">
            <v>2.5000000000000001E-2</v>
          </cell>
          <cell r="AT79">
            <v>2.5000000000000001E-2</v>
          </cell>
          <cell r="AU79">
            <v>2.5000000000000001E-2</v>
          </cell>
          <cell r="AV79">
            <v>2.5000000000000001E-2</v>
          </cell>
          <cell r="AW79">
            <v>2.5000000000000001E-2</v>
          </cell>
          <cell r="AX79">
            <v>2.5000000000000001E-2</v>
          </cell>
          <cell r="AY79">
            <v>2.5000000000000001E-2</v>
          </cell>
          <cell r="AZ79">
            <v>2.5000000000000001E-2</v>
          </cell>
          <cell r="BA79">
            <v>2.5000000000000001E-2</v>
          </cell>
          <cell r="BB79">
            <v>2.5000000000000001E-2</v>
          </cell>
          <cell r="BC79">
            <v>2.5000000000000001E-2</v>
          </cell>
          <cell r="BD79">
            <v>2.5000000000000001E-2</v>
          </cell>
          <cell r="BE79">
            <v>2.5000000000000001E-2</v>
          </cell>
          <cell r="BF79">
            <v>2.5000000000000001E-2</v>
          </cell>
          <cell r="BG79">
            <v>2.5000000000000001E-2</v>
          </cell>
          <cell r="BH79">
            <v>2.5000000000000001E-2</v>
          </cell>
          <cell r="BI79">
            <v>2.5000000000000001E-2</v>
          </cell>
          <cell r="BJ79">
            <v>2.5000000000000001E-2</v>
          </cell>
          <cell r="BK79">
            <v>2.5000000000000001E-2</v>
          </cell>
          <cell r="BL79">
            <v>2.5000000000000001E-2</v>
          </cell>
          <cell r="BM79">
            <v>2.5000000000000001E-2</v>
          </cell>
          <cell r="BN79">
            <v>2.5000000000000001E-2</v>
          </cell>
          <cell r="BO79">
            <v>2.5000000000000001E-2</v>
          </cell>
          <cell r="BP79">
            <v>2.5000000000000001E-2</v>
          </cell>
        </row>
        <row r="80">
          <cell r="C80" t="str">
            <v>Type 3 cum</v>
          </cell>
          <cell r="D80">
            <v>1</v>
          </cell>
          <cell r="E80">
            <v>1.0061922463256361</v>
          </cell>
          <cell r="F80">
            <v>1.0124228365658294</v>
          </cell>
          <cell r="G80">
            <v>1.0186920081555442</v>
          </cell>
          <cell r="H80">
            <v>1.0250000000000001</v>
          </cell>
          <cell r="I80">
            <v>1.0313470524837771</v>
          </cell>
          <cell r="J80">
            <v>1.0377334074799753</v>
          </cell>
          <cell r="K80">
            <v>1.0441593083594329</v>
          </cell>
          <cell r="L80">
            <v>1.0506250000000004</v>
          </cell>
          <cell r="M80">
            <v>1.0571307287958718</v>
          </cell>
          <cell r="N80">
            <v>1.0636767426669751</v>
          </cell>
          <cell r="O80">
            <v>1.0702632910684193</v>
          </cell>
          <cell r="P80">
            <v>1.076890625000001</v>
          </cell>
          <cell r="Q80">
            <v>1.0835589970157693</v>
          </cell>
          <cell r="R80">
            <v>1.0902686612336501</v>
          </cell>
          <cell r="S80">
            <v>1.0970198733451304</v>
          </cell>
          <cell r="T80">
            <v>1.1038128906250015</v>
          </cell>
          <cell r="U80">
            <v>1.1106479719411639</v>
          </cell>
          <cell r="V80">
            <v>1.1175253777644918</v>
          </cell>
          <cell r="W80">
            <v>1.1244453701787591</v>
          </cell>
          <cell r="X80">
            <v>1.1314082128906271</v>
          </cell>
          <cell r="Y80">
            <v>1.1384141712396936</v>
          </cell>
          <cell r="Z80">
            <v>1.1454635122086045</v>
          </cell>
          <cell r="AA80">
            <v>1.1525565044332284</v>
          </cell>
          <cell r="AB80">
            <v>1.1596934182128931</v>
          </cell>
          <cell r="AC80">
            <v>1.1668745255206863</v>
          </cell>
          <cell r="AD80">
            <v>1.17410010001382</v>
          </cell>
          <cell r="AE80">
            <v>1.1813704170440595</v>
          </cell>
          <cell r="AF80">
            <v>1.1886857536682158</v>
          </cell>
          <cell r="AG80">
            <v>1.1960463886587038</v>
          </cell>
          <cell r="AH80">
            <v>1.2034526025141661</v>
          </cell>
          <cell r="AI80">
            <v>1.2109046774701615</v>
          </cell>
          <cell r="AJ80">
            <v>1.2184028975099217</v>
          </cell>
          <cell r="AK80">
            <v>1.2259475483751718</v>
          </cell>
          <cell r="AL80">
            <v>1.2335389175770206</v>
          </cell>
          <cell r="AM80">
            <v>1.2411772944069159</v>
          </cell>
          <cell r="AN80">
            <v>1.2488629699476701</v>
          </cell>
          <cell r="AO80">
            <v>1.2565962370845516</v>
          </cell>
          <cell r="AP80">
            <v>1.2643773905164466</v>
          </cell>
          <cell r="AQ80">
            <v>1.2722067267670893</v>
          </cell>
          <cell r="AR80">
            <v>1.2800845441963624</v>
          </cell>
          <cell r="AS80">
            <v>1.2880111430116659</v>
          </cell>
          <cell r="AT80">
            <v>1.2959868252793583</v>
          </cell>
          <cell r="AU80">
            <v>1.3040118949362671</v>
          </cell>
          <cell r="AV80">
            <v>1.312086657801272</v>
          </cell>
          <cell r="AW80">
            <v>1.320211421586958</v>
          </cell>
          <cell r="AX80">
            <v>1.3283864959113427</v>
          </cell>
          <cell r="AY80">
            <v>1.3366121923096743</v>
          </cell>
          <cell r="AZ80">
            <v>1.3448888242463042</v>
          </cell>
          <cell r="BA80">
            <v>1.3532167071266323</v>
          </cell>
          <cell r="BB80">
            <v>1.3615961583091265</v>
          </cell>
          <cell r="BC80">
            <v>1.3700274971174164</v>
          </cell>
          <cell r="BD80">
            <v>1.3785110448524622</v>
          </cell>
          <cell r="BE80">
            <v>1.3870471248047986</v>
          </cell>
          <cell r="BF80">
            <v>1.3956360622668553</v>
          </cell>
          <cell r="BG80">
            <v>1.4042781845453525</v>
          </cell>
          <cell r="BH80">
            <v>1.4129738209737743</v>
          </cell>
          <cell r="BI80">
            <v>1.4217233029249192</v>
          </cell>
          <cell r="BJ80">
            <v>1.4305269638235272</v>
          </cell>
          <cell r="BK80">
            <v>1.4393851391589867</v>
          </cell>
          <cell r="BL80">
            <v>1.4482981664981192</v>
          </cell>
          <cell r="BM80">
            <v>1.4572663854980425</v>
          </cell>
          <cell r="BN80">
            <v>1.4662901379191158</v>
          </cell>
          <cell r="BO80">
            <v>1.4753697676379618</v>
          </cell>
          <cell r="BP80">
            <v>1.4845056206605725</v>
          </cell>
        </row>
        <row r="81">
          <cell r="C81" t="str">
            <v>Type 4</v>
          </cell>
          <cell r="D81">
            <v>0</v>
          </cell>
          <cell r="E81">
            <v>2.5000000000000001E-2</v>
          </cell>
          <cell r="F81">
            <v>2.5000000000000001E-2</v>
          </cell>
          <cell r="G81">
            <v>2.5000000000000001E-2</v>
          </cell>
          <cell r="H81">
            <v>2.5000000000000001E-2</v>
          </cell>
          <cell r="I81">
            <v>2.5000000000000001E-2</v>
          </cell>
          <cell r="J81">
            <v>2.5000000000000001E-2</v>
          </cell>
          <cell r="K81">
            <v>2.5000000000000001E-2</v>
          </cell>
          <cell r="L81">
            <v>2.5000000000000001E-2</v>
          </cell>
          <cell r="M81">
            <v>2.5000000000000001E-2</v>
          </cell>
          <cell r="N81">
            <v>2.5000000000000001E-2</v>
          </cell>
          <cell r="O81">
            <v>2.5000000000000001E-2</v>
          </cell>
          <cell r="P81">
            <v>2.5000000000000001E-2</v>
          </cell>
          <cell r="Q81">
            <v>2.5000000000000001E-2</v>
          </cell>
          <cell r="R81">
            <v>2.5000000000000001E-2</v>
          </cell>
          <cell r="S81">
            <v>2.5000000000000001E-2</v>
          </cell>
          <cell r="T81">
            <v>2.5000000000000001E-2</v>
          </cell>
          <cell r="U81">
            <v>2.5000000000000001E-2</v>
          </cell>
          <cell r="V81">
            <v>2.5000000000000001E-2</v>
          </cell>
          <cell r="W81">
            <v>2.5000000000000001E-2</v>
          </cell>
          <cell r="X81">
            <v>2.5000000000000001E-2</v>
          </cell>
          <cell r="Y81">
            <v>2.5000000000000001E-2</v>
          </cell>
          <cell r="Z81">
            <v>2.5000000000000001E-2</v>
          </cell>
          <cell r="AA81">
            <v>2.5000000000000001E-2</v>
          </cell>
          <cell r="AB81">
            <v>2.5000000000000001E-2</v>
          </cell>
          <cell r="AC81">
            <v>2.5000000000000001E-2</v>
          </cell>
          <cell r="AD81">
            <v>2.5000000000000001E-2</v>
          </cell>
          <cell r="AE81">
            <v>2.5000000000000001E-2</v>
          </cell>
          <cell r="AF81">
            <v>2.5000000000000001E-2</v>
          </cell>
          <cell r="AG81">
            <v>2.5000000000000001E-2</v>
          </cell>
          <cell r="AH81">
            <v>2.5000000000000001E-2</v>
          </cell>
          <cell r="AI81">
            <v>2.5000000000000001E-2</v>
          </cell>
          <cell r="AJ81">
            <v>2.5000000000000001E-2</v>
          </cell>
          <cell r="AK81">
            <v>2.5000000000000001E-2</v>
          </cell>
          <cell r="AL81">
            <v>2.5000000000000001E-2</v>
          </cell>
          <cell r="AM81">
            <v>2.5000000000000001E-2</v>
          </cell>
          <cell r="AN81">
            <v>2.5000000000000001E-2</v>
          </cell>
          <cell r="AO81">
            <v>2.5000000000000001E-2</v>
          </cell>
          <cell r="AP81">
            <v>2.5000000000000001E-2</v>
          </cell>
          <cell r="AQ81">
            <v>2.5000000000000001E-2</v>
          </cell>
          <cell r="AR81">
            <v>2.5000000000000001E-2</v>
          </cell>
          <cell r="AS81">
            <v>2.5000000000000001E-2</v>
          </cell>
          <cell r="AT81">
            <v>2.5000000000000001E-2</v>
          </cell>
          <cell r="AU81">
            <v>2.5000000000000001E-2</v>
          </cell>
          <cell r="AV81">
            <v>2.5000000000000001E-2</v>
          </cell>
          <cell r="AW81">
            <v>2.5000000000000001E-2</v>
          </cell>
          <cell r="AX81">
            <v>2.5000000000000001E-2</v>
          </cell>
          <cell r="AY81">
            <v>2.5000000000000001E-2</v>
          </cell>
          <cell r="AZ81">
            <v>2.5000000000000001E-2</v>
          </cell>
          <cell r="BA81">
            <v>2.5000000000000001E-2</v>
          </cell>
          <cell r="BB81">
            <v>2.5000000000000001E-2</v>
          </cell>
          <cell r="BC81">
            <v>2.5000000000000001E-2</v>
          </cell>
          <cell r="BD81">
            <v>2.5000000000000001E-2</v>
          </cell>
          <cell r="BE81">
            <v>2.5000000000000001E-2</v>
          </cell>
          <cell r="BF81">
            <v>2.5000000000000001E-2</v>
          </cell>
          <cell r="BG81">
            <v>2.5000000000000001E-2</v>
          </cell>
          <cell r="BH81">
            <v>2.5000000000000001E-2</v>
          </cell>
          <cell r="BI81">
            <v>2.5000000000000001E-2</v>
          </cell>
          <cell r="BJ81">
            <v>2.5000000000000001E-2</v>
          </cell>
          <cell r="BK81">
            <v>2.5000000000000001E-2</v>
          </cell>
          <cell r="BL81">
            <v>2.5000000000000001E-2</v>
          </cell>
          <cell r="BM81">
            <v>2.5000000000000001E-2</v>
          </cell>
          <cell r="BN81">
            <v>2.5000000000000001E-2</v>
          </cell>
          <cell r="BO81">
            <v>2.5000000000000001E-2</v>
          </cell>
          <cell r="BP81">
            <v>2.5000000000000001E-2</v>
          </cell>
        </row>
        <row r="82">
          <cell r="C82" t="str">
            <v>Type 4 cum</v>
          </cell>
          <cell r="D82">
            <v>1</v>
          </cell>
          <cell r="E82">
            <v>1.0061922463256361</v>
          </cell>
          <cell r="F82">
            <v>1.0124228365658294</v>
          </cell>
          <cell r="G82">
            <v>1.0186920081555442</v>
          </cell>
          <cell r="H82">
            <v>1.0250000000000001</v>
          </cell>
          <cell r="I82">
            <v>1.0313470524837771</v>
          </cell>
          <cell r="J82">
            <v>1.0377334074799753</v>
          </cell>
          <cell r="K82">
            <v>1.0441593083594329</v>
          </cell>
          <cell r="L82">
            <v>1.0506250000000004</v>
          </cell>
          <cell r="M82">
            <v>1.0571307287958718</v>
          </cell>
          <cell r="N82">
            <v>1.0636767426669751</v>
          </cell>
          <cell r="O82">
            <v>1.0702632910684193</v>
          </cell>
          <cell r="P82">
            <v>1.076890625000001</v>
          </cell>
          <cell r="Q82">
            <v>1.0835589970157693</v>
          </cell>
          <cell r="R82">
            <v>1.0902686612336501</v>
          </cell>
          <cell r="S82">
            <v>1.0970198733451304</v>
          </cell>
          <cell r="T82">
            <v>1.1038128906250015</v>
          </cell>
          <cell r="U82">
            <v>1.1106479719411639</v>
          </cell>
          <cell r="V82">
            <v>1.1175253777644918</v>
          </cell>
          <cell r="W82">
            <v>1.1244453701787591</v>
          </cell>
          <cell r="X82">
            <v>1.1314082128906271</v>
          </cell>
          <cell r="Y82">
            <v>1.1384141712396936</v>
          </cell>
          <cell r="Z82">
            <v>1.1454635122086045</v>
          </cell>
          <cell r="AA82">
            <v>1.1525565044332284</v>
          </cell>
          <cell r="AB82">
            <v>1.1596934182128931</v>
          </cell>
          <cell r="AC82">
            <v>1.1668745255206863</v>
          </cell>
          <cell r="AD82">
            <v>1.17410010001382</v>
          </cell>
          <cell r="AE82">
            <v>1.1813704170440595</v>
          </cell>
          <cell r="AF82">
            <v>1.1886857536682158</v>
          </cell>
          <cell r="AG82">
            <v>1.1960463886587038</v>
          </cell>
          <cell r="AH82">
            <v>1.2034526025141661</v>
          </cell>
          <cell r="AI82">
            <v>1.2109046774701615</v>
          </cell>
          <cell r="AJ82">
            <v>1.2184028975099217</v>
          </cell>
          <cell r="AK82">
            <v>1.2259475483751718</v>
          </cell>
          <cell r="AL82">
            <v>1.2335389175770206</v>
          </cell>
          <cell r="AM82">
            <v>1.2411772944069159</v>
          </cell>
          <cell r="AN82">
            <v>1.2488629699476701</v>
          </cell>
          <cell r="AO82">
            <v>1.2565962370845516</v>
          </cell>
          <cell r="AP82">
            <v>1.2643773905164466</v>
          </cell>
          <cell r="AQ82">
            <v>1.2722067267670893</v>
          </cell>
          <cell r="AR82">
            <v>1.2800845441963624</v>
          </cell>
          <cell r="AS82">
            <v>1.2880111430116659</v>
          </cell>
          <cell r="AT82">
            <v>1.2959868252793583</v>
          </cell>
          <cell r="AU82">
            <v>1.3040118949362671</v>
          </cell>
          <cell r="AV82">
            <v>1.312086657801272</v>
          </cell>
          <cell r="AW82">
            <v>1.320211421586958</v>
          </cell>
          <cell r="AX82">
            <v>1.3283864959113427</v>
          </cell>
          <cell r="AY82">
            <v>1.3366121923096743</v>
          </cell>
          <cell r="AZ82">
            <v>1.3448888242463042</v>
          </cell>
          <cell r="BA82">
            <v>1.3532167071266323</v>
          </cell>
          <cell r="BB82">
            <v>1.3615961583091265</v>
          </cell>
          <cell r="BC82">
            <v>1.3700274971174164</v>
          </cell>
          <cell r="BD82">
            <v>1.3785110448524622</v>
          </cell>
          <cell r="BE82">
            <v>1.3870471248047986</v>
          </cell>
          <cell r="BF82">
            <v>1.3956360622668553</v>
          </cell>
          <cell r="BG82">
            <v>1.4042781845453525</v>
          </cell>
          <cell r="BH82">
            <v>1.4129738209737743</v>
          </cell>
          <cell r="BI82">
            <v>1.4217233029249192</v>
          </cell>
          <cell r="BJ82">
            <v>1.4305269638235272</v>
          </cell>
          <cell r="BK82">
            <v>1.4393851391589867</v>
          </cell>
          <cell r="BL82">
            <v>1.4482981664981192</v>
          </cell>
          <cell r="BM82">
            <v>1.4572663854980425</v>
          </cell>
          <cell r="BN82">
            <v>1.4662901379191158</v>
          </cell>
          <cell r="BO82">
            <v>1.4753697676379618</v>
          </cell>
          <cell r="BP82">
            <v>1.4845056206605725</v>
          </cell>
        </row>
        <row r="83">
          <cell r="C83" t="str">
            <v>Type 5</v>
          </cell>
          <cell r="D83">
            <v>0</v>
          </cell>
          <cell r="E83">
            <v>2.5000000000000001E-2</v>
          </cell>
          <cell r="F83">
            <v>2.5000000000000001E-2</v>
          </cell>
          <cell r="G83">
            <v>2.5000000000000001E-2</v>
          </cell>
          <cell r="H83">
            <v>2.5000000000000001E-2</v>
          </cell>
          <cell r="I83">
            <v>2.5000000000000001E-2</v>
          </cell>
          <cell r="J83">
            <v>2.5000000000000001E-2</v>
          </cell>
          <cell r="K83">
            <v>2.5000000000000001E-2</v>
          </cell>
          <cell r="L83">
            <v>2.5000000000000001E-2</v>
          </cell>
          <cell r="M83">
            <v>2.5000000000000001E-2</v>
          </cell>
          <cell r="N83">
            <v>2.5000000000000001E-2</v>
          </cell>
          <cell r="O83">
            <v>2.5000000000000001E-2</v>
          </cell>
          <cell r="P83">
            <v>2.5000000000000001E-2</v>
          </cell>
          <cell r="Q83">
            <v>2.5000000000000001E-2</v>
          </cell>
          <cell r="R83">
            <v>2.5000000000000001E-2</v>
          </cell>
          <cell r="S83">
            <v>2.5000000000000001E-2</v>
          </cell>
          <cell r="T83">
            <v>2.5000000000000001E-2</v>
          </cell>
          <cell r="U83">
            <v>2.5000000000000001E-2</v>
          </cell>
          <cell r="V83">
            <v>2.5000000000000001E-2</v>
          </cell>
          <cell r="W83">
            <v>2.5000000000000001E-2</v>
          </cell>
          <cell r="X83">
            <v>2.5000000000000001E-2</v>
          </cell>
          <cell r="Y83">
            <v>2.5000000000000001E-2</v>
          </cell>
          <cell r="Z83">
            <v>2.5000000000000001E-2</v>
          </cell>
          <cell r="AA83">
            <v>2.5000000000000001E-2</v>
          </cell>
          <cell r="AB83">
            <v>2.5000000000000001E-2</v>
          </cell>
          <cell r="AC83">
            <v>2.5000000000000001E-2</v>
          </cell>
          <cell r="AD83">
            <v>2.5000000000000001E-2</v>
          </cell>
          <cell r="AE83">
            <v>2.5000000000000001E-2</v>
          </cell>
          <cell r="AF83">
            <v>2.5000000000000001E-2</v>
          </cell>
          <cell r="AG83">
            <v>2.5000000000000001E-2</v>
          </cell>
          <cell r="AH83">
            <v>2.5000000000000001E-2</v>
          </cell>
          <cell r="AI83">
            <v>2.5000000000000001E-2</v>
          </cell>
          <cell r="AJ83">
            <v>2.5000000000000001E-2</v>
          </cell>
          <cell r="AK83">
            <v>2.5000000000000001E-2</v>
          </cell>
          <cell r="AL83">
            <v>2.5000000000000001E-2</v>
          </cell>
          <cell r="AM83">
            <v>2.5000000000000001E-2</v>
          </cell>
          <cell r="AN83">
            <v>2.5000000000000001E-2</v>
          </cell>
          <cell r="AO83">
            <v>2.5000000000000001E-2</v>
          </cell>
          <cell r="AP83">
            <v>2.5000000000000001E-2</v>
          </cell>
          <cell r="AQ83">
            <v>2.5000000000000001E-2</v>
          </cell>
          <cell r="AR83">
            <v>2.5000000000000001E-2</v>
          </cell>
          <cell r="AS83">
            <v>2.5000000000000001E-2</v>
          </cell>
          <cell r="AT83">
            <v>2.5000000000000001E-2</v>
          </cell>
          <cell r="AU83">
            <v>2.5000000000000001E-2</v>
          </cell>
          <cell r="AV83">
            <v>2.5000000000000001E-2</v>
          </cell>
          <cell r="AW83">
            <v>2.5000000000000001E-2</v>
          </cell>
          <cell r="AX83">
            <v>2.5000000000000001E-2</v>
          </cell>
          <cell r="AY83">
            <v>2.5000000000000001E-2</v>
          </cell>
          <cell r="AZ83">
            <v>2.5000000000000001E-2</v>
          </cell>
          <cell r="BA83">
            <v>2.5000000000000001E-2</v>
          </cell>
          <cell r="BB83">
            <v>2.5000000000000001E-2</v>
          </cell>
          <cell r="BC83">
            <v>2.5000000000000001E-2</v>
          </cell>
          <cell r="BD83">
            <v>2.5000000000000001E-2</v>
          </cell>
          <cell r="BE83">
            <v>2.5000000000000001E-2</v>
          </cell>
          <cell r="BF83">
            <v>2.5000000000000001E-2</v>
          </cell>
          <cell r="BG83">
            <v>2.5000000000000001E-2</v>
          </cell>
          <cell r="BH83">
            <v>2.5000000000000001E-2</v>
          </cell>
          <cell r="BI83">
            <v>2.5000000000000001E-2</v>
          </cell>
          <cell r="BJ83">
            <v>2.5000000000000001E-2</v>
          </cell>
          <cell r="BK83">
            <v>2.5000000000000001E-2</v>
          </cell>
          <cell r="BL83">
            <v>2.5000000000000001E-2</v>
          </cell>
          <cell r="BM83">
            <v>2.5000000000000001E-2</v>
          </cell>
          <cell r="BN83">
            <v>2.5000000000000001E-2</v>
          </cell>
          <cell r="BO83">
            <v>2.5000000000000001E-2</v>
          </cell>
          <cell r="BP83">
            <v>2.5000000000000001E-2</v>
          </cell>
        </row>
        <row r="84">
          <cell r="C84" t="str">
            <v>Type 5 cum</v>
          </cell>
          <cell r="D84">
            <v>1</v>
          </cell>
          <cell r="E84">
            <v>1.0061922463256361</v>
          </cell>
          <cell r="F84">
            <v>1.0124228365658294</v>
          </cell>
          <cell r="G84">
            <v>1.0186920081555442</v>
          </cell>
          <cell r="H84">
            <v>1.0250000000000001</v>
          </cell>
          <cell r="I84">
            <v>1.0313470524837771</v>
          </cell>
          <cell r="J84">
            <v>1.0377334074799753</v>
          </cell>
          <cell r="K84">
            <v>1.0441593083594329</v>
          </cell>
          <cell r="L84">
            <v>1.0506250000000004</v>
          </cell>
          <cell r="M84">
            <v>1.0571307287958718</v>
          </cell>
          <cell r="N84">
            <v>1.0636767426669751</v>
          </cell>
          <cell r="O84">
            <v>1.0702632910684193</v>
          </cell>
          <cell r="P84">
            <v>1.076890625000001</v>
          </cell>
          <cell r="Q84">
            <v>1.0835589970157693</v>
          </cell>
          <cell r="R84">
            <v>1.0902686612336501</v>
          </cell>
          <cell r="S84">
            <v>1.0970198733451304</v>
          </cell>
          <cell r="T84">
            <v>1.1038128906250015</v>
          </cell>
          <cell r="U84">
            <v>1.1106479719411639</v>
          </cell>
          <cell r="V84">
            <v>1.1175253777644918</v>
          </cell>
          <cell r="W84">
            <v>1.1244453701787591</v>
          </cell>
          <cell r="X84">
            <v>1.1314082128906271</v>
          </cell>
          <cell r="Y84">
            <v>1.1384141712396936</v>
          </cell>
          <cell r="Z84">
            <v>1.1454635122086045</v>
          </cell>
          <cell r="AA84">
            <v>1.1525565044332284</v>
          </cell>
          <cell r="AB84">
            <v>1.1596934182128931</v>
          </cell>
          <cell r="AC84">
            <v>1.1668745255206863</v>
          </cell>
          <cell r="AD84">
            <v>1.17410010001382</v>
          </cell>
          <cell r="AE84">
            <v>1.1813704170440595</v>
          </cell>
          <cell r="AF84">
            <v>1.1886857536682158</v>
          </cell>
          <cell r="AG84">
            <v>1.1960463886587038</v>
          </cell>
          <cell r="AH84">
            <v>1.2034526025141661</v>
          </cell>
          <cell r="AI84">
            <v>1.2109046774701615</v>
          </cell>
          <cell r="AJ84">
            <v>1.2184028975099217</v>
          </cell>
          <cell r="AK84">
            <v>1.2259475483751718</v>
          </cell>
          <cell r="AL84">
            <v>1.2335389175770206</v>
          </cell>
          <cell r="AM84">
            <v>1.2411772944069159</v>
          </cell>
          <cell r="AN84">
            <v>1.2488629699476701</v>
          </cell>
          <cell r="AO84">
            <v>1.2565962370845516</v>
          </cell>
          <cell r="AP84">
            <v>1.2643773905164466</v>
          </cell>
          <cell r="AQ84">
            <v>1.2722067267670893</v>
          </cell>
          <cell r="AR84">
            <v>1.2800845441963624</v>
          </cell>
          <cell r="AS84">
            <v>1.2880111430116659</v>
          </cell>
          <cell r="AT84">
            <v>1.2959868252793583</v>
          </cell>
          <cell r="AU84">
            <v>1.3040118949362671</v>
          </cell>
          <cell r="AV84">
            <v>1.312086657801272</v>
          </cell>
          <cell r="AW84">
            <v>1.320211421586958</v>
          </cell>
          <cell r="AX84">
            <v>1.3283864959113427</v>
          </cell>
          <cell r="AY84">
            <v>1.3366121923096743</v>
          </cell>
          <cell r="AZ84">
            <v>1.3448888242463042</v>
          </cell>
          <cell r="BA84">
            <v>1.3532167071266323</v>
          </cell>
          <cell r="BB84">
            <v>1.3615961583091265</v>
          </cell>
          <cell r="BC84">
            <v>1.3700274971174164</v>
          </cell>
          <cell r="BD84">
            <v>1.3785110448524622</v>
          </cell>
          <cell r="BE84">
            <v>1.3870471248047986</v>
          </cell>
          <cell r="BF84">
            <v>1.3956360622668553</v>
          </cell>
          <cell r="BG84">
            <v>1.4042781845453525</v>
          </cell>
          <cell r="BH84">
            <v>1.4129738209737743</v>
          </cell>
          <cell r="BI84">
            <v>1.4217233029249192</v>
          </cell>
          <cell r="BJ84">
            <v>1.4305269638235272</v>
          </cell>
          <cell r="BK84">
            <v>1.4393851391589867</v>
          </cell>
          <cell r="BL84">
            <v>1.4482981664981192</v>
          </cell>
          <cell r="BM84">
            <v>1.4572663854980425</v>
          </cell>
          <cell r="BN84">
            <v>1.4662901379191158</v>
          </cell>
          <cell r="BO84">
            <v>1.4753697676379618</v>
          </cell>
          <cell r="BP84">
            <v>1.4845056206605725</v>
          </cell>
        </row>
        <row r="85">
          <cell r="C85" t="str">
            <v>Type 6</v>
          </cell>
          <cell r="D85">
            <v>0</v>
          </cell>
          <cell r="E85">
            <v>2.5000000000000001E-2</v>
          </cell>
          <cell r="F85">
            <v>2.5000000000000001E-2</v>
          </cell>
          <cell r="G85">
            <v>2.5000000000000001E-2</v>
          </cell>
          <cell r="H85">
            <v>2.5000000000000001E-2</v>
          </cell>
          <cell r="I85">
            <v>2.5000000000000001E-2</v>
          </cell>
          <cell r="J85">
            <v>2.5000000000000001E-2</v>
          </cell>
          <cell r="K85">
            <v>2.5000000000000001E-2</v>
          </cell>
          <cell r="L85">
            <v>2.5000000000000001E-2</v>
          </cell>
          <cell r="M85">
            <v>2.5000000000000001E-2</v>
          </cell>
          <cell r="N85">
            <v>2.5000000000000001E-2</v>
          </cell>
          <cell r="O85">
            <v>2.5000000000000001E-2</v>
          </cell>
          <cell r="P85">
            <v>2.5000000000000001E-2</v>
          </cell>
          <cell r="Q85">
            <v>2.5000000000000001E-2</v>
          </cell>
          <cell r="R85">
            <v>2.5000000000000001E-2</v>
          </cell>
          <cell r="S85">
            <v>2.5000000000000001E-2</v>
          </cell>
          <cell r="T85">
            <v>2.5000000000000001E-2</v>
          </cell>
          <cell r="U85">
            <v>2.5000000000000001E-2</v>
          </cell>
          <cell r="V85">
            <v>2.5000000000000001E-2</v>
          </cell>
          <cell r="W85">
            <v>2.5000000000000001E-2</v>
          </cell>
          <cell r="X85">
            <v>2.5000000000000001E-2</v>
          </cell>
          <cell r="Y85">
            <v>2.5000000000000001E-2</v>
          </cell>
          <cell r="Z85">
            <v>2.5000000000000001E-2</v>
          </cell>
          <cell r="AA85">
            <v>2.5000000000000001E-2</v>
          </cell>
          <cell r="AB85">
            <v>2.5000000000000001E-2</v>
          </cell>
          <cell r="AC85">
            <v>2.5000000000000001E-2</v>
          </cell>
          <cell r="AD85">
            <v>2.5000000000000001E-2</v>
          </cell>
          <cell r="AE85">
            <v>2.5000000000000001E-2</v>
          </cell>
          <cell r="AF85">
            <v>2.5000000000000001E-2</v>
          </cell>
          <cell r="AG85">
            <v>2.5000000000000001E-2</v>
          </cell>
          <cell r="AH85">
            <v>2.5000000000000001E-2</v>
          </cell>
          <cell r="AI85">
            <v>2.5000000000000001E-2</v>
          </cell>
          <cell r="AJ85">
            <v>2.5000000000000001E-2</v>
          </cell>
          <cell r="AK85">
            <v>2.5000000000000001E-2</v>
          </cell>
          <cell r="AL85">
            <v>2.5000000000000001E-2</v>
          </cell>
          <cell r="AM85">
            <v>2.5000000000000001E-2</v>
          </cell>
          <cell r="AN85">
            <v>2.5000000000000001E-2</v>
          </cell>
          <cell r="AO85">
            <v>2.5000000000000001E-2</v>
          </cell>
          <cell r="AP85">
            <v>2.5000000000000001E-2</v>
          </cell>
          <cell r="AQ85">
            <v>2.5000000000000001E-2</v>
          </cell>
          <cell r="AR85">
            <v>2.5000000000000001E-2</v>
          </cell>
          <cell r="AS85">
            <v>2.5000000000000001E-2</v>
          </cell>
          <cell r="AT85">
            <v>2.5000000000000001E-2</v>
          </cell>
          <cell r="AU85">
            <v>2.5000000000000001E-2</v>
          </cell>
          <cell r="AV85">
            <v>2.5000000000000001E-2</v>
          </cell>
          <cell r="AW85">
            <v>2.5000000000000001E-2</v>
          </cell>
          <cell r="AX85">
            <v>2.5000000000000001E-2</v>
          </cell>
          <cell r="AY85">
            <v>2.5000000000000001E-2</v>
          </cell>
          <cell r="AZ85">
            <v>2.5000000000000001E-2</v>
          </cell>
          <cell r="BA85">
            <v>2.5000000000000001E-2</v>
          </cell>
          <cell r="BB85">
            <v>2.5000000000000001E-2</v>
          </cell>
          <cell r="BC85">
            <v>2.5000000000000001E-2</v>
          </cell>
          <cell r="BD85">
            <v>2.5000000000000001E-2</v>
          </cell>
          <cell r="BE85">
            <v>2.5000000000000001E-2</v>
          </cell>
          <cell r="BF85">
            <v>2.5000000000000001E-2</v>
          </cell>
          <cell r="BG85">
            <v>2.5000000000000001E-2</v>
          </cell>
          <cell r="BH85">
            <v>2.5000000000000001E-2</v>
          </cell>
          <cell r="BI85">
            <v>2.5000000000000001E-2</v>
          </cell>
          <cell r="BJ85">
            <v>2.5000000000000001E-2</v>
          </cell>
          <cell r="BK85">
            <v>2.5000000000000001E-2</v>
          </cell>
          <cell r="BL85">
            <v>2.5000000000000001E-2</v>
          </cell>
          <cell r="BM85">
            <v>2.5000000000000001E-2</v>
          </cell>
          <cell r="BN85">
            <v>2.5000000000000001E-2</v>
          </cell>
          <cell r="BO85">
            <v>2.5000000000000001E-2</v>
          </cell>
          <cell r="BP85">
            <v>2.5000000000000001E-2</v>
          </cell>
        </row>
        <row r="86">
          <cell r="C86" t="str">
            <v>Type 6 cum</v>
          </cell>
          <cell r="D86">
            <v>1</v>
          </cell>
          <cell r="E86">
            <v>1.0061922463256361</v>
          </cell>
          <cell r="F86">
            <v>1.0124228365658294</v>
          </cell>
          <cell r="G86">
            <v>1.0186920081555442</v>
          </cell>
          <cell r="H86">
            <v>1.0250000000000001</v>
          </cell>
          <cell r="I86">
            <v>1.0313470524837771</v>
          </cell>
          <cell r="J86">
            <v>1.0377334074799753</v>
          </cell>
          <cell r="K86">
            <v>1.0441593083594329</v>
          </cell>
          <cell r="L86">
            <v>1.0506250000000004</v>
          </cell>
          <cell r="M86">
            <v>1.0571307287958718</v>
          </cell>
          <cell r="N86">
            <v>1.0636767426669751</v>
          </cell>
          <cell r="O86">
            <v>1.0702632910684193</v>
          </cell>
          <cell r="P86">
            <v>1.076890625000001</v>
          </cell>
          <cell r="Q86">
            <v>1.0835589970157693</v>
          </cell>
          <cell r="R86">
            <v>1.0902686612336501</v>
          </cell>
          <cell r="S86">
            <v>1.0970198733451304</v>
          </cell>
          <cell r="T86">
            <v>1.1038128906250015</v>
          </cell>
          <cell r="U86">
            <v>1.1106479719411639</v>
          </cell>
          <cell r="V86">
            <v>1.1175253777644918</v>
          </cell>
          <cell r="W86">
            <v>1.1244453701787591</v>
          </cell>
          <cell r="X86">
            <v>1.1314082128906271</v>
          </cell>
          <cell r="Y86">
            <v>1.1384141712396936</v>
          </cell>
          <cell r="Z86">
            <v>1.1454635122086045</v>
          </cell>
          <cell r="AA86">
            <v>1.1525565044332284</v>
          </cell>
          <cell r="AB86">
            <v>1.1596934182128931</v>
          </cell>
          <cell r="AC86">
            <v>1.1668745255206863</v>
          </cell>
          <cell r="AD86">
            <v>1.17410010001382</v>
          </cell>
          <cell r="AE86">
            <v>1.1813704170440595</v>
          </cell>
          <cell r="AF86">
            <v>1.1886857536682158</v>
          </cell>
          <cell r="AG86">
            <v>1.1960463886587038</v>
          </cell>
          <cell r="AH86">
            <v>1.2034526025141661</v>
          </cell>
          <cell r="AI86">
            <v>1.2109046774701615</v>
          </cell>
          <cell r="AJ86">
            <v>1.2184028975099217</v>
          </cell>
          <cell r="AK86">
            <v>1.2259475483751718</v>
          </cell>
          <cell r="AL86">
            <v>1.2335389175770206</v>
          </cell>
          <cell r="AM86">
            <v>1.2411772944069159</v>
          </cell>
          <cell r="AN86">
            <v>1.2488629699476701</v>
          </cell>
          <cell r="AO86">
            <v>1.2565962370845516</v>
          </cell>
          <cell r="AP86">
            <v>1.2643773905164466</v>
          </cell>
          <cell r="AQ86">
            <v>1.2722067267670893</v>
          </cell>
          <cell r="AR86">
            <v>1.2800845441963624</v>
          </cell>
          <cell r="AS86">
            <v>1.2880111430116659</v>
          </cell>
          <cell r="AT86">
            <v>1.2959868252793583</v>
          </cell>
          <cell r="AU86">
            <v>1.3040118949362671</v>
          </cell>
          <cell r="AV86">
            <v>1.312086657801272</v>
          </cell>
          <cell r="AW86">
            <v>1.320211421586958</v>
          </cell>
          <cell r="AX86">
            <v>1.3283864959113427</v>
          </cell>
          <cell r="AY86">
            <v>1.3366121923096743</v>
          </cell>
          <cell r="AZ86">
            <v>1.3448888242463042</v>
          </cell>
          <cell r="BA86">
            <v>1.3532167071266323</v>
          </cell>
          <cell r="BB86">
            <v>1.3615961583091265</v>
          </cell>
          <cell r="BC86">
            <v>1.3700274971174164</v>
          </cell>
          <cell r="BD86">
            <v>1.3785110448524622</v>
          </cell>
          <cell r="BE86">
            <v>1.3870471248047986</v>
          </cell>
          <cell r="BF86">
            <v>1.3956360622668553</v>
          </cell>
          <cell r="BG86">
            <v>1.4042781845453525</v>
          </cell>
          <cell r="BH86">
            <v>1.4129738209737743</v>
          </cell>
          <cell r="BI86">
            <v>1.4217233029249192</v>
          </cell>
          <cell r="BJ86">
            <v>1.4305269638235272</v>
          </cell>
          <cell r="BK86">
            <v>1.4393851391589867</v>
          </cell>
          <cell r="BL86">
            <v>1.4482981664981192</v>
          </cell>
          <cell r="BM86">
            <v>1.4572663854980425</v>
          </cell>
          <cell r="BN86">
            <v>1.4662901379191158</v>
          </cell>
          <cell r="BO86">
            <v>1.4753697676379618</v>
          </cell>
          <cell r="BP86">
            <v>1.4845056206605725</v>
          </cell>
        </row>
        <row r="88">
          <cell r="B88">
            <v>6</v>
          </cell>
          <cell r="D88">
            <v>39172</v>
          </cell>
          <cell r="E88">
            <v>39263</v>
          </cell>
          <cell r="F88">
            <v>39355</v>
          </cell>
          <cell r="G88">
            <v>39447</v>
          </cell>
          <cell r="H88">
            <v>39538</v>
          </cell>
          <cell r="I88">
            <v>39629</v>
          </cell>
          <cell r="J88">
            <v>39721</v>
          </cell>
          <cell r="K88">
            <v>39813</v>
          </cell>
          <cell r="L88">
            <v>39903</v>
          </cell>
          <cell r="M88">
            <v>39994</v>
          </cell>
          <cell r="N88">
            <v>40086</v>
          </cell>
          <cell r="O88">
            <v>40178</v>
          </cell>
          <cell r="P88">
            <v>40268</v>
          </cell>
          <cell r="Q88">
            <v>40359</v>
          </cell>
          <cell r="R88">
            <v>40451</v>
          </cell>
          <cell r="S88">
            <v>40543</v>
          </cell>
          <cell r="T88">
            <v>40633</v>
          </cell>
          <cell r="U88">
            <v>40724</v>
          </cell>
          <cell r="V88">
            <v>40816</v>
          </cell>
          <cell r="W88">
            <v>40908</v>
          </cell>
          <cell r="X88">
            <v>40999</v>
          </cell>
          <cell r="Y88">
            <v>41090</v>
          </cell>
          <cell r="Z88">
            <v>41182</v>
          </cell>
          <cell r="AA88">
            <v>41274</v>
          </cell>
          <cell r="AB88">
            <v>41364</v>
          </cell>
          <cell r="AC88">
            <v>41455</v>
          </cell>
          <cell r="AD88">
            <v>41547</v>
          </cell>
          <cell r="AE88">
            <v>41639</v>
          </cell>
          <cell r="AF88">
            <v>41729</v>
          </cell>
          <cell r="AG88">
            <v>41820</v>
          </cell>
          <cell r="AH88">
            <v>41912</v>
          </cell>
          <cell r="AI88">
            <v>42004</v>
          </cell>
          <cell r="AJ88">
            <v>42094</v>
          </cell>
          <cell r="AK88">
            <v>42185</v>
          </cell>
          <cell r="AL88">
            <v>42277</v>
          </cell>
          <cell r="AM88">
            <v>42369</v>
          </cell>
          <cell r="AN88">
            <v>42460</v>
          </cell>
          <cell r="AO88">
            <v>42551</v>
          </cell>
          <cell r="AP88">
            <v>42643</v>
          </cell>
          <cell r="AQ88">
            <v>42735</v>
          </cell>
          <cell r="AR88">
            <v>42825</v>
          </cell>
          <cell r="AS88">
            <v>42916</v>
          </cell>
          <cell r="AT88">
            <v>43008</v>
          </cell>
          <cell r="AU88">
            <v>43100</v>
          </cell>
          <cell r="AV88">
            <v>43190</v>
          </cell>
          <cell r="AW88">
            <v>43281</v>
          </cell>
          <cell r="AX88">
            <v>43373</v>
          </cell>
          <cell r="AY88">
            <v>43465</v>
          </cell>
          <cell r="AZ88">
            <v>43555</v>
          </cell>
          <cell r="BA88">
            <v>43646</v>
          </cell>
          <cell r="BB88">
            <v>43738</v>
          </cell>
          <cell r="BC88">
            <v>43830</v>
          </cell>
          <cell r="BD88">
            <v>43921</v>
          </cell>
          <cell r="BE88">
            <v>44012</v>
          </cell>
          <cell r="BF88">
            <v>44104</v>
          </cell>
          <cell r="BG88">
            <v>44196</v>
          </cell>
          <cell r="BH88">
            <v>44286</v>
          </cell>
          <cell r="BI88">
            <v>44377</v>
          </cell>
          <cell r="BJ88">
            <v>44469</v>
          </cell>
          <cell r="BK88">
            <v>44561</v>
          </cell>
          <cell r="BL88">
            <v>44651</v>
          </cell>
          <cell r="BM88">
            <v>44742</v>
          </cell>
          <cell r="BN88">
            <v>44834</v>
          </cell>
          <cell r="BO88">
            <v>44926</v>
          </cell>
          <cell r="BP88">
            <v>45016</v>
          </cell>
        </row>
        <row r="89">
          <cell r="C89" t="str">
            <v>Type 1</v>
          </cell>
          <cell r="D89">
            <v>0</v>
          </cell>
          <cell r="E89">
            <v>2.5000000000000001E-2</v>
          </cell>
          <cell r="F89">
            <v>2.5000000000000001E-2</v>
          </cell>
          <cell r="G89">
            <v>2.5000000000000001E-2</v>
          </cell>
          <cell r="H89">
            <v>2.5000000000000001E-2</v>
          </cell>
          <cell r="I89">
            <v>2.5000000000000001E-2</v>
          </cell>
          <cell r="J89">
            <v>2.5000000000000001E-2</v>
          </cell>
          <cell r="K89">
            <v>2.5000000000000001E-2</v>
          </cell>
          <cell r="L89">
            <v>2.5000000000000001E-2</v>
          </cell>
          <cell r="M89">
            <v>2.5000000000000001E-2</v>
          </cell>
          <cell r="N89">
            <v>2.5000000000000001E-2</v>
          </cell>
          <cell r="O89">
            <v>2.5000000000000001E-2</v>
          </cell>
          <cell r="P89">
            <v>2.5000000000000001E-2</v>
          </cell>
          <cell r="Q89">
            <v>2.5000000000000001E-2</v>
          </cell>
          <cell r="R89">
            <v>2.5000000000000001E-2</v>
          </cell>
          <cell r="S89">
            <v>2.5000000000000001E-2</v>
          </cell>
          <cell r="T89">
            <v>2.5000000000000001E-2</v>
          </cell>
          <cell r="U89">
            <v>2.5000000000000001E-2</v>
          </cell>
          <cell r="V89">
            <v>2.5000000000000001E-2</v>
          </cell>
          <cell r="W89">
            <v>2.5000000000000001E-2</v>
          </cell>
          <cell r="X89">
            <v>2.5000000000000001E-2</v>
          </cell>
          <cell r="Y89">
            <v>2.5000000000000001E-2</v>
          </cell>
          <cell r="Z89">
            <v>2.5000000000000001E-2</v>
          </cell>
          <cell r="AA89">
            <v>2.5000000000000001E-2</v>
          </cell>
          <cell r="AB89">
            <v>2.5000000000000001E-2</v>
          </cell>
          <cell r="AC89">
            <v>2.5000000000000001E-2</v>
          </cell>
          <cell r="AD89">
            <v>2.5000000000000001E-2</v>
          </cell>
          <cell r="AE89">
            <v>2.5000000000000001E-2</v>
          </cell>
          <cell r="AF89">
            <v>2.5000000000000001E-2</v>
          </cell>
          <cell r="AG89">
            <v>2.5000000000000001E-2</v>
          </cell>
          <cell r="AH89">
            <v>2.5000000000000001E-2</v>
          </cell>
          <cell r="AI89">
            <v>2.5000000000000001E-2</v>
          </cell>
          <cell r="AJ89">
            <v>2.5000000000000001E-2</v>
          </cell>
          <cell r="AK89">
            <v>2.5000000000000001E-2</v>
          </cell>
          <cell r="AL89">
            <v>2.5000000000000001E-2</v>
          </cell>
          <cell r="AM89">
            <v>2.5000000000000001E-2</v>
          </cell>
          <cell r="AN89">
            <v>2.5000000000000001E-2</v>
          </cell>
          <cell r="AO89">
            <v>2.5000000000000001E-2</v>
          </cell>
          <cell r="AP89">
            <v>2.5000000000000001E-2</v>
          </cell>
          <cell r="AQ89">
            <v>2.5000000000000001E-2</v>
          </cell>
          <cell r="AR89">
            <v>2.5000000000000001E-2</v>
          </cell>
          <cell r="AS89">
            <v>2.5000000000000001E-2</v>
          </cell>
          <cell r="AT89">
            <v>2.5000000000000001E-2</v>
          </cell>
          <cell r="AU89">
            <v>2.5000000000000001E-2</v>
          </cell>
          <cell r="AV89">
            <v>2.5000000000000001E-2</v>
          </cell>
          <cell r="AW89">
            <v>2.5000000000000001E-2</v>
          </cell>
          <cell r="AX89">
            <v>2.5000000000000001E-2</v>
          </cell>
          <cell r="AY89">
            <v>2.5000000000000001E-2</v>
          </cell>
          <cell r="AZ89">
            <v>2.5000000000000001E-2</v>
          </cell>
          <cell r="BA89">
            <v>2.5000000000000001E-2</v>
          </cell>
          <cell r="BB89">
            <v>2.5000000000000001E-2</v>
          </cell>
          <cell r="BC89">
            <v>2.5000000000000001E-2</v>
          </cell>
          <cell r="BD89">
            <v>2.5000000000000001E-2</v>
          </cell>
          <cell r="BE89">
            <v>2.5000000000000001E-2</v>
          </cell>
          <cell r="BF89">
            <v>2.5000000000000001E-2</v>
          </cell>
          <cell r="BG89">
            <v>2.5000000000000001E-2</v>
          </cell>
          <cell r="BH89">
            <v>2.5000000000000001E-2</v>
          </cell>
          <cell r="BI89">
            <v>2.5000000000000001E-2</v>
          </cell>
          <cell r="BJ89">
            <v>2.5000000000000001E-2</v>
          </cell>
          <cell r="BK89">
            <v>2.5000000000000001E-2</v>
          </cell>
          <cell r="BL89">
            <v>2.5000000000000001E-2</v>
          </cell>
          <cell r="BM89">
            <v>2.5000000000000001E-2</v>
          </cell>
          <cell r="BN89">
            <v>2.5000000000000001E-2</v>
          </cell>
          <cell r="BO89">
            <v>2.5000000000000001E-2</v>
          </cell>
          <cell r="BP89">
            <v>2.5000000000000001E-2</v>
          </cell>
        </row>
        <row r="90">
          <cell r="C90" t="str">
            <v>Type 1 cum</v>
          </cell>
          <cell r="D90">
            <v>1</v>
          </cell>
          <cell r="E90">
            <v>1.0061922463256361</v>
          </cell>
          <cell r="F90">
            <v>1.0124228365658294</v>
          </cell>
          <cell r="G90">
            <v>1.0186920081555442</v>
          </cell>
          <cell r="H90">
            <v>1.0250000000000001</v>
          </cell>
          <cell r="I90">
            <v>1.0313470524837771</v>
          </cell>
          <cell r="J90">
            <v>1.0377334074799753</v>
          </cell>
          <cell r="K90">
            <v>1.0441593083594329</v>
          </cell>
          <cell r="L90">
            <v>1.0506250000000004</v>
          </cell>
          <cell r="M90">
            <v>1.0571307287958718</v>
          </cell>
          <cell r="N90">
            <v>1.0636767426669751</v>
          </cell>
          <cell r="O90">
            <v>1.0702632910684193</v>
          </cell>
          <cell r="P90">
            <v>1.076890625000001</v>
          </cell>
          <cell r="Q90">
            <v>1.0835589970157693</v>
          </cell>
          <cell r="R90">
            <v>1.0902686612336501</v>
          </cell>
          <cell r="S90">
            <v>1.0970198733451304</v>
          </cell>
          <cell r="T90">
            <v>1.1038128906250015</v>
          </cell>
          <cell r="U90">
            <v>1.1106479719411639</v>
          </cell>
          <cell r="V90">
            <v>1.1175253777644918</v>
          </cell>
          <cell r="W90">
            <v>1.1244453701787591</v>
          </cell>
          <cell r="X90">
            <v>1.1314082128906271</v>
          </cell>
          <cell r="Y90">
            <v>1.1384141712396936</v>
          </cell>
          <cell r="Z90">
            <v>1.1454635122086045</v>
          </cell>
          <cell r="AA90">
            <v>1.1525565044332284</v>
          </cell>
          <cell r="AB90">
            <v>1.1596934182128931</v>
          </cell>
          <cell r="AC90">
            <v>1.1668745255206863</v>
          </cell>
          <cell r="AD90">
            <v>1.17410010001382</v>
          </cell>
          <cell r="AE90">
            <v>1.1813704170440595</v>
          </cell>
          <cell r="AF90">
            <v>1.1886857536682158</v>
          </cell>
          <cell r="AG90">
            <v>1.1960463886587038</v>
          </cell>
          <cell r="AH90">
            <v>1.2034526025141661</v>
          </cell>
          <cell r="AI90">
            <v>1.2109046774701615</v>
          </cell>
          <cell r="AJ90">
            <v>1.2184028975099217</v>
          </cell>
          <cell r="AK90">
            <v>1.2259475483751718</v>
          </cell>
          <cell r="AL90">
            <v>1.2335389175770206</v>
          </cell>
          <cell r="AM90">
            <v>1.2411772944069159</v>
          </cell>
          <cell r="AN90">
            <v>1.2488629699476701</v>
          </cell>
          <cell r="AO90">
            <v>1.2565962370845516</v>
          </cell>
          <cell r="AP90">
            <v>1.2643773905164466</v>
          </cell>
          <cell r="AQ90">
            <v>1.2722067267670893</v>
          </cell>
          <cell r="AR90">
            <v>1.2800845441963624</v>
          </cell>
          <cell r="AS90">
            <v>1.2880111430116659</v>
          </cell>
          <cell r="AT90">
            <v>1.2959868252793583</v>
          </cell>
          <cell r="AU90">
            <v>1.3040118949362671</v>
          </cell>
          <cell r="AV90">
            <v>1.312086657801272</v>
          </cell>
          <cell r="AW90">
            <v>1.320211421586958</v>
          </cell>
          <cell r="AX90">
            <v>1.3283864959113427</v>
          </cell>
          <cell r="AY90">
            <v>1.3366121923096743</v>
          </cell>
          <cell r="AZ90">
            <v>1.3448888242463042</v>
          </cell>
          <cell r="BA90">
            <v>1.3532167071266323</v>
          </cell>
          <cell r="BB90">
            <v>1.3615961583091265</v>
          </cell>
          <cell r="BC90">
            <v>1.3700274971174164</v>
          </cell>
          <cell r="BD90">
            <v>1.3785110448524622</v>
          </cell>
          <cell r="BE90">
            <v>1.3870471248047986</v>
          </cell>
          <cell r="BF90">
            <v>1.3956360622668553</v>
          </cell>
          <cell r="BG90">
            <v>1.4042781845453525</v>
          </cell>
          <cell r="BH90">
            <v>1.4129738209737743</v>
          </cell>
          <cell r="BI90">
            <v>1.4217233029249192</v>
          </cell>
          <cell r="BJ90">
            <v>1.4305269638235272</v>
          </cell>
          <cell r="BK90">
            <v>1.4393851391589867</v>
          </cell>
          <cell r="BL90">
            <v>1.4482981664981192</v>
          </cell>
          <cell r="BM90">
            <v>1.4572663854980425</v>
          </cell>
          <cell r="BN90">
            <v>1.4662901379191158</v>
          </cell>
          <cell r="BO90">
            <v>1.4753697676379618</v>
          </cell>
          <cell r="BP90">
            <v>1.4845056206605725</v>
          </cell>
        </row>
        <row r="91">
          <cell r="C91" t="str">
            <v>Type 2</v>
          </cell>
          <cell r="D91">
            <v>0</v>
          </cell>
          <cell r="E91">
            <v>2.5000000000000001E-2</v>
          </cell>
          <cell r="F91">
            <v>2.5000000000000001E-2</v>
          </cell>
          <cell r="G91">
            <v>2.5000000000000001E-2</v>
          </cell>
          <cell r="H91">
            <v>2.5000000000000001E-2</v>
          </cell>
          <cell r="I91">
            <v>2.5000000000000001E-2</v>
          </cell>
          <cell r="J91">
            <v>2.5000000000000001E-2</v>
          </cell>
          <cell r="K91">
            <v>2.5000000000000001E-2</v>
          </cell>
          <cell r="L91">
            <v>2.5000000000000001E-2</v>
          </cell>
          <cell r="M91">
            <v>2.5000000000000001E-2</v>
          </cell>
          <cell r="N91">
            <v>2.5000000000000001E-2</v>
          </cell>
          <cell r="O91">
            <v>2.5000000000000001E-2</v>
          </cell>
          <cell r="P91">
            <v>2.5000000000000001E-2</v>
          </cell>
          <cell r="Q91">
            <v>2.5000000000000001E-2</v>
          </cell>
          <cell r="R91">
            <v>2.5000000000000001E-2</v>
          </cell>
          <cell r="S91">
            <v>2.5000000000000001E-2</v>
          </cell>
          <cell r="T91">
            <v>2.5000000000000001E-2</v>
          </cell>
          <cell r="U91">
            <v>2.5000000000000001E-2</v>
          </cell>
          <cell r="V91">
            <v>2.5000000000000001E-2</v>
          </cell>
          <cell r="W91">
            <v>2.5000000000000001E-2</v>
          </cell>
          <cell r="X91">
            <v>2.5000000000000001E-2</v>
          </cell>
          <cell r="Y91">
            <v>2.5000000000000001E-2</v>
          </cell>
          <cell r="Z91">
            <v>2.5000000000000001E-2</v>
          </cell>
          <cell r="AA91">
            <v>2.5000000000000001E-2</v>
          </cell>
          <cell r="AB91">
            <v>2.5000000000000001E-2</v>
          </cell>
          <cell r="AC91">
            <v>2.5000000000000001E-2</v>
          </cell>
          <cell r="AD91">
            <v>2.5000000000000001E-2</v>
          </cell>
          <cell r="AE91">
            <v>2.5000000000000001E-2</v>
          </cell>
          <cell r="AF91">
            <v>2.5000000000000001E-2</v>
          </cell>
          <cell r="AG91">
            <v>2.5000000000000001E-2</v>
          </cell>
          <cell r="AH91">
            <v>2.5000000000000001E-2</v>
          </cell>
          <cell r="AI91">
            <v>2.5000000000000001E-2</v>
          </cell>
          <cell r="AJ91">
            <v>2.5000000000000001E-2</v>
          </cell>
          <cell r="AK91">
            <v>2.5000000000000001E-2</v>
          </cell>
          <cell r="AL91">
            <v>2.5000000000000001E-2</v>
          </cell>
          <cell r="AM91">
            <v>2.5000000000000001E-2</v>
          </cell>
          <cell r="AN91">
            <v>2.5000000000000001E-2</v>
          </cell>
          <cell r="AO91">
            <v>2.5000000000000001E-2</v>
          </cell>
          <cell r="AP91">
            <v>2.5000000000000001E-2</v>
          </cell>
          <cell r="AQ91">
            <v>2.5000000000000001E-2</v>
          </cell>
          <cell r="AR91">
            <v>2.5000000000000001E-2</v>
          </cell>
          <cell r="AS91">
            <v>2.5000000000000001E-2</v>
          </cell>
          <cell r="AT91">
            <v>2.5000000000000001E-2</v>
          </cell>
          <cell r="AU91">
            <v>2.5000000000000001E-2</v>
          </cell>
          <cell r="AV91">
            <v>2.5000000000000001E-2</v>
          </cell>
          <cell r="AW91">
            <v>2.5000000000000001E-2</v>
          </cell>
          <cell r="AX91">
            <v>2.5000000000000001E-2</v>
          </cell>
          <cell r="AY91">
            <v>2.5000000000000001E-2</v>
          </cell>
          <cell r="AZ91">
            <v>2.5000000000000001E-2</v>
          </cell>
          <cell r="BA91">
            <v>2.5000000000000001E-2</v>
          </cell>
          <cell r="BB91">
            <v>2.5000000000000001E-2</v>
          </cell>
          <cell r="BC91">
            <v>2.5000000000000001E-2</v>
          </cell>
          <cell r="BD91">
            <v>2.5000000000000001E-2</v>
          </cell>
          <cell r="BE91">
            <v>2.5000000000000001E-2</v>
          </cell>
          <cell r="BF91">
            <v>2.5000000000000001E-2</v>
          </cell>
          <cell r="BG91">
            <v>2.5000000000000001E-2</v>
          </cell>
          <cell r="BH91">
            <v>2.5000000000000001E-2</v>
          </cell>
          <cell r="BI91">
            <v>2.5000000000000001E-2</v>
          </cell>
          <cell r="BJ91">
            <v>2.5000000000000001E-2</v>
          </cell>
          <cell r="BK91">
            <v>2.5000000000000001E-2</v>
          </cell>
          <cell r="BL91">
            <v>2.5000000000000001E-2</v>
          </cell>
          <cell r="BM91">
            <v>2.5000000000000001E-2</v>
          </cell>
          <cell r="BN91">
            <v>2.5000000000000001E-2</v>
          </cell>
          <cell r="BO91">
            <v>2.5000000000000001E-2</v>
          </cell>
          <cell r="BP91">
            <v>2.5000000000000001E-2</v>
          </cell>
        </row>
        <row r="92">
          <cell r="C92" t="str">
            <v>Type 2 cum</v>
          </cell>
          <cell r="D92">
            <v>1</v>
          </cell>
          <cell r="E92">
            <v>1.0061922463256361</v>
          </cell>
          <cell r="F92">
            <v>1.0124228365658294</v>
          </cell>
          <cell r="G92">
            <v>1.0186920081555442</v>
          </cell>
          <cell r="H92">
            <v>1.0250000000000001</v>
          </cell>
          <cell r="I92">
            <v>1.0313470524837771</v>
          </cell>
          <cell r="J92">
            <v>1.0377334074799753</v>
          </cell>
          <cell r="K92">
            <v>1.0441593083594329</v>
          </cell>
          <cell r="L92">
            <v>1.0506250000000004</v>
          </cell>
          <cell r="M92">
            <v>1.0571307287958718</v>
          </cell>
          <cell r="N92">
            <v>1.0636767426669751</v>
          </cell>
          <cell r="O92">
            <v>1.0702632910684193</v>
          </cell>
          <cell r="P92">
            <v>1.076890625000001</v>
          </cell>
          <cell r="Q92">
            <v>1.0835589970157693</v>
          </cell>
          <cell r="R92">
            <v>1.0902686612336501</v>
          </cell>
          <cell r="S92">
            <v>1.0970198733451304</v>
          </cell>
          <cell r="T92">
            <v>1.1038128906250015</v>
          </cell>
          <cell r="U92">
            <v>1.1106479719411639</v>
          </cell>
          <cell r="V92">
            <v>1.1175253777644918</v>
          </cell>
          <cell r="W92">
            <v>1.1244453701787591</v>
          </cell>
          <cell r="X92">
            <v>1.1314082128906271</v>
          </cell>
          <cell r="Y92">
            <v>1.1384141712396936</v>
          </cell>
          <cell r="Z92">
            <v>1.1454635122086045</v>
          </cell>
          <cell r="AA92">
            <v>1.1525565044332284</v>
          </cell>
          <cell r="AB92">
            <v>1.1596934182128931</v>
          </cell>
          <cell r="AC92">
            <v>1.1668745255206863</v>
          </cell>
          <cell r="AD92">
            <v>1.17410010001382</v>
          </cell>
          <cell r="AE92">
            <v>1.1813704170440595</v>
          </cell>
          <cell r="AF92">
            <v>1.1886857536682158</v>
          </cell>
          <cell r="AG92">
            <v>1.1960463886587038</v>
          </cell>
          <cell r="AH92">
            <v>1.2034526025141661</v>
          </cell>
          <cell r="AI92">
            <v>1.2109046774701615</v>
          </cell>
          <cell r="AJ92">
            <v>1.2184028975099217</v>
          </cell>
          <cell r="AK92">
            <v>1.2259475483751718</v>
          </cell>
          <cell r="AL92">
            <v>1.2335389175770206</v>
          </cell>
          <cell r="AM92">
            <v>1.2411772944069159</v>
          </cell>
          <cell r="AN92">
            <v>1.2488629699476701</v>
          </cell>
          <cell r="AO92">
            <v>1.2565962370845516</v>
          </cell>
          <cell r="AP92">
            <v>1.2643773905164466</v>
          </cell>
          <cell r="AQ92">
            <v>1.2722067267670893</v>
          </cell>
          <cell r="AR92">
            <v>1.2800845441963624</v>
          </cell>
          <cell r="AS92">
            <v>1.2880111430116659</v>
          </cell>
          <cell r="AT92">
            <v>1.2959868252793583</v>
          </cell>
          <cell r="AU92">
            <v>1.3040118949362671</v>
          </cell>
          <cell r="AV92">
            <v>1.312086657801272</v>
          </cell>
          <cell r="AW92">
            <v>1.320211421586958</v>
          </cell>
          <cell r="AX92">
            <v>1.3283864959113427</v>
          </cell>
          <cell r="AY92">
            <v>1.3366121923096743</v>
          </cell>
          <cell r="AZ92">
            <v>1.3448888242463042</v>
          </cell>
          <cell r="BA92">
            <v>1.3532167071266323</v>
          </cell>
          <cell r="BB92">
            <v>1.3615961583091265</v>
          </cell>
          <cell r="BC92">
            <v>1.3700274971174164</v>
          </cell>
          <cell r="BD92">
            <v>1.3785110448524622</v>
          </cell>
          <cell r="BE92">
            <v>1.3870471248047986</v>
          </cell>
          <cell r="BF92">
            <v>1.3956360622668553</v>
          </cell>
          <cell r="BG92">
            <v>1.4042781845453525</v>
          </cell>
          <cell r="BH92">
            <v>1.4129738209737743</v>
          </cell>
          <cell r="BI92">
            <v>1.4217233029249192</v>
          </cell>
          <cell r="BJ92">
            <v>1.4305269638235272</v>
          </cell>
          <cell r="BK92">
            <v>1.4393851391589867</v>
          </cell>
          <cell r="BL92">
            <v>1.4482981664981192</v>
          </cell>
          <cell r="BM92">
            <v>1.4572663854980425</v>
          </cell>
          <cell r="BN92">
            <v>1.4662901379191158</v>
          </cell>
          <cell r="BO92">
            <v>1.4753697676379618</v>
          </cell>
          <cell r="BP92">
            <v>1.4845056206605725</v>
          </cell>
        </row>
        <row r="93">
          <cell r="C93" t="str">
            <v>Type 3</v>
          </cell>
          <cell r="D93">
            <v>0</v>
          </cell>
          <cell r="E93">
            <v>2.5000000000000001E-2</v>
          </cell>
          <cell r="F93">
            <v>2.5000000000000001E-2</v>
          </cell>
          <cell r="G93">
            <v>2.5000000000000001E-2</v>
          </cell>
          <cell r="H93">
            <v>2.5000000000000001E-2</v>
          </cell>
          <cell r="I93">
            <v>2.5000000000000001E-2</v>
          </cell>
          <cell r="J93">
            <v>2.5000000000000001E-2</v>
          </cell>
          <cell r="K93">
            <v>2.5000000000000001E-2</v>
          </cell>
          <cell r="L93">
            <v>2.5000000000000001E-2</v>
          </cell>
          <cell r="M93">
            <v>2.5000000000000001E-2</v>
          </cell>
          <cell r="N93">
            <v>2.5000000000000001E-2</v>
          </cell>
          <cell r="O93">
            <v>2.5000000000000001E-2</v>
          </cell>
          <cell r="P93">
            <v>2.5000000000000001E-2</v>
          </cell>
          <cell r="Q93">
            <v>2.5000000000000001E-2</v>
          </cell>
          <cell r="R93">
            <v>2.5000000000000001E-2</v>
          </cell>
          <cell r="S93">
            <v>2.5000000000000001E-2</v>
          </cell>
          <cell r="T93">
            <v>2.5000000000000001E-2</v>
          </cell>
          <cell r="U93">
            <v>2.5000000000000001E-2</v>
          </cell>
          <cell r="V93">
            <v>2.5000000000000001E-2</v>
          </cell>
          <cell r="W93">
            <v>2.5000000000000001E-2</v>
          </cell>
          <cell r="X93">
            <v>2.5000000000000001E-2</v>
          </cell>
          <cell r="Y93">
            <v>2.5000000000000001E-2</v>
          </cell>
          <cell r="Z93">
            <v>2.5000000000000001E-2</v>
          </cell>
          <cell r="AA93">
            <v>2.5000000000000001E-2</v>
          </cell>
          <cell r="AB93">
            <v>2.5000000000000001E-2</v>
          </cell>
          <cell r="AC93">
            <v>2.5000000000000001E-2</v>
          </cell>
          <cell r="AD93">
            <v>2.5000000000000001E-2</v>
          </cell>
          <cell r="AE93">
            <v>2.5000000000000001E-2</v>
          </cell>
          <cell r="AF93">
            <v>2.5000000000000001E-2</v>
          </cell>
          <cell r="AG93">
            <v>2.5000000000000001E-2</v>
          </cell>
          <cell r="AH93">
            <v>2.5000000000000001E-2</v>
          </cell>
          <cell r="AI93">
            <v>2.5000000000000001E-2</v>
          </cell>
          <cell r="AJ93">
            <v>2.5000000000000001E-2</v>
          </cell>
          <cell r="AK93">
            <v>2.5000000000000001E-2</v>
          </cell>
          <cell r="AL93">
            <v>2.5000000000000001E-2</v>
          </cell>
          <cell r="AM93">
            <v>2.5000000000000001E-2</v>
          </cell>
          <cell r="AN93">
            <v>2.5000000000000001E-2</v>
          </cell>
          <cell r="AO93">
            <v>2.5000000000000001E-2</v>
          </cell>
          <cell r="AP93">
            <v>2.5000000000000001E-2</v>
          </cell>
          <cell r="AQ93">
            <v>2.5000000000000001E-2</v>
          </cell>
          <cell r="AR93">
            <v>2.5000000000000001E-2</v>
          </cell>
          <cell r="AS93">
            <v>2.5000000000000001E-2</v>
          </cell>
          <cell r="AT93">
            <v>2.5000000000000001E-2</v>
          </cell>
          <cell r="AU93">
            <v>2.5000000000000001E-2</v>
          </cell>
          <cell r="AV93">
            <v>2.5000000000000001E-2</v>
          </cell>
          <cell r="AW93">
            <v>2.5000000000000001E-2</v>
          </cell>
          <cell r="AX93">
            <v>2.5000000000000001E-2</v>
          </cell>
          <cell r="AY93">
            <v>2.5000000000000001E-2</v>
          </cell>
          <cell r="AZ93">
            <v>2.5000000000000001E-2</v>
          </cell>
          <cell r="BA93">
            <v>2.5000000000000001E-2</v>
          </cell>
          <cell r="BB93">
            <v>2.5000000000000001E-2</v>
          </cell>
          <cell r="BC93">
            <v>2.5000000000000001E-2</v>
          </cell>
          <cell r="BD93">
            <v>2.5000000000000001E-2</v>
          </cell>
          <cell r="BE93">
            <v>2.5000000000000001E-2</v>
          </cell>
          <cell r="BF93">
            <v>2.5000000000000001E-2</v>
          </cell>
          <cell r="BG93">
            <v>2.5000000000000001E-2</v>
          </cell>
          <cell r="BH93">
            <v>2.5000000000000001E-2</v>
          </cell>
          <cell r="BI93">
            <v>2.5000000000000001E-2</v>
          </cell>
          <cell r="BJ93">
            <v>2.5000000000000001E-2</v>
          </cell>
          <cell r="BK93">
            <v>2.5000000000000001E-2</v>
          </cell>
          <cell r="BL93">
            <v>2.5000000000000001E-2</v>
          </cell>
          <cell r="BM93">
            <v>2.5000000000000001E-2</v>
          </cell>
          <cell r="BN93">
            <v>2.5000000000000001E-2</v>
          </cell>
          <cell r="BO93">
            <v>2.5000000000000001E-2</v>
          </cell>
          <cell r="BP93">
            <v>2.5000000000000001E-2</v>
          </cell>
        </row>
        <row r="94">
          <cell r="C94" t="str">
            <v>Type 3 cum</v>
          </cell>
          <cell r="D94">
            <v>1</v>
          </cell>
          <cell r="E94">
            <v>1.0061922463256361</v>
          </cell>
          <cell r="F94">
            <v>1.0124228365658294</v>
          </cell>
          <cell r="G94">
            <v>1.0186920081555442</v>
          </cell>
          <cell r="H94">
            <v>1.0250000000000001</v>
          </cell>
          <cell r="I94">
            <v>1.0313470524837771</v>
          </cell>
          <cell r="J94">
            <v>1.0377334074799753</v>
          </cell>
          <cell r="K94">
            <v>1.0441593083594329</v>
          </cell>
          <cell r="L94">
            <v>1.0506250000000004</v>
          </cell>
          <cell r="M94">
            <v>1.0571307287958718</v>
          </cell>
          <cell r="N94">
            <v>1.0636767426669751</v>
          </cell>
          <cell r="O94">
            <v>1.0702632910684193</v>
          </cell>
          <cell r="P94">
            <v>1.076890625000001</v>
          </cell>
          <cell r="Q94">
            <v>1.0835589970157693</v>
          </cell>
          <cell r="R94">
            <v>1.0902686612336501</v>
          </cell>
          <cell r="S94">
            <v>1.0970198733451304</v>
          </cell>
          <cell r="T94">
            <v>1.1038128906250015</v>
          </cell>
          <cell r="U94">
            <v>1.1106479719411639</v>
          </cell>
          <cell r="V94">
            <v>1.1175253777644918</v>
          </cell>
          <cell r="W94">
            <v>1.1244453701787591</v>
          </cell>
          <cell r="X94">
            <v>1.1314082128906271</v>
          </cell>
          <cell r="Y94">
            <v>1.1384141712396936</v>
          </cell>
          <cell r="Z94">
            <v>1.1454635122086045</v>
          </cell>
          <cell r="AA94">
            <v>1.1525565044332284</v>
          </cell>
          <cell r="AB94">
            <v>1.1596934182128931</v>
          </cell>
          <cell r="AC94">
            <v>1.1668745255206863</v>
          </cell>
          <cell r="AD94">
            <v>1.17410010001382</v>
          </cell>
          <cell r="AE94">
            <v>1.1813704170440595</v>
          </cell>
          <cell r="AF94">
            <v>1.1886857536682158</v>
          </cell>
          <cell r="AG94">
            <v>1.1960463886587038</v>
          </cell>
          <cell r="AH94">
            <v>1.2034526025141661</v>
          </cell>
          <cell r="AI94">
            <v>1.2109046774701615</v>
          </cell>
          <cell r="AJ94">
            <v>1.2184028975099217</v>
          </cell>
          <cell r="AK94">
            <v>1.2259475483751718</v>
          </cell>
          <cell r="AL94">
            <v>1.2335389175770206</v>
          </cell>
          <cell r="AM94">
            <v>1.2411772944069159</v>
          </cell>
          <cell r="AN94">
            <v>1.2488629699476701</v>
          </cell>
          <cell r="AO94">
            <v>1.2565962370845516</v>
          </cell>
          <cell r="AP94">
            <v>1.2643773905164466</v>
          </cell>
          <cell r="AQ94">
            <v>1.2722067267670893</v>
          </cell>
          <cell r="AR94">
            <v>1.2800845441963624</v>
          </cell>
          <cell r="AS94">
            <v>1.2880111430116659</v>
          </cell>
          <cell r="AT94">
            <v>1.2959868252793583</v>
          </cell>
          <cell r="AU94">
            <v>1.3040118949362671</v>
          </cell>
          <cell r="AV94">
            <v>1.312086657801272</v>
          </cell>
          <cell r="AW94">
            <v>1.320211421586958</v>
          </cell>
          <cell r="AX94">
            <v>1.3283864959113427</v>
          </cell>
          <cell r="AY94">
            <v>1.3366121923096743</v>
          </cell>
          <cell r="AZ94">
            <v>1.3448888242463042</v>
          </cell>
          <cell r="BA94">
            <v>1.3532167071266323</v>
          </cell>
          <cell r="BB94">
            <v>1.3615961583091265</v>
          </cell>
          <cell r="BC94">
            <v>1.3700274971174164</v>
          </cell>
          <cell r="BD94">
            <v>1.3785110448524622</v>
          </cell>
          <cell r="BE94">
            <v>1.3870471248047986</v>
          </cell>
          <cell r="BF94">
            <v>1.3956360622668553</v>
          </cell>
          <cell r="BG94">
            <v>1.4042781845453525</v>
          </cell>
          <cell r="BH94">
            <v>1.4129738209737743</v>
          </cell>
          <cell r="BI94">
            <v>1.4217233029249192</v>
          </cell>
          <cell r="BJ94">
            <v>1.4305269638235272</v>
          </cell>
          <cell r="BK94">
            <v>1.4393851391589867</v>
          </cell>
          <cell r="BL94">
            <v>1.4482981664981192</v>
          </cell>
          <cell r="BM94">
            <v>1.4572663854980425</v>
          </cell>
          <cell r="BN94">
            <v>1.4662901379191158</v>
          </cell>
          <cell r="BO94">
            <v>1.4753697676379618</v>
          </cell>
          <cell r="BP94">
            <v>1.4845056206605725</v>
          </cell>
        </row>
        <row r="95">
          <cell r="C95" t="str">
            <v>Type 4</v>
          </cell>
          <cell r="D95">
            <v>0</v>
          </cell>
          <cell r="E95">
            <v>2.5000000000000001E-2</v>
          </cell>
          <cell r="F95">
            <v>2.5000000000000001E-2</v>
          </cell>
          <cell r="G95">
            <v>2.5000000000000001E-2</v>
          </cell>
          <cell r="H95">
            <v>2.5000000000000001E-2</v>
          </cell>
          <cell r="I95">
            <v>2.5000000000000001E-2</v>
          </cell>
          <cell r="J95">
            <v>2.5000000000000001E-2</v>
          </cell>
          <cell r="K95">
            <v>2.5000000000000001E-2</v>
          </cell>
          <cell r="L95">
            <v>2.5000000000000001E-2</v>
          </cell>
          <cell r="M95">
            <v>2.5000000000000001E-2</v>
          </cell>
          <cell r="N95">
            <v>2.5000000000000001E-2</v>
          </cell>
          <cell r="O95">
            <v>2.5000000000000001E-2</v>
          </cell>
          <cell r="P95">
            <v>2.5000000000000001E-2</v>
          </cell>
          <cell r="Q95">
            <v>2.5000000000000001E-2</v>
          </cell>
          <cell r="R95">
            <v>2.5000000000000001E-2</v>
          </cell>
          <cell r="S95">
            <v>2.5000000000000001E-2</v>
          </cell>
          <cell r="T95">
            <v>2.5000000000000001E-2</v>
          </cell>
          <cell r="U95">
            <v>2.5000000000000001E-2</v>
          </cell>
          <cell r="V95">
            <v>2.5000000000000001E-2</v>
          </cell>
          <cell r="W95">
            <v>2.5000000000000001E-2</v>
          </cell>
          <cell r="X95">
            <v>2.5000000000000001E-2</v>
          </cell>
          <cell r="Y95">
            <v>2.5000000000000001E-2</v>
          </cell>
          <cell r="Z95">
            <v>2.5000000000000001E-2</v>
          </cell>
          <cell r="AA95">
            <v>2.5000000000000001E-2</v>
          </cell>
          <cell r="AB95">
            <v>2.5000000000000001E-2</v>
          </cell>
          <cell r="AC95">
            <v>2.5000000000000001E-2</v>
          </cell>
          <cell r="AD95">
            <v>2.5000000000000001E-2</v>
          </cell>
          <cell r="AE95">
            <v>2.5000000000000001E-2</v>
          </cell>
          <cell r="AF95">
            <v>2.5000000000000001E-2</v>
          </cell>
          <cell r="AG95">
            <v>2.5000000000000001E-2</v>
          </cell>
          <cell r="AH95">
            <v>2.5000000000000001E-2</v>
          </cell>
          <cell r="AI95">
            <v>2.5000000000000001E-2</v>
          </cell>
          <cell r="AJ95">
            <v>2.5000000000000001E-2</v>
          </cell>
          <cell r="AK95">
            <v>2.5000000000000001E-2</v>
          </cell>
          <cell r="AL95">
            <v>2.5000000000000001E-2</v>
          </cell>
          <cell r="AM95">
            <v>2.5000000000000001E-2</v>
          </cell>
          <cell r="AN95">
            <v>2.5000000000000001E-2</v>
          </cell>
          <cell r="AO95">
            <v>2.5000000000000001E-2</v>
          </cell>
          <cell r="AP95">
            <v>2.5000000000000001E-2</v>
          </cell>
          <cell r="AQ95">
            <v>2.5000000000000001E-2</v>
          </cell>
          <cell r="AR95">
            <v>2.5000000000000001E-2</v>
          </cell>
          <cell r="AS95">
            <v>2.5000000000000001E-2</v>
          </cell>
          <cell r="AT95">
            <v>2.5000000000000001E-2</v>
          </cell>
          <cell r="AU95">
            <v>2.5000000000000001E-2</v>
          </cell>
          <cell r="AV95">
            <v>2.5000000000000001E-2</v>
          </cell>
          <cell r="AW95">
            <v>2.5000000000000001E-2</v>
          </cell>
          <cell r="AX95">
            <v>2.5000000000000001E-2</v>
          </cell>
          <cell r="AY95">
            <v>2.5000000000000001E-2</v>
          </cell>
          <cell r="AZ95">
            <v>2.5000000000000001E-2</v>
          </cell>
          <cell r="BA95">
            <v>2.5000000000000001E-2</v>
          </cell>
          <cell r="BB95">
            <v>2.5000000000000001E-2</v>
          </cell>
          <cell r="BC95">
            <v>2.5000000000000001E-2</v>
          </cell>
          <cell r="BD95">
            <v>2.5000000000000001E-2</v>
          </cell>
          <cell r="BE95">
            <v>2.5000000000000001E-2</v>
          </cell>
          <cell r="BF95">
            <v>2.5000000000000001E-2</v>
          </cell>
          <cell r="BG95">
            <v>2.5000000000000001E-2</v>
          </cell>
          <cell r="BH95">
            <v>2.5000000000000001E-2</v>
          </cell>
          <cell r="BI95">
            <v>2.5000000000000001E-2</v>
          </cell>
          <cell r="BJ95">
            <v>2.5000000000000001E-2</v>
          </cell>
          <cell r="BK95">
            <v>2.5000000000000001E-2</v>
          </cell>
          <cell r="BL95">
            <v>2.5000000000000001E-2</v>
          </cell>
          <cell r="BM95">
            <v>2.5000000000000001E-2</v>
          </cell>
          <cell r="BN95">
            <v>2.5000000000000001E-2</v>
          </cell>
          <cell r="BO95">
            <v>2.5000000000000001E-2</v>
          </cell>
          <cell r="BP95">
            <v>2.5000000000000001E-2</v>
          </cell>
        </row>
        <row r="96">
          <cell r="C96" t="str">
            <v>Type 4 cum</v>
          </cell>
          <cell r="D96">
            <v>1</v>
          </cell>
          <cell r="E96">
            <v>1.0061922463256361</v>
          </cell>
          <cell r="F96">
            <v>1.0124228365658294</v>
          </cell>
          <cell r="G96">
            <v>1.0186920081555442</v>
          </cell>
          <cell r="H96">
            <v>1.0250000000000001</v>
          </cell>
          <cell r="I96">
            <v>1.0313470524837771</v>
          </cell>
          <cell r="J96">
            <v>1.0377334074799753</v>
          </cell>
          <cell r="K96">
            <v>1.0441593083594329</v>
          </cell>
          <cell r="L96">
            <v>1.0506250000000004</v>
          </cell>
          <cell r="M96">
            <v>1.0571307287958718</v>
          </cell>
          <cell r="N96">
            <v>1.0636767426669751</v>
          </cell>
          <cell r="O96">
            <v>1.0702632910684193</v>
          </cell>
          <cell r="P96">
            <v>1.076890625000001</v>
          </cell>
          <cell r="Q96">
            <v>1.0835589970157693</v>
          </cell>
          <cell r="R96">
            <v>1.0902686612336501</v>
          </cell>
          <cell r="S96">
            <v>1.0970198733451304</v>
          </cell>
          <cell r="T96">
            <v>1.1038128906250015</v>
          </cell>
          <cell r="U96">
            <v>1.1106479719411639</v>
          </cell>
          <cell r="V96">
            <v>1.1175253777644918</v>
          </cell>
          <cell r="W96">
            <v>1.1244453701787591</v>
          </cell>
          <cell r="X96">
            <v>1.1314082128906271</v>
          </cell>
          <cell r="Y96">
            <v>1.1384141712396936</v>
          </cell>
          <cell r="Z96">
            <v>1.1454635122086045</v>
          </cell>
          <cell r="AA96">
            <v>1.1525565044332284</v>
          </cell>
          <cell r="AB96">
            <v>1.1596934182128931</v>
          </cell>
          <cell r="AC96">
            <v>1.1668745255206863</v>
          </cell>
          <cell r="AD96">
            <v>1.17410010001382</v>
          </cell>
          <cell r="AE96">
            <v>1.1813704170440595</v>
          </cell>
          <cell r="AF96">
            <v>1.1886857536682158</v>
          </cell>
          <cell r="AG96">
            <v>1.1960463886587038</v>
          </cell>
          <cell r="AH96">
            <v>1.2034526025141661</v>
          </cell>
          <cell r="AI96">
            <v>1.2109046774701615</v>
          </cell>
          <cell r="AJ96">
            <v>1.2184028975099217</v>
          </cell>
          <cell r="AK96">
            <v>1.2259475483751718</v>
          </cell>
          <cell r="AL96">
            <v>1.2335389175770206</v>
          </cell>
          <cell r="AM96">
            <v>1.2411772944069159</v>
          </cell>
          <cell r="AN96">
            <v>1.2488629699476701</v>
          </cell>
          <cell r="AO96">
            <v>1.2565962370845516</v>
          </cell>
          <cell r="AP96">
            <v>1.2643773905164466</v>
          </cell>
          <cell r="AQ96">
            <v>1.2722067267670893</v>
          </cell>
          <cell r="AR96">
            <v>1.2800845441963624</v>
          </cell>
          <cell r="AS96">
            <v>1.2880111430116659</v>
          </cell>
          <cell r="AT96">
            <v>1.2959868252793583</v>
          </cell>
          <cell r="AU96">
            <v>1.3040118949362671</v>
          </cell>
          <cell r="AV96">
            <v>1.312086657801272</v>
          </cell>
          <cell r="AW96">
            <v>1.320211421586958</v>
          </cell>
          <cell r="AX96">
            <v>1.3283864959113427</v>
          </cell>
          <cell r="AY96">
            <v>1.3366121923096743</v>
          </cell>
          <cell r="AZ96">
            <v>1.3448888242463042</v>
          </cell>
          <cell r="BA96">
            <v>1.3532167071266323</v>
          </cell>
          <cell r="BB96">
            <v>1.3615961583091265</v>
          </cell>
          <cell r="BC96">
            <v>1.3700274971174164</v>
          </cell>
          <cell r="BD96">
            <v>1.3785110448524622</v>
          </cell>
          <cell r="BE96">
            <v>1.3870471248047986</v>
          </cell>
          <cell r="BF96">
            <v>1.3956360622668553</v>
          </cell>
          <cell r="BG96">
            <v>1.4042781845453525</v>
          </cell>
          <cell r="BH96">
            <v>1.4129738209737743</v>
          </cell>
          <cell r="BI96">
            <v>1.4217233029249192</v>
          </cell>
          <cell r="BJ96">
            <v>1.4305269638235272</v>
          </cell>
          <cell r="BK96">
            <v>1.4393851391589867</v>
          </cell>
          <cell r="BL96">
            <v>1.4482981664981192</v>
          </cell>
          <cell r="BM96">
            <v>1.4572663854980425</v>
          </cell>
          <cell r="BN96">
            <v>1.4662901379191158</v>
          </cell>
          <cell r="BO96">
            <v>1.4753697676379618</v>
          </cell>
          <cell r="BP96">
            <v>1.4845056206605725</v>
          </cell>
        </row>
        <row r="97">
          <cell r="C97" t="str">
            <v>Type 5</v>
          </cell>
          <cell r="D97">
            <v>0</v>
          </cell>
          <cell r="E97">
            <v>2.5000000000000001E-2</v>
          </cell>
          <cell r="F97">
            <v>2.5000000000000001E-2</v>
          </cell>
          <cell r="G97">
            <v>2.5000000000000001E-2</v>
          </cell>
          <cell r="H97">
            <v>2.5000000000000001E-2</v>
          </cell>
          <cell r="I97">
            <v>2.5000000000000001E-2</v>
          </cell>
          <cell r="J97">
            <v>2.5000000000000001E-2</v>
          </cell>
          <cell r="K97">
            <v>2.5000000000000001E-2</v>
          </cell>
          <cell r="L97">
            <v>2.5000000000000001E-2</v>
          </cell>
          <cell r="M97">
            <v>2.5000000000000001E-2</v>
          </cell>
          <cell r="N97">
            <v>2.5000000000000001E-2</v>
          </cell>
          <cell r="O97">
            <v>2.5000000000000001E-2</v>
          </cell>
          <cell r="P97">
            <v>2.5000000000000001E-2</v>
          </cell>
          <cell r="Q97">
            <v>2.5000000000000001E-2</v>
          </cell>
          <cell r="R97">
            <v>2.5000000000000001E-2</v>
          </cell>
          <cell r="S97">
            <v>2.5000000000000001E-2</v>
          </cell>
          <cell r="T97">
            <v>2.5000000000000001E-2</v>
          </cell>
          <cell r="U97">
            <v>2.5000000000000001E-2</v>
          </cell>
          <cell r="V97">
            <v>2.5000000000000001E-2</v>
          </cell>
          <cell r="W97">
            <v>2.5000000000000001E-2</v>
          </cell>
          <cell r="X97">
            <v>2.5000000000000001E-2</v>
          </cell>
          <cell r="Y97">
            <v>2.5000000000000001E-2</v>
          </cell>
          <cell r="Z97">
            <v>2.5000000000000001E-2</v>
          </cell>
          <cell r="AA97">
            <v>2.5000000000000001E-2</v>
          </cell>
          <cell r="AB97">
            <v>2.5000000000000001E-2</v>
          </cell>
          <cell r="AC97">
            <v>2.5000000000000001E-2</v>
          </cell>
          <cell r="AD97">
            <v>2.5000000000000001E-2</v>
          </cell>
          <cell r="AE97">
            <v>2.5000000000000001E-2</v>
          </cell>
          <cell r="AF97">
            <v>2.5000000000000001E-2</v>
          </cell>
          <cell r="AG97">
            <v>2.5000000000000001E-2</v>
          </cell>
          <cell r="AH97">
            <v>2.5000000000000001E-2</v>
          </cell>
          <cell r="AI97">
            <v>2.5000000000000001E-2</v>
          </cell>
          <cell r="AJ97">
            <v>2.5000000000000001E-2</v>
          </cell>
          <cell r="AK97">
            <v>2.5000000000000001E-2</v>
          </cell>
          <cell r="AL97">
            <v>2.5000000000000001E-2</v>
          </cell>
          <cell r="AM97">
            <v>2.5000000000000001E-2</v>
          </cell>
          <cell r="AN97">
            <v>2.5000000000000001E-2</v>
          </cell>
          <cell r="AO97">
            <v>2.5000000000000001E-2</v>
          </cell>
          <cell r="AP97">
            <v>2.5000000000000001E-2</v>
          </cell>
          <cell r="AQ97">
            <v>2.5000000000000001E-2</v>
          </cell>
          <cell r="AR97">
            <v>2.5000000000000001E-2</v>
          </cell>
          <cell r="AS97">
            <v>2.5000000000000001E-2</v>
          </cell>
          <cell r="AT97">
            <v>2.5000000000000001E-2</v>
          </cell>
          <cell r="AU97">
            <v>2.5000000000000001E-2</v>
          </cell>
          <cell r="AV97">
            <v>2.5000000000000001E-2</v>
          </cell>
          <cell r="AW97">
            <v>2.5000000000000001E-2</v>
          </cell>
          <cell r="AX97">
            <v>2.5000000000000001E-2</v>
          </cell>
          <cell r="AY97">
            <v>2.5000000000000001E-2</v>
          </cell>
          <cell r="AZ97">
            <v>2.5000000000000001E-2</v>
          </cell>
          <cell r="BA97">
            <v>2.5000000000000001E-2</v>
          </cell>
          <cell r="BB97">
            <v>2.5000000000000001E-2</v>
          </cell>
          <cell r="BC97">
            <v>2.5000000000000001E-2</v>
          </cell>
          <cell r="BD97">
            <v>2.5000000000000001E-2</v>
          </cell>
          <cell r="BE97">
            <v>2.5000000000000001E-2</v>
          </cell>
          <cell r="BF97">
            <v>2.5000000000000001E-2</v>
          </cell>
          <cell r="BG97">
            <v>2.5000000000000001E-2</v>
          </cell>
          <cell r="BH97">
            <v>2.5000000000000001E-2</v>
          </cell>
          <cell r="BI97">
            <v>2.5000000000000001E-2</v>
          </cell>
          <cell r="BJ97">
            <v>2.5000000000000001E-2</v>
          </cell>
          <cell r="BK97">
            <v>2.5000000000000001E-2</v>
          </cell>
          <cell r="BL97">
            <v>2.5000000000000001E-2</v>
          </cell>
          <cell r="BM97">
            <v>2.5000000000000001E-2</v>
          </cell>
          <cell r="BN97">
            <v>2.5000000000000001E-2</v>
          </cell>
          <cell r="BO97">
            <v>2.5000000000000001E-2</v>
          </cell>
          <cell r="BP97">
            <v>2.5000000000000001E-2</v>
          </cell>
        </row>
        <row r="98">
          <cell r="C98" t="str">
            <v>Type 5 cum</v>
          </cell>
          <cell r="D98">
            <v>1</v>
          </cell>
          <cell r="E98">
            <v>1.0061922463256361</v>
          </cell>
          <cell r="F98">
            <v>1.0124228365658294</v>
          </cell>
          <cell r="G98">
            <v>1.0186920081555442</v>
          </cell>
          <cell r="H98">
            <v>1.0250000000000001</v>
          </cell>
          <cell r="I98">
            <v>1.0313470524837771</v>
          </cell>
          <cell r="J98">
            <v>1.0377334074799753</v>
          </cell>
          <cell r="K98">
            <v>1.0441593083594329</v>
          </cell>
          <cell r="L98">
            <v>1.0506250000000004</v>
          </cell>
          <cell r="M98">
            <v>1.0571307287958718</v>
          </cell>
          <cell r="N98">
            <v>1.0636767426669751</v>
          </cell>
          <cell r="O98">
            <v>1.0702632910684193</v>
          </cell>
          <cell r="P98">
            <v>1.076890625000001</v>
          </cell>
          <cell r="Q98">
            <v>1.0835589970157693</v>
          </cell>
          <cell r="R98">
            <v>1.0902686612336501</v>
          </cell>
          <cell r="S98">
            <v>1.0970198733451304</v>
          </cell>
          <cell r="T98">
            <v>1.1038128906250015</v>
          </cell>
          <cell r="U98">
            <v>1.1106479719411639</v>
          </cell>
          <cell r="V98">
            <v>1.1175253777644918</v>
          </cell>
          <cell r="W98">
            <v>1.1244453701787591</v>
          </cell>
          <cell r="X98">
            <v>1.1314082128906271</v>
          </cell>
          <cell r="Y98">
            <v>1.1384141712396936</v>
          </cell>
          <cell r="Z98">
            <v>1.1454635122086045</v>
          </cell>
          <cell r="AA98">
            <v>1.1525565044332284</v>
          </cell>
          <cell r="AB98">
            <v>1.1596934182128931</v>
          </cell>
          <cell r="AC98">
            <v>1.1668745255206863</v>
          </cell>
          <cell r="AD98">
            <v>1.17410010001382</v>
          </cell>
          <cell r="AE98">
            <v>1.1813704170440595</v>
          </cell>
          <cell r="AF98">
            <v>1.1886857536682158</v>
          </cell>
          <cell r="AG98">
            <v>1.1960463886587038</v>
          </cell>
          <cell r="AH98">
            <v>1.2034526025141661</v>
          </cell>
          <cell r="AI98">
            <v>1.2109046774701615</v>
          </cell>
          <cell r="AJ98">
            <v>1.2184028975099217</v>
          </cell>
          <cell r="AK98">
            <v>1.2259475483751718</v>
          </cell>
          <cell r="AL98">
            <v>1.2335389175770206</v>
          </cell>
          <cell r="AM98">
            <v>1.2411772944069159</v>
          </cell>
          <cell r="AN98">
            <v>1.2488629699476701</v>
          </cell>
          <cell r="AO98">
            <v>1.2565962370845516</v>
          </cell>
          <cell r="AP98">
            <v>1.2643773905164466</v>
          </cell>
          <cell r="AQ98">
            <v>1.2722067267670893</v>
          </cell>
          <cell r="AR98">
            <v>1.2800845441963624</v>
          </cell>
          <cell r="AS98">
            <v>1.2880111430116659</v>
          </cell>
          <cell r="AT98">
            <v>1.2959868252793583</v>
          </cell>
          <cell r="AU98">
            <v>1.3040118949362671</v>
          </cell>
          <cell r="AV98">
            <v>1.312086657801272</v>
          </cell>
          <cell r="AW98">
            <v>1.320211421586958</v>
          </cell>
          <cell r="AX98">
            <v>1.3283864959113427</v>
          </cell>
          <cell r="AY98">
            <v>1.3366121923096743</v>
          </cell>
          <cell r="AZ98">
            <v>1.3448888242463042</v>
          </cell>
          <cell r="BA98">
            <v>1.3532167071266323</v>
          </cell>
          <cell r="BB98">
            <v>1.3615961583091265</v>
          </cell>
          <cell r="BC98">
            <v>1.3700274971174164</v>
          </cell>
          <cell r="BD98">
            <v>1.3785110448524622</v>
          </cell>
          <cell r="BE98">
            <v>1.3870471248047986</v>
          </cell>
          <cell r="BF98">
            <v>1.3956360622668553</v>
          </cell>
          <cell r="BG98">
            <v>1.4042781845453525</v>
          </cell>
          <cell r="BH98">
            <v>1.4129738209737743</v>
          </cell>
          <cell r="BI98">
            <v>1.4217233029249192</v>
          </cell>
          <cell r="BJ98">
            <v>1.4305269638235272</v>
          </cell>
          <cell r="BK98">
            <v>1.4393851391589867</v>
          </cell>
          <cell r="BL98">
            <v>1.4482981664981192</v>
          </cell>
          <cell r="BM98">
            <v>1.4572663854980425</v>
          </cell>
          <cell r="BN98">
            <v>1.4662901379191158</v>
          </cell>
          <cell r="BO98">
            <v>1.4753697676379618</v>
          </cell>
          <cell r="BP98">
            <v>1.4845056206605725</v>
          </cell>
        </row>
        <row r="99">
          <cell r="C99" t="str">
            <v>Type 6</v>
          </cell>
          <cell r="D99">
            <v>0</v>
          </cell>
          <cell r="E99">
            <v>2.5000000000000001E-2</v>
          </cell>
          <cell r="F99">
            <v>2.5000000000000001E-2</v>
          </cell>
          <cell r="G99">
            <v>2.5000000000000001E-2</v>
          </cell>
          <cell r="H99">
            <v>2.5000000000000001E-2</v>
          </cell>
          <cell r="I99">
            <v>2.5000000000000001E-2</v>
          </cell>
          <cell r="J99">
            <v>2.5000000000000001E-2</v>
          </cell>
          <cell r="K99">
            <v>2.5000000000000001E-2</v>
          </cell>
          <cell r="L99">
            <v>2.5000000000000001E-2</v>
          </cell>
          <cell r="M99">
            <v>2.5000000000000001E-2</v>
          </cell>
          <cell r="N99">
            <v>2.5000000000000001E-2</v>
          </cell>
          <cell r="O99">
            <v>2.5000000000000001E-2</v>
          </cell>
          <cell r="P99">
            <v>2.5000000000000001E-2</v>
          </cell>
          <cell r="Q99">
            <v>2.5000000000000001E-2</v>
          </cell>
          <cell r="R99">
            <v>2.5000000000000001E-2</v>
          </cell>
          <cell r="S99">
            <v>2.5000000000000001E-2</v>
          </cell>
          <cell r="T99">
            <v>2.5000000000000001E-2</v>
          </cell>
          <cell r="U99">
            <v>2.5000000000000001E-2</v>
          </cell>
          <cell r="V99">
            <v>2.5000000000000001E-2</v>
          </cell>
          <cell r="W99">
            <v>2.5000000000000001E-2</v>
          </cell>
          <cell r="X99">
            <v>2.5000000000000001E-2</v>
          </cell>
          <cell r="Y99">
            <v>2.5000000000000001E-2</v>
          </cell>
          <cell r="Z99">
            <v>2.5000000000000001E-2</v>
          </cell>
          <cell r="AA99">
            <v>2.5000000000000001E-2</v>
          </cell>
          <cell r="AB99">
            <v>2.5000000000000001E-2</v>
          </cell>
          <cell r="AC99">
            <v>2.5000000000000001E-2</v>
          </cell>
          <cell r="AD99">
            <v>2.5000000000000001E-2</v>
          </cell>
          <cell r="AE99">
            <v>2.5000000000000001E-2</v>
          </cell>
          <cell r="AF99">
            <v>2.5000000000000001E-2</v>
          </cell>
          <cell r="AG99">
            <v>2.5000000000000001E-2</v>
          </cell>
          <cell r="AH99">
            <v>2.5000000000000001E-2</v>
          </cell>
          <cell r="AI99">
            <v>2.5000000000000001E-2</v>
          </cell>
          <cell r="AJ99">
            <v>2.5000000000000001E-2</v>
          </cell>
          <cell r="AK99">
            <v>2.5000000000000001E-2</v>
          </cell>
          <cell r="AL99">
            <v>2.5000000000000001E-2</v>
          </cell>
          <cell r="AM99">
            <v>2.5000000000000001E-2</v>
          </cell>
          <cell r="AN99">
            <v>2.5000000000000001E-2</v>
          </cell>
          <cell r="AO99">
            <v>2.5000000000000001E-2</v>
          </cell>
          <cell r="AP99">
            <v>2.5000000000000001E-2</v>
          </cell>
          <cell r="AQ99">
            <v>2.5000000000000001E-2</v>
          </cell>
          <cell r="AR99">
            <v>2.5000000000000001E-2</v>
          </cell>
          <cell r="AS99">
            <v>2.5000000000000001E-2</v>
          </cell>
          <cell r="AT99">
            <v>2.5000000000000001E-2</v>
          </cell>
          <cell r="AU99">
            <v>2.5000000000000001E-2</v>
          </cell>
          <cell r="AV99">
            <v>2.5000000000000001E-2</v>
          </cell>
          <cell r="AW99">
            <v>2.5000000000000001E-2</v>
          </cell>
          <cell r="AX99">
            <v>2.5000000000000001E-2</v>
          </cell>
          <cell r="AY99">
            <v>2.5000000000000001E-2</v>
          </cell>
          <cell r="AZ99">
            <v>2.5000000000000001E-2</v>
          </cell>
          <cell r="BA99">
            <v>2.5000000000000001E-2</v>
          </cell>
          <cell r="BB99">
            <v>2.5000000000000001E-2</v>
          </cell>
          <cell r="BC99">
            <v>2.5000000000000001E-2</v>
          </cell>
          <cell r="BD99">
            <v>2.5000000000000001E-2</v>
          </cell>
          <cell r="BE99">
            <v>2.5000000000000001E-2</v>
          </cell>
          <cell r="BF99">
            <v>2.5000000000000001E-2</v>
          </cell>
          <cell r="BG99">
            <v>2.5000000000000001E-2</v>
          </cell>
          <cell r="BH99">
            <v>2.5000000000000001E-2</v>
          </cell>
          <cell r="BI99">
            <v>2.5000000000000001E-2</v>
          </cell>
          <cell r="BJ99">
            <v>2.5000000000000001E-2</v>
          </cell>
          <cell r="BK99">
            <v>2.5000000000000001E-2</v>
          </cell>
          <cell r="BL99">
            <v>2.5000000000000001E-2</v>
          </cell>
          <cell r="BM99">
            <v>2.5000000000000001E-2</v>
          </cell>
          <cell r="BN99">
            <v>2.5000000000000001E-2</v>
          </cell>
          <cell r="BO99">
            <v>2.5000000000000001E-2</v>
          </cell>
          <cell r="BP99">
            <v>2.5000000000000001E-2</v>
          </cell>
        </row>
        <row r="100">
          <cell r="C100" t="str">
            <v>Type 6 cum</v>
          </cell>
          <cell r="D100">
            <v>1</v>
          </cell>
          <cell r="E100">
            <v>1.0061922463256361</v>
          </cell>
          <cell r="F100">
            <v>1.0124228365658294</v>
          </cell>
          <cell r="G100">
            <v>1.0186920081555442</v>
          </cell>
          <cell r="H100">
            <v>1.0250000000000001</v>
          </cell>
          <cell r="I100">
            <v>1.0313470524837771</v>
          </cell>
          <cell r="J100">
            <v>1.0377334074799753</v>
          </cell>
          <cell r="K100">
            <v>1.0441593083594329</v>
          </cell>
          <cell r="L100">
            <v>1.0506250000000004</v>
          </cell>
          <cell r="M100">
            <v>1.0571307287958718</v>
          </cell>
          <cell r="N100">
            <v>1.0636767426669751</v>
          </cell>
          <cell r="O100">
            <v>1.0702632910684193</v>
          </cell>
          <cell r="P100">
            <v>1.076890625000001</v>
          </cell>
          <cell r="Q100">
            <v>1.0835589970157693</v>
          </cell>
          <cell r="R100">
            <v>1.0902686612336501</v>
          </cell>
          <cell r="S100">
            <v>1.0970198733451304</v>
          </cell>
          <cell r="T100">
            <v>1.1038128906250015</v>
          </cell>
          <cell r="U100">
            <v>1.1106479719411639</v>
          </cell>
          <cell r="V100">
            <v>1.1175253777644918</v>
          </cell>
          <cell r="W100">
            <v>1.1244453701787591</v>
          </cell>
          <cell r="X100">
            <v>1.1314082128906271</v>
          </cell>
          <cell r="Y100">
            <v>1.1384141712396936</v>
          </cell>
          <cell r="Z100">
            <v>1.1454635122086045</v>
          </cell>
          <cell r="AA100">
            <v>1.1525565044332284</v>
          </cell>
          <cell r="AB100">
            <v>1.1596934182128931</v>
          </cell>
          <cell r="AC100">
            <v>1.1668745255206863</v>
          </cell>
          <cell r="AD100">
            <v>1.17410010001382</v>
          </cell>
          <cell r="AE100">
            <v>1.1813704170440595</v>
          </cell>
          <cell r="AF100">
            <v>1.1886857536682158</v>
          </cell>
          <cell r="AG100">
            <v>1.1960463886587038</v>
          </cell>
          <cell r="AH100">
            <v>1.2034526025141661</v>
          </cell>
          <cell r="AI100">
            <v>1.2109046774701615</v>
          </cell>
          <cell r="AJ100">
            <v>1.2184028975099217</v>
          </cell>
          <cell r="AK100">
            <v>1.2259475483751718</v>
          </cell>
          <cell r="AL100">
            <v>1.2335389175770206</v>
          </cell>
          <cell r="AM100">
            <v>1.2411772944069159</v>
          </cell>
          <cell r="AN100">
            <v>1.2488629699476701</v>
          </cell>
          <cell r="AO100">
            <v>1.2565962370845516</v>
          </cell>
          <cell r="AP100">
            <v>1.2643773905164466</v>
          </cell>
          <cell r="AQ100">
            <v>1.2722067267670893</v>
          </cell>
          <cell r="AR100">
            <v>1.2800845441963624</v>
          </cell>
          <cell r="AS100">
            <v>1.2880111430116659</v>
          </cell>
          <cell r="AT100">
            <v>1.2959868252793583</v>
          </cell>
          <cell r="AU100">
            <v>1.3040118949362671</v>
          </cell>
          <cell r="AV100">
            <v>1.312086657801272</v>
          </cell>
          <cell r="AW100">
            <v>1.320211421586958</v>
          </cell>
          <cell r="AX100">
            <v>1.3283864959113427</v>
          </cell>
          <cell r="AY100">
            <v>1.3366121923096743</v>
          </cell>
          <cell r="AZ100">
            <v>1.3448888242463042</v>
          </cell>
          <cell r="BA100">
            <v>1.3532167071266323</v>
          </cell>
          <cell r="BB100">
            <v>1.3615961583091265</v>
          </cell>
          <cell r="BC100">
            <v>1.3700274971174164</v>
          </cell>
          <cell r="BD100">
            <v>1.3785110448524622</v>
          </cell>
          <cell r="BE100">
            <v>1.3870471248047986</v>
          </cell>
          <cell r="BF100">
            <v>1.3956360622668553</v>
          </cell>
          <cell r="BG100">
            <v>1.4042781845453525</v>
          </cell>
          <cell r="BH100">
            <v>1.4129738209737743</v>
          </cell>
          <cell r="BI100">
            <v>1.4217233029249192</v>
          </cell>
          <cell r="BJ100">
            <v>1.4305269638235272</v>
          </cell>
          <cell r="BK100">
            <v>1.4393851391589867</v>
          </cell>
          <cell r="BL100">
            <v>1.4482981664981192</v>
          </cell>
          <cell r="BM100">
            <v>1.4572663854980425</v>
          </cell>
          <cell r="BN100">
            <v>1.4662901379191158</v>
          </cell>
          <cell r="BO100">
            <v>1.4753697676379618</v>
          </cell>
          <cell r="BP100">
            <v>1.4845056206605725</v>
          </cell>
        </row>
        <row r="102">
          <cell r="B102">
            <v>7</v>
          </cell>
          <cell r="D102">
            <v>39172</v>
          </cell>
          <cell r="E102">
            <v>39263</v>
          </cell>
          <cell r="F102">
            <v>39355</v>
          </cell>
          <cell r="G102">
            <v>39447</v>
          </cell>
          <cell r="H102">
            <v>39538</v>
          </cell>
          <cell r="I102">
            <v>39629</v>
          </cell>
          <cell r="J102">
            <v>39721</v>
          </cell>
          <cell r="K102">
            <v>39813</v>
          </cell>
          <cell r="L102">
            <v>39903</v>
          </cell>
          <cell r="M102">
            <v>39994</v>
          </cell>
          <cell r="N102">
            <v>40086</v>
          </cell>
          <cell r="O102">
            <v>40178</v>
          </cell>
          <cell r="P102">
            <v>40268</v>
          </cell>
          <cell r="Q102">
            <v>40359</v>
          </cell>
          <cell r="R102">
            <v>40451</v>
          </cell>
          <cell r="S102">
            <v>40543</v>
          </cell>
          <cell r="T102">
            <v>40633</v>
          </cell>
          <cell r="U102">
            <v>40724</v>
          </cell>
          <cell r="V102">
            <v>40816</v>
          </cell>
          <cell r="W102">
            <v>40908</v>
          </cell>
          <cell r="X102">
            <v>40999</v>
          </cell>
          <cell r="Y102">
            <v>41090</v>
          </cell>
          <cell r="Z102">
            <v>41182</v>
          </cell>
          <cell r="AA102">
            <v>41274</v>
          </cell>
          <cell r="AB102">
            <v>41364</v>
          </cell>
          <cell r="AC102">
            <v>41455</v>
          </cell>
          <cell r="AD102">
            <v>41547</v>
          </cell>
          <cell r="AE102">
            <v>41639</v>
          </cell>
          <cell r="AF102">
            <v>41729</v>
          </cell>
          <cell r="AG102">
            <v>41820</v>
          </cell>
          <cell r="AH102">
            <v>41912</v>
          </cell>
          <cell r="AI102">
            <v>42004</v>
          </cell>
          <cell r="AJ102">
            <v>42094</v>
          </cell>
          <cell r="AK102">
            <v>42185</v>
          </cell>
          <cell r="AL102">
            <v>42277</v>
          </cell>
          <cell r="AM102">
            <v>42369</v>
          </cell>
          <cell r="AN102">
            <v>42460</v>
          </cell>
          <cell r="AO102">
            <v>42551</v>
          </cell>
          <cell r="AP102">
            <v>42643</v>
          </cell>
          <cell r="AQ102">
            <v>42735</v>
          </cell>
          <cell r="AR102">
            <v>42825</v>
          </cell>
          <cell r="AS102">
            <v>42916</v>
          </cell>
          <cell r="AT102">
            <v>43008</v>
          </cell>
          <cell r="AU102">
            <v>43100</v>
          </cell>
          <cell r="AV102">
            <v>43190</v>
          </cell>
          <cell r="AW102">
            <v>43281</v>
          </cell>
          <cell r="AX102">
            <v>43373</v>
          </cell>
          <cell r="AY102">
            <v>43465</v>
          </cell>
          <cell r="AZ102">
            <v>43555</v>
          </cell>
          <cell r="BA102">
            <v>43646</v>
          </cell>
          <cell r="BB102">
            <v>43738</v>
          </cell>
          <cell r="BC102">
            <v>43830</v>
          </cell>
          <cell r="BD102">
            <v>43921</v>
          </cell>
          <cell r="BE102">
            <v>44012</v>
          </cell>
          <cell r="BF102">
            <v>44104</v>
          </cell>
          <cell r="BG102">
            <v>44196</v>
          </cell>
          <cell r="BH102">
            <v>44286</v>
          </cell>
          <cell r="BI102">
            <v>44377</v>
          </cell>
          <cell r="BJ102">
            <v>44469</v>
          </cell>
          <cell r="BK102">
            <v>44561</v>
          </cell>
          <cell r="BL102">
            <v>44651</v>
          </cell>
          <cell r="BM102">
            <v>44742</v>
          </cell>
          <cell r="BN102">
            <v>44834</v>
          </cell>
          <cell r="BO102">
            <v>44926</v>
          </cell>
          <cell r="BP102">
            <v>45016</v>
          </cell>
        </row>
        <row r="103">
          <cell r="C103" t="str">
            <v>Type 1</v>
          </cell>
          <cell r="D103">
            <v>0</v>
          </cell>
          <cell r="E103">
            <v>2.5000000000000001E-2</v>
          </cell>
          <cell r="F103">
            <v>2.5000000000000001E-2</v>
          </cell>
          <cell r="G103">
            <v>2.5000000000000001E-2</v>
          </cell>
          <cell r="H103">
            <v>2.5000000000000001E-2</v>
          </cell>
          <cell r="I103">
            <v>2.5000000000000001E-2</v>
          </cell>
          <cell r="J103">
            <v>2.5000000000000001E-2</v>
          </cell>
          <cell r="K103">
            <v>2.5000000000000001E-2</v>
          </cell>
          <cell r="L103">
            <v>2.5000000000000001E-2</v>
          </cell>
          <cell r="M103">
            <v>2.5000000000000001E-2</v>
          </cell>
          <cell r="N103">
            <v>2.5000000000000001E-2</v>
          </cell>
          <cell r="O103">
            <v>2.5000000000000001E-2</v>
          </cell>
          <cell r="P103">
            <v>2.5000000000000001E-2</v>
          </cell>
          <cell r="Q103">
            <v>2.5000000000000001E-2</v>
          </cell>
          <cell r="R103">
            <v>2.5000000000000001E-2</v>
          </cell>
          <cell r="S103">
            <v>2.5000000000000001E-2</v>
          </cell>
          <cell r="T103">
            <v>2.5000000000000001E-2</v>
          </cell>
          <cell r="U103">
            <v>2.5000000000000001E-2</v>
          </cell>
          <cell r="V103">
            <v>2.5000000000000001E-2</v>
          </cell>
          <cell r="W103">
            <v>2.5000000000000001E-2</v>
          </cell>
          <cell r="X103">
            <v>2.5000000000000001E-2</v>
          </cell>
          <cell r="Y103">
            <v>2.5000000000000001E-2</v>
          </cell>
          <cell r="Z103">
            <v>2.5000000000000001E-2</v>
          </cell>
          <cell r="AA103">
            <v>2.5000000000000001E-2</v>
          </cell>
          <cell r="AB103">
            <v>2.5000000000000001E-2</v>
          </cell>
          <cell r="AC103">
            <v>2.5000000000000001E-2</v>
          </cell>
          <cell r="AD103">
            <v>2.5000000000000001E-2</v>
          </cell>
          <cell r="AE103">
            <v>2.5000000000000001E-2</v>
          </cell>
          <cell r="AF103">
            <v>2.5000000000000001E-2</v>
          </cell>
          <cell r="AG103">
            <v>2.5000000000000001E-2</v>
          </cell>
          <cell r="AH103">
            <v>2.5000000000000001E-2</v>
          </cell>
          <cell r="AI103">
            <v>2.5000000000000001E-2</v>
          </cell>
          <cell r="AJ103">
            <v>2.5000000000000001E-2</v>
          </cell>
          <cell r="AK103">
            <v>2.5000000000000001E-2</v>
          </cell>
          <cell r="AL103">
            <v>2.5000000000000001E-2</v>
          </cell>
          <cell r="AM103">
            <v>2.5000000000000001E-2</v>
          </cell>
          <cell r="AN103">
            <v>2.5000000000000001E-2</v>
          </cell>
          <cell r="AO103">
            <v>2.5000000000000001E-2</v>
          </cell>
          <cell r="AP103">
            <v>2.5000000000000001E-2</v>
          </cell>
          <cell r="AQ103">
            <v>2.5000000000000001E-2</v>
          </cell>
          <cell r="AR103">
            <v>2.5000000000000001E-2</v>
          </cell>
          <cell r="AS103">
            <v>2.5000000000000001E-2</v>
          </cell>
          <cell r="AT103">
            <v>2.5000000000000001E-2</v>
          </cell>
          <cell r="AU103">
            <v>2.5000000000000001E-2</v>
          </cell>
          <cell r="AV103">
            <v>2.5000000000000001E-2</v>
          </cell>
          <cell r="AW103">
            <v>2.5000000000000001E-2</v>
          </cell>
          <cell r="AX103">
            <v>2.5000000000000001E-2</v>
          </cell>
          <cell r="AY103">
            <v>2.5000000000000001E-2</v>
          </cell>
          <cell r="AZ103">
            <v>2.5000000000000001E-2</v>
          </cell>
          <cell r="BA103">
            <v>2.5000000000000001E-2</v>
          </cell>
          <cell r="BB103">
            <v>2.5000000000000001E-2</v>
          </cell>
          <cell r="BC103">
            <v>2.5000000000000001E-2</v>
          </cell>
          <cell r="BD103">
            <v>2.5000000000000001E-2</v>
          </cell>
          <cell r="BE103">
            <v>2.5000000000000001E-2</v>
          </cell>
          <cell r="BF103">
            <v>2.5000000000000001E-2</v>
          </cell>
          <cell r="BG103">
            <v>2.5000000000000001E-2</v>
          </cell>
          <cell r="BH103">
            <v>2.5000000000000001E-2</v>
          </cell>
          <cell r="BI103">
            <v>2.5000000000000001E-2</v>
          </cell>
          <cell r="BJ103">
            <v>2.5000000000000001E-2</v>
          </cell>
          <cell r="BK103">
            <v>2.5000000000000001E-2</v>
          </cell>
          <cell r="BL103">
            <v>2.5000000000000001E-2</v>
          </cell>
          <cell r="BM103">
            <v>2.5000000000000001E-2</v>
          </cell>
          <cell r="BN103">
            <v>2.5000000000000001E-2</v>
          </cell>
          <cell r="BO103">
            <v>2.5000000000000001E-2</v>
          </cell>
          <cell r="BP103">
            <v>2.5000000000000001E-2</v>
          </cell>
        </row>
        <row r="104">
          <cell r="C104" t="str">
            <v>Type 1 cum</v>
          </cell>
          <cell r="D104">
            <v>1</v>
          </cell>
          <cell r="E104">
            <v>1.0061922463256361</v>
          </cell>
          <cell r="F104">
            <v>1.0124228365658294</v>
          </cell>
          <cell r="G104">
            <v>1.0186920081555442</v>
          </cell>
          <cell r="H104">
            <v>1.0250000000000001</v>
          </cell>
          <cell r="I104">
            <v>1.0313470524837771</v>
          </cell>
          <cell r="J104">
            <v>1.0377334074799753</v>
          </cell>
          <cell r="K104">
            <v>1.0441593083594329</v>
          </cell>
          <cell r="L104">
            <v>1.0506250000000004</v>
          </cell>
          <cell r="M104">
            <v>1.0571307287958718</v>
          </cell>
          <cell r="N104">
            <v>1.0636767426669751</v>
          </cell>
          <cell r="O104">
            <v>1.0702632910684193</v>
          </cell>
          <cell r="P104">
            <v>1.076890625000001</v>
          </cell>
          <cell r="Q104">
            <v>1.0835589970157693</v>
          </cell>
          <cell r="R104">
            <v>1.0902686612336501</v>
          </cell>
          <cell r="S104">
            <v>1.0970198733451304</v>
          </cell>
          <cell r="T104">
            <v>1.1038128906250015</v>
          </cell>
          <cell r="U104">
            <v>1.1106479719411639</v>
          </cell>
          <cell r="V104">
            <v>1.1175253777644918</v>
          </cell>
          <cell r="W104">
            <v>1.1244453701787591</v>
          </cell>
          <cell r="X104">
            <v>1.1314082128906271</v>
          </cell>
          <cell r="Y104">
            <v>1.1384141712396936</v>
          </cell>
          <cell r="Z104">
            <v>1.1454635122086045</v>
          </cell>
          <cell r="AA104">
            <v>1.1525565044332284</v>
          </cell>
          <cell r="AB104">
            <v>1.1596934182128931</v>
          </cell>
          <cell r="AC104">
            <v>1.1668745255206863</v>
          </cell>
          <cell r="AD104">
            <v>1.17410010001382</v>
          </cell>
          <cell r="AE104">
            <v>1.1813704170440595</v>
          </cell>
          <cell r="AF104">
            <v>1.1886857536682158</v>
          </cell>
          <cell r="AG104">
            <v>1.1960463886587038</v>
          </cell>
          <cell r="AH104">
            <v>1.2034526025141661</v>
          </cell>
          <cell r="AI104">
            <v>1.2109046774701615</v>
          </cell>
          <cell r="AJ104">
            <v>1.2184028975099217</v>
          </cell>
          <cell r="AK104">
            <v>1.2259475483751718</v>
          </cell>
          <cell r="AL104">
            <v>1.2335389175770206</v>
          </cell>
          <cell r="AM104">
            <v>1.2411772944069159</v>
          </cell>
          <cell r="AN104">
            <v>1.2488629699476701</v>
          </cell>
          <cell r="AO104">
            <v>1.2565962370845516</v>
          </cell>
          <cell r="AP104">
            <v>1.2643773905164466</v>
          </cell>
          <cell r="AQ104">
            <v>1.2722067267670893</v>
          </cell>
          <cell r="AR104">
            <v>1.2800845441963624</v>
          </cell>
          <cell r="AS104">
            <v>1.2880111430116659</v>
          </cell>
          <cell r="AT104">
            <v>1.2959868252793583</v>
          </cell>
          <cell r="AU104">
            <v>1.3040118949362671</v>
          </cell>
          <cell r="AV104">
            <v>1.312086657801272</v>
          </cell>
          <cell r="AW104">
            <v>1.320211421586958</v>
          </cell>
          <cell r="AX104">
            <v>1.3283864959113427</v>
          </cell>
          <cell r="AY104">
            <v>1.3366121923096743</v>
          </cell>
          <cell r="AZ104">
            <v>1.3448888242463042</v>
          </cell>
          <cell r="BA104">
            <v>1.3532167071266323</v>
          </cell>
          <cell r="BB104">
            <v>1.3615961583091265</v>
          </cell>
          <cell r="BC104">
            <v>1.3700274971174164</v>
          </cell>
          <cell r="BD104">
            <v>1.3785110448524622</v>
          </cell>
          <cell r="BE104">
            <v>1.3870471248047986</v>
          </cell>
          <cell r="BF104">
            <v>1.3956360622668553</v>
          </cell>
          <cell r="BG104">
            <v>1.4042781845453525</v>
          </cell>
          <cell r="BH104">
            <v>1.4129738209737743</v>
          </cell>
          <cell r="BI104">
            <v>1.4217233029249192</v>
          </cell>
          <cell r="BJ104">
            <v>1.4305269638235272</v>
          </cell>
          <cell r="BK104">
            <v>1.4393851391589867</v>
          </cell>
          <cell r="BL104">
            <v>1.4482981664981192</v>
          </cell>
          <cell r="BM104">
            <v>1.4572663854980425</v>
          </cell>
          <cell r="BN104">
            <v>1.4662901379191158</v>
          </cell>
          <cell r="BO104">
            <v>1.4753697676379618</v>
          </cell>
          <cell r="BP104">
            <v>1.4845056206605725</v>
          </cell>
        </row>
        <row r="105">
          <cell r="C105" t="str">
            <v>Type 2</v>
          </cell>
          <cell r="D105">
            <v>0</v>
          </cell>
          <cell r="E105">
            <v>2.5000000000000001E-2</v>
          </cell>
          <cell r="F105">
            <v>2.5000000000000001E-2</v>
          </cell>
          <cell r="G105">
            <v>2.5000000000000001E-2</v>
          </cell>
          <cell r="H105">
            <v>2.5000000000000001E-2</v>
          </cell>
          <cell r="I105">
            <v>2.5000000000000001E-2</v>
          </cell>
          <cell r="J105">
            <v>2.5000000000000001E-2</v>
          </cell>
          <cell r="K105">
            <v>2.5000000000000001E-2</v>
          </cell>
          <cell r="L105">
            <v>2.5000000000000001E-2</v>
          </cell>
          <cell r="M105">
            <v>2.5000000000000001E-2</v>
          </cell>
          <cell r="N105">
            <v>2.5000000000000001E-2</v>
          </cell>
          <cell r="O105">
            <v>2.5000000000000001E-2</v>
          </cell>
          <cell r="P105">
            <v>2.5000000000000001E-2</v>
          </cell>
          <cell r="Q105">
            <v>2.5000000000000001E-2</v>
          </cell>
          <cell r="R105">
            <v>2.5000000000000001E-2</v>
          </cell>
          <cell r="S105">
            <v>2.5000000000000001E-2</v>
          </cell>
          <cell r="T105">
            <v>2.5000000000000001E-2</v>
          </cell>
          <cell r="U105">
            <v>2.5000000000000001E-2</v>
          </cell>
          <cell r="V105">
            <v>2.5000000000000001E-2</v>
          </cell>
          <cell r="W105">
            <v>2.5000000000000001E-2</v>
          </cell>
          <cell r="X105">
            <v>2.5000000000000001E-2</v>
          </cell>
          <cell r="Y105">
            <v>2.5000000000000001E-2</v>
          </cell>
          <cell r="Z105">
            <v>2.5000000000000001E-2</v>
          </cell>
          <cell r="AA105">
            <v>2.5000000000000001E-2</v>
          </cell>
          <cell r="AB105">
            <v>2.5000000000000001E-2</v>
          </cell>
          <cell r="AC105">
            <v>2.5000000000000001E-2</v>
          </cell>
          <cell r="AD105">
            <v>2.5000000000000001E-2</v>
          </cell>
          <cell r="AE105">
            <v>2.5000000000000001E-2</v>
          </cell>
          <cell r="AF105">
            <v>2.5000000000000001E-2</v>
          </cell>
          <cell r="AG105">
            <v>2.5000000000000001E-2</v>
          </cell>
          <cell r="AH105">
            <v>2.5000000000000001E-2</v>
          </cell>
          <cell r="AI105">
            <v>2.5000000000000001E-2</v>
          </cell>
          <cell r="AJ105">
            <v>2.5000000000000001E-2</v>
          </cell>
          <cell r="AK105">
            <v>2.5000000000000001E-2</v>
          </cell>
          <cell r="AL105">
            <v>2.5000000000000001E-2</v>
          </cell>
          <cell r="AM105">
            <v>2.5000000000000001E-2</v>
          </cell>
          <cell r="AN105">
            <v>2.5000000000000001E-2</v>
          </cell>
          <cell r="AO105">
            <v>2.5000000000000001E-2</v>
          </cell>
          <cell r="AP105">
            <v>2.5000000000000001E-2</v>
          </cell>
          <cell r="AQ105">
            <v>2.5000000000000001E-2</v>
          </cell>
          <cell r="AR105">
            <v>2.5000000000000001E-2</v>
          </cell>
          <cell r="AS105">
            <v>2.5000000000000001E-2</v>
          </cell>
          <cell r="AT105">
            <v>2.5000000000000001E-2</v>
          </cell>
          <cell r="AU105">
            <v>2.5000000000000001E-2</v>
          </cell>
          <cell r="AV105">
            <v>2.5000000000000001E-2</v>
          </cell>
          <cell r="AW105">
            <v>2.5000000000000001E-2</v>
          </cell>
          <cell r="AX105">
            <v>2.5000000000000001E-2</v>
          </cell>
          <cell r="AY105">
            <v>2.5000000000000001E-2</v>
          </cell>
          <cell r="AZ105">
            <v>2.5000000000000001E-2</v>
          </cell>
          <cell r="BA105">
            <v>2.5000000000000001E-2</v>
          </cell>
          <cell r="BB105">
            <v>2.5000000000000001E-2</v>
          </cell>
          <cell r="BC105">
            <v>2.5000000000000001E-2</v>
          </cell>
          <cell r="BD105">
            <v>2.5000000000000001E-2</v>
          </cell>
          <cell r="BE105">
            <v>2.5000000000000001E-2</v>
          </cell>
          <cell r="BF105">
            <v>2.5000000000000001E-2</v>
          </cell>
          <cell r="BG105">
            <v>2.5000000000000001E-2</v>
          </cell>
          <cell r="BH105">
            <v>2.5000000000000001E-2</v>
          </cell>
          <cell r="BI105">
            <v>2.5000000000000001E-2</v>
          </cell>
          <cell r="BJ105">
            <v>2.5000000000000001E-2</v>
          </cell>
          <cell r="BK105">
            <v>2.5000000000000001E-2</v>
          </cell>
          <cell r="BL105">
            <v>2.5000000000000001E-2</v>
          </cell>
          <cell r="BM105">
            <v>2.5000000000000001E-2</v>
          </cell>
          <cell r="BN105">
            <v>2.5000000000000001E-2</v>
          </cell>
          <cell r="BO105">
            <v>2.5000000000000001E-2</v>
          </cell>
          <cell r="BP105">
            <v>2.5000000000000001E-2</v>
          </cell>
        </row>
        <row r="106">
          <cell r="C106" t="str">
            <v>Type 2 cum</v>
          </cell>
          <cell r="D106">
            <v>1</v>
          </cell>
          <cell r="E106">
            <v>1.0061922463256361</v>
          </cell>
          <cell r="F106">
            <v>1.0124228365658294</v>
          </cell>
          <cell r="G106">
            <v>1.0186920081555442</v>
          </cell>
          <cell r="H106">
            <v>1.0250000000000001</v>
          </cell>
          <cell r="I106">
            <v>1.0313470524837771</v>
          </cell>
          <cell r="J106">
            <v>1.0377334074799753</v>
          </cell>
          <cell r="K106">
            <v>1.0441593083594329</v>
          </cell>
          <cell r="L106">
            <v>1.0506250000000004</v>
          </cell>
          <cell r="M106">
            <v>1.0571307287958718</v>
          </cell>
          <cell r="N106">
            <v>1.0636767426669751</v>
          </cell>
          <cell r="O106">
            <v>1.0702632910684193</v>
          </cell>
          <cell r="P106">
            <v>1.076890625000001</v>
          </cell>
          <cell r="Q106">
            <v>1.0835589970157693</v>
          </cell>
          <cell r="R106">
            <v>1.0902686612336501</v>
          </cell>
          <cell r="S106">
            <v>1.0970198733451304</v>
          </cell>
          <cell r="T106">
            <v>1.1038128906250015</v>
          </cell>
          <cell r="U106">
            <v>1.1106479719411639</v>
          </cell>
          <cell r="V106">
            <v>1.1175253777644918</v>
          </cell>
          <cell r="W106">
            <v>1.1244453701787591</v>
          </cell>
          <cell r="X106">
            <v>1.1314082128906271</v>
          </cell>
          <cell r="Y106">
            <v>1.1384141712396936</v>
          </cell>
          <cell r="Z106">
            <v>1.1454635122086045</v>
          </cell>
          <cell r="AA106">
            <v>1.1525565044332284</v>
          </cell>
          <cell r="AB106">
            <v>1.1596934182128931</v>
          </cell>
          <cell r="AC106">
            <v>1.1668745255206863</v>
          </cell>
          <cell r="AD106">
            <v>1.17410010001382</v>
          </cell>
          <cell r="AE106">
            <v>1.1813704170440595</v>
          </cell>
          <cell r="AF106">
            <v>1.1886857536682158</v>
          </cell>
          <cell r="AG106">
            <v>1.1960463886587038</v>
          </cell>
          <cell r="AH106">
            <v>1.2034526025141661</v>
          </cell>
          <cell r="AI106">
            <v>1.2109046774701615</v>
          </cell>
          <cell r="AJ106">
            <v>1.2184028975099217</v>
          </cell>
          <cell r="AK106">
            <v>1.2259475483751718</v>
          </cell>
          <cell r="AL106">
            <v>1.2335389175770206</v>
          </cell>
          <cell r="AM106">
            <v>1.2411772944069159</v>
          </cell>
          <cell r="AN106">
            <v>1.2488629699476701</v>
          </cell>
          <cell r="AO106">
            <v>1.2565962370845516</v>
          </cell>
          <cell r="AP106">
            <v>1.2643773905164466</v>
          </cell>
          <cell r="AQ106">
            <v>1.2722067267670893</v>
          </cell>
          <cell r="AR106">
            <v>1.2800845441963624</v>
          </cell>
          <cell r="AS106">
            <v>1.2880111430116659</v>
          </cell>
          <cell r="AT106">
            <v>1.2959868252793583</v>
          </cell>
          <cell r="AU106">
            <v>1.3040118949362671</v>
          </cell>
          <cell r="AV106">
            <v>1.312086657801272</v>
          </cell>
          <cell r="AW106">
            <v>1.320211421586958</v>
          </cell>
          <cell r="AX106">
            <v>1.3283864959113427</v>
          </cell>
          <cell r="AY106">
            <v>1.3366121923096743</v>
          </cell>
          <cell r="AZ106">
            <v>1.3448888242463042</v>
          </cell>
          <cell r="BA106">
            <v>1.3532167071266323</v>
          </cell>
          <cell r="BB106">
            <v>1.3615961583091265</v>
          </cell>
          <cell r="BC106">
            <v>1.3700274971174164</v>
          </cell>
          <cell r="BD106">
            <v>1.3785110448524622</v>
          </cell>
          <cell r="BE106">
            <v>1.3870471248047986</v>
          </cell>
          <cell r="BF106">
            <v>1.3956360622668553</v>
          </cell>
          <cell r="BG106">
            <v>1.4042781845453525</v>
          </cell>
          <cell r="BH106">
            <v>1.4129738209737743</v>
          </cell>
          <cell r="BI106">
            <v>1.4217233029249192</v>
          </cell>
          <cell r="BJ106">
            <v>1.4305269638235272</v>
          </cell>
          <cell r="BK106">
            <v>1.4393851391589867</v>
          </cell>
          <cell r="BL106">
            <v>1.4482981664981192</v>
          </cell>
          <cell r="BM106">
            <v>1.4572663854980425</v>
          </cell>
          <cell r="BN106">
            <v>1.4662901379191158</v>
          </cell>
          <cell r="BO106">
            <v>1.4753697676379618</v>
          </cell>
          <cell r="BP106">
            <v>1.4845056206605725</v>
          </cell>
        </row>
        <row r="107">
          <cell r="C107" t="str">
            <v>Type 3</v>
          </cell>
          <cell r="D107">
            <v>0</v>
          </cell>
          <cell r="E107">
            <v>2.5000000000000001E-2</v>
          </cell>
          <cell r="F107">
            <v>2.5000000000000001E-2</v>
          </cell>
          <cell r="G107">
            <v>2.5000000000000001E-2</v>
          </cell>
          <cell r="H107">
            <v>2.5000000000000001E-2</v>
          </cell>
          <cell r="I107">
            <v>2.5000000000000001E-2</v>
          </cell>
          <cell r="J107">
            <v>2.5000000000000001E-2</v>
          </cell>
          <cell r="K107">
            <v>2.5000000000000001E-2</v>
          </cell>
          <cell r="L107">
            <v>2.5000000000000001E-2</v>
          </cell>
          <cell r="M107">
            <v>2.5000000000000001E-2</v>
          </cell>
          <cell r="N107">
            <v>2.5000000000000001E-2</v>
          </cell>
          <cell r="O107">
            <v>2.5000000000000001E-2</v>
          </cell>
          <cell r="P107">
            <v>2.5000000000000001E-2</v>
          </cell>
          <cell r="Q107">
            <v>2.5000000000000001E-2</v>
          </cell>
          <cell r="R107">
            <v>2.5000000000000001E-2</v>
          </cell>
          <cell r="S107">
            <v>2.5000000000000001E-2</v>
          </cell>
          <cell r="T107">
            <v>2.5000000000000001E-2</v>
          </cell>
          <cell r="U107">
            <v>2.5000000000000001E-2</v>
          </cell>
          <cell r="V107">
            <v>2.5000000000000001E-2</v>
          </cell>
          <cell r="W107">
            <v>2.5000000000000001E-2</v>
          </cell>
          <cell r="X107">
            <v>2.5000000000000001E-2</v>
          </cell>
          <cell r="Y107">
            <v>2.5000000000000001E-2</v>
          </cell>
          <cell r="Z107">
            <v>2.5000000000000001E-2</v>
          </cell>
          <cell r="AA107">
            <v>2.5000000000000001E-2</v>
          </cell>
          <cell r="AB107">
            <v>2.5000000000000001E-2</v>
          </cell>
          <cell r="AC107">
            <v>2.5000000000000001E-2</v>
          </cell>
          <cell r="AD107">
            <v>2.5000000000000001E-2</v>
          </cell>
          <cell r="AE107">
            <v>2.5000000000000001E-2</v>
          </cell>
          <cell r="AF107">
            <v>2.5000000000000001E-2</v>
          </cell>
          <cell r="AG107">
            <v>2.5000000000000001E-2</v>
          </cell>
          <cell r="AH107">
            <v>2.5000000000000001E-2</v>
          </cell>
          <cell r="AI107">
            <v>2.5000000000000001E-2</v>
          </cell>
          <cell r="AJ107">
            <v>2.5000000000000001E-2</v>
          </cell>
          <cell r="AK107">
            <v>2.5000000000000001E-2</v>
          </cell>
          <cell r="AL107">
            <v>2.5000000000000001E-2</v>
          </cell>
          <cell r="AM107">
            <v>2.5000000000000001E-2</v>
          </cell>
          <cell r="AN107">
            <v>2.5000000000000001E-2</v>
          </cell>
          <cell r="AO107">
            <v>2.5000000000000001E-2</v>
          </cell>
          <cell r="AP107">
            <v>2.5000000000000001E-2</v>
          </cell>
          <cell r="AQ107">
            <v>2.5000000000000001E-2</v>
          </cell>
          <cell r="AR107">
            <v>2.5000000000000001E-2</v>
          </cell>
          <cell r="AS107">
            <v>2.5000000000000001E-2</v>
          </cell>
          <cell r="AT107">
            <v>2.5000000000000001E-2</v>
          </cell>
          <cell r="AU107">
            <v>2.5000000000000001E-2</v>
          </cell>
          <cell r="AV107">
            <v>2.5000000000000001E-2</v>
          </cell>
          <cell r="AW107">
            <v>2.5000000000000001E-2</v>
          </cell>
          <cell r="AX107">
            <v>2.5000000000000001E-2</v>
          </cell>
          <cell r="AY107">
            <v>2.5000000000000001E-2</v>
          </cell>
          <cell r="AZ107">
            <v>2.5000000000000001E-2</v>
          </cell>
          <cell r="BA107">
            <v>2.5000000000000001E-2</v>
          </cell>
          <cell r="BB107">
            <v>2.5000000000000001E-2</v>
          </cell>
          <cell r="BC107">
            <v>2.5000000000000001E-2</v>
          </cell>
          <cell r="BD107">
            <v>2.5000000000000001E-2</v>
          </cell>
          <cell r="BE107">
            <v>2.5000000000000001E-2</v>
          </cell>
          <cell r="BF107">
            <v>2.5000000000000001E-2</v>
          </cell>
          <cell r="BG107">
            <v>2.5000000000000001E-2</v>
          </cell>
          <cell r="BH107">
            <v>2.5000000000000001E-2</v>
          </cell>
          <cell r="BI107">
            <v>2.5000000000000001E-2</v>
          </cell>
          <cell r="BJ107">
            <v>2.5000000000000001E-2</v>
          </cell>
          <cell r="BK107">
            <v>2.5000000000000001E-2</v>
          </cell>
          <cell r="BL107">
            <v>2.5000000000000001E-2</v>
          </cell>
          <cell r="BM107">
            <v>2.5000000000000001E-2</v>
          </cell>
          <cell r="BN107">
            <v>2.5000000000000001E-2</v>
          </cell>
          <cell r="BO107">
            <v>2.5000000000000001E-2</v>
          </cell>
          <cell r="BP107">
            <v>2.5000000000000001E-2</v>
          </cell>
        </row>
        <row r="108">
          <cell r="C108" t="str">
            <v>Type 3 cum</v>
          </cell>
          <cell r="D108">
            <v>1</v>
          </cell>
          <cell r="E108">
            <v>1.0061922463256361</v>
          </cell>
          <cell r="F108">
            <v>1.0124228365658294</v>
          </cell>
          <cell r="G108">
            <v>1.0186920081555442</v>
          </cell>
          <cell r="H108">
            <v>1.0250000000000001</v>
          </cell>
          <cell r="I108">
            <v>1.0313470524837771</v>
          </cell>
          <cell r="J108">
            <v>1.0377334074799753</v>
          </cell>
          <cell r="K108">
            <v>1.0441593083594329</v>
          </cell>
          <cell r="L108">
            <v>1.0506250000000004</v>
          </cell>
          <cell r="M108">
            <v>1.0571307287958718</v>
          </cell>
          <cell r="N108">
            <v>1.0636767426669751</v>
          </cell>
          <cell r="O108">
            <v>1.0702632910684193</v>
          </cell>
          <cell r="P108">
            <v>1.076890625000001</v>
          </cell>
          <cell r="Q108">
            <v>1.0835589970157693</v>
          </cell>
          <cell r="R108">
            <v>1.0902686612336501</v>
          </cell>
          <cell r="S108">
            <v>1.0970198733451304</v>
          </cell>
          <cell r="T108">
            <v>1.1038128906250015</v>
          </cell>
          <cell r="U108">
            <v>1.1106479719411639</v>
          </cell>
          <cell r="V108">
            <v>1.1175253777644918</v>
          </cell>
          <cell r="W108">
            <v>1.1244453701787591</v>
          </cell>
          <cell r="X108">
            <v>1.1314082128906271</v>
          </cell>
          <cell r="Y108">
            <v>1.1384141712396936</v>
          </cell>
          <cell r="Z108">
            <v>1.1454635122086045</v>
          </cell>
          <cell r="AA108">
            <v>1.1525565044332284</v>
          </cell>
          <cell r="AB108">
            <v>1.1596934182128931</v>
          </cell>
          <cell r="AC108">
            <v>1.1668745255206863</v>
          </cell>
          <cell r="AD108">
            <v>1.17410010001382</v>
          </cell>
          <cell r="AE108">
            <v>1.1813704170440595</v>
          </cell>
          <cell r="AF108">
            <v>1.1886857536682158</v>
          </cell>
          <cell r="AG108">
            <v>1.1960463886587038</v>
          </cell>
          <cell r="AH108">
            <v>1.2034526025141661</v>
          </cell>
          <cell r="AI108">
            <v>1.2109046774701615</v>
          </cell>
          <cell r="AJ108">
            <v>1.2184028975099217</v>
          </cell>
          <cell r="AK108">
            <v>1.2259475483751718</v>
          </cell>
          <cell r="AL108">
            <v>1.2335389175770206</v>
          </cell>
          <cell r="AM108">
            <v>1.2411772944069159</v>
          </cell>
          <cell r="AN108">
            <v>1.2488629699476701</v>
          </cell>
          <cell r="AO108">
            <v>1.2565962370845516</v>
          </cell>
          <cell r="AP108">
            <v>1.2643773905164466</v>
          </cell>
          <cell r="AQ108">
            <v>1.2722067267670893</v>
          </cell>
          <cell r="AR108">
            <v>1.2800845441963624</v>
          </cell>
          <cell r="AS108">
            <v>1.2880111430116659</v>
          </cell>
          <cell r="AT108">
            <v>1.2959868252793583</v>
          </cell>
          <cell r="AU108">
            <v>1.3040118949362671</v>
          </cell>
          <cell r="AV108">
            <v>1.312086657801272</v>
          </cell>
          <cell r="AW108">
            <v>1.320211421586958</v>
          </cell>
          <cell r="AX108">
            <v>1.3283864959113427</v>
          </cell>
          <cell r="AY108">
            <v>1.3366121923096743</v>
          </cell>
          <cell r="AZ108">
            <v>1.3448888242463042</v>
          </cell>
          <cell r="BA108">
            <v>1.3532167071266323</v>
          </cell>
          <cell r="BB108">
            <v>1.3615961583091265</v>
          </cell>
          <cell r="BC108">
            <v>1.3700274971174164</v>
          </cell>
          <cell r="BD108">
            <v>1.3785110448524622</v>
          </cell>
          <cell r="BE108">
            <v>1.3870471248047986</v>
          </cell>
          <cell r="BF108">
            <v>1.3956360622668553</v>
          </cell>
          <cell r="BG108">
            <v>1.4042781845453525</v>
          </cell>
          <cell r="BH108">
            <v>1.4129738209737743</v>
          </cell>
          <cell r="BI108">
            <v>1.4217233029249192</v>
          </cell>
          <cell r="BJ108">
            <v>1.4305269638235272</v>
          </cell>
          <cell r="BK108">
            <v>1.4393851391589867</v>
          </cell>
          <cell r="BL108">
            <v>1.4482981664981192</v>
          </cell>
          <cell r="BM108">
            <v>1.4572663854980425</v>
          </cell>
          <cell r="BN108">
            <v>1.4662901379191158</v>
          </cell>
          <cell r="BO108">
            <v>1.4753697676379618</v>
          </cell>
          <cell r="BP108">
            <v>1.4845056206605725</v>
          </cell>
        </row>
        <row r="109">
          <cell r="C109" t="str">
            <v>Type 4</v>
          </cell>
          <cell r="D109">
            <v>0</v>
          </cell>
          <cell r="E109">
            <v>2.5000000000000001E-2</v>
          </cell>
          <cell r="F109">
            <v>2.5000000000000001E-2</v>
          </cell>
          <cell r="G109">
            <v>2.5000000000000001E-2</v>
          </cell>
          <cell r="H109">
            <v>2.5000000000000001E-2</v>
          </cell>
          <cell r="I109">
            <v>2.5000000000000001E-2</v>
          </cell>
          <cell r="J109">
            <v>2.5000000000000001E-2</v>
          </cell>
          <cell r="K109">
            <v>2.5000000000000001E-2</v>
          </cell>
          <cell r="L109">
            <v>2.5000000000000001E-2</v>
          </cell>
          <cell r="M109">
            <v>2.5000000000000001E-2</v>
          </cell>
          <cell r="N109">
            <v>2.5000000000000001E-2</v>
          </cell>
          <cell r="O109">
            <v>2.5000000000000001E-2</v>
          </cell>
          <cell r="P109">
            <v>2.5000000000000001E-2</v>
          </cell>
          <cell r="Q109">
            <v>2.5000000000000001E-2</v>
          </cell>
          <cell r="R109">
            <v>2.5000000000000001E-2</v>
          </cell>
          <cell r="S109">
            <v>2.5000000000000001E-2</v>
          </cell>
          <cell r="T109">
            <v>2.5000000000000001E-2</v>
          </cell>
          <cell r="U109">
            <v>2.5000000000000001E-2</v>
          </cell>
          <cell r="V109">
            <v>2.5000000000000001E-2</v>
          </cell>
          <cell r="W109">
            <v>2.5000000000000001E-2</v>
          </cell>
          <cell r="X109">
            <v>2.5000000000000001E-2</v>
          </cell>
          <cell r="Y109">
            <v>2.5000000000000001E-2</v>
          </cell>
          <cell r="Z109">
            <v>2.5000000000000001E-2</v>
          </cell>
          <cell r="AA109">
            <v>2.5000000000000001E-2</v>
          </cell>
          <cell r="AB109">
            <v>2.5000000000000001E-2</v>
          </cell>
          <cell r="AC109">
            <v>2.5000000000000001E-2</v>
          </cell>
          <cell r="AD109">
            <v>2.5000000000000001E-2</v>
          </cell>
          <cell r="AE109">
            <v>2.5000000000000001E-2</v>
          </cell>
          <cell r="AF109">
            <v>2.5000000000000001E-2</v>
          </cell>
          <cell r="AG109">
            <v>2.5000000000000001E-2</v>
          </cell>
          <cell r="AH109">
            <v>2.5000000000000001E-2</v>
          </cell>
          <cell r="AI109">
            <v>2.5000000000000001E-2</v>
          </cell>
          <cell r="AJ109">
            <v>2.5000000000000001E-2</v>
          </cell>
          <cell r="AK109">
            <v>2.5000000000000001E-2</v>
          </cell>
          <cell r="AL109">
            <v>2.5000000000000001E-2</v>
          </cell>
          <cell r="AM109">
            <v>2.5000000000000001E-2</v>
          </cell>
          <cell r="AN109">
            <v>2.5000000000000001E-2</v>
          </cell>
          <cell r="AO109">
            <v>2.5000000000000001E-2</v>
          </cell>
          <cell r="AP109">
            <v>2.5000000000000001E-2</v>
          </cell>
          <cell r="AQ109">
            <v>2.5000000000000001E-2</v>
          </cell>
          <cell r="AR109">
            <v>2.5000000000000001E-2</v>
          </cell>
          <cell r="AS109">
            <v>2.5000000000000001E-2</v>
          </cell>
          <cell r="AT109">
            <v>2.5000000000000001E-2</v>
          </cell>
          <cell r="AU109">
            <v>2.5000000000000001E-2</v>
          </cell>
          <cell r="AV109">
            <v>2.5000000000000001E-2</v>
          </cell>
          <cell r="AW109">
            <v>2.5000000000000001E-2</v>
          </cell>
          <cell r="AX109">
            <v>2.5000000000000001E-2</v>
          </cell>
          <cell r="AY109">
            <v>2.5000000000000001E-2</v>
          </cell>
          <cell r="AZ109">
            <v>2.5000000000000001E-2</v>
          </cell>
          <cell r="BA109">
            <v>2.5000000000000001E-2</v>
          </cell>
          <cell r="BB109">
            <v>2.5000000000000001E-2</v>
          </cell>
          <cell r="BC109">
            <v>2.5000000000000001E-2</v>
          </cell>
          <cell r="BD109">
            <v>2.5000000000000001E-2</v>
          </cell>
          <cell r="BE109">
            <v>2.5000000000000001E-2</v>
          </cell>
          <cell r="BF109">
            <v>2.5000000000000001E-2</v>
          </cell>
          <cell r="BG109">
            <v>2.5000000000000001E-2</v>
          </cell>
          <cell r="BH109">
            <v>2.5000000000000001E-2</v>
          </cell>
          <cell r="BI109">
            <v>2.5000000000000001E-2</v>
          </cell>
          <cell r="BJ109">
            <v>2.5000000000000001E-2</v>
          </cell>
          <cell r="BK109">
            <v>2.5000000000000001E-2</v>
          </cell>
          <cell r="BL109">
            <v>2.5000000000000001E-2</v>
          </cell>
          <cell r="BM109">
            <v>2.5000000000000001E-2</v>
          </cell>
          <cell r="BN109">
            <v>2.5000000000000001E-2</v>
          </cell>
          <cell r="BO109">
            <v>2.5000000000000001E-2</v>
          </cell>
          <cell r="BP109">
            <v>2.5000000000000001E-2</v>
          </cell>
        </row>
        <row r="110">
          <cell r="C110" t="str">
            <v>Type 4 cum</v>
          </cell>
          <cell r="D110">
            <v>1</v>
          </cell>
          <cell r="E110">
            <v>1.0061922463256361</v>
          </cell>
          <cell r="F110">
            <v>1.0124228365658294</v>
          </cell>
          <cell r="G110">
            <v>1.0186920081555442</v>
          </cell>
          <cell r="H110">
            <v>1.0250000000000001</v>
          </cell>
          <cell r="I110">
            <v>1.0313470524837771</v>
          </cell>
          <cell r="J110">
            <v>1.0377334074799753</v>
          </cell>
          <cell r="K110">
            <v>1.0441593083594329</v>
          </cell>
          <cell r="L110">
            <v>1.0506250000000004</v>
          </cell>
          <cell r="M110">
            <v>1.0571307287958718</v>
          </cell>
          <cell r="N110">
            <v>1.0636767426669751</v>
          </cell>
          <cell r="O110">
            <v>1.0702632910684193</v>
          </cell>
          <cell r="P110">
            <v>1.076890625000001</v>
          </cell>
          <cell r="Q110">
            <v>1.0835589970157693</v>
          </cell>
          <cell r="R110">
            <v>1.0902686612336501</v>
          </cell>
          <cell r="S110">
            <v>1.0970198733451304</v>
          </cell>
          <cell r="T110">
            <v>1.1038128906250015</v>
          </cell>
          <cell r="U110">
            <v>1.1106479719411639</v>
          </cell>
          <cell r="V110">
            <v>1.1175253777644918</v>
          </cell>
          <cell r="W110">
            <v>1.1244453701787591</v>
          </cell>
          <cell r="X110">
            <v>1.1314082128906271</v>
          </cell>
          <cell r="Y110">
            <v>1.1384141712396936</v>
          </cell>
          <cell r="Z110">
            <v>1.1454635122086045</v>
          </cell>
          <cell r="AA110">
            <v>1.1525565044332284</v>
          </cell>
          <cell r="AB110">
            <v>1.1596934182128931</v>
          </cell>
          <cell r="AC110">
            <v>1.1668745255206863</v>
          </cell>
          <cell r="AD110">
            <v>1.17410010001382</v>
          </cell>
          <cell r="AE110">
            <v>1.1813704170440595</v>
          </cell>
          <cell r="AF110">
            <v>1.1886857536682158</v>
          </cell>
          <cell r="AG110">
            <v>1.1960463886587038</v>
          </cell>
          <cell r="AH110">
            <v>1.2034526025141661</v>
          </cell>
          <cell r="AI110">
            <v>1.2109046774701615</v>
          </cell>
          <cell r="AJ110">
            <v>1.2184028975099217</v>
          </cell>
          <cell r="AK110">
            <v>1.2259475483751718</v>
          </cell>
          <cell r="AL110">
            <v>1.2335389175770206</v>
          </cell>
          <cell r="AM110">
            <v>1.2411772944069159</v>
          </cell>
          <cell r="AN110">
            <v>1.2488629699476701</v>
          </cell>
          <cell r="AO110">
            <v>1.2565962370845516</v>
          </cell>
          <cell r="AP110">
            <v>1.2643773905164466</v>
          </cell>
          <cell r="AQ110">
            <v>1.2722067267670893</v>
          </cell>
          <cell r="AR110">
            <v>1.2800845441963624</v>
          </cell>
          <cell r="AS110">
            <v>1.2880111430116659</v>
          </cell>
          <cell r="AT110">
            <v>1.2959868252793583</v>
          </cell>
          <cell r="AU110">
            <v>1.3040118949362671</v>
          </cell>
          <cell r="AV110">
            <v>1.312086657801272</v>
          </cell>
          <cell r="AW110">
            <v>1.320211421586958</v>
          </cell>
          <cell r="AX110">
            <v>1.3283864959113427</v>
          </cell>
          <cell r="AY110">
            <v>1.3366121923096743</v>
          </cell>
          <cell r="AZ110">
            <v>1.3448888242463042</v>
          </cell>
          <cell r="BA110">
            <v>1.3532167071266323</v>
          </cell>
          <cell r="BB110">
            <v>1.3615961583091265</v>
          </cell>
          <cell r="BC110">
            <v>1.3700274971174164</v>
          </cell>
          <cell r="BD110">
            <v>1.3785110448524622</v>
          </cell>
          <cell r="BE110">
            <v>1.3870471248047986</v>
          </cell>
          <cell r="BF110">
            <v>1.3956360622668553</v>
          </cell>
          <cell r="BG110">
            <v>1.4042781845453525</v>
          </cell>
          <cell r="BH110">
            <v>1.4129738209737743</v>
          </cell>
          <cell r="BI110">
            <v>1.4217233029249192</v>
          </cell>
          <cell r="BJ110">
            <v>1.4305269638235272</v>
          </cell>
          <cell r="BK110">
            <v>1.4393851391589867</v>
          </cell>
          <cell r="BL110">
            <v>1.4482981664981192</v>
          </cell>
          <cell r="BM110">
            <v>1.4572663854980425</v>
          </cell>
          <cell r="BN110">
            <v>1.4662901379191158</v>
          </cell>
          <cell r="BO110">
            <v>1.4753697676379618</v>
          </cell>
          <cell r="BP110">
            <v>1.4845056206605725</v>
          </cell>
        </row>
        <row r="111">
          <cell r="C111" t="str">
            <v>Type 5</v>
          </cell>
          <cell r="D111">
            <v>0</v>
          </cell>
          <cell r="E111">
            <v>2.5000000000000001E-2</v>
          </cell>
          <cell r="F111">
            <v>2.5000000000000001E-2</v>
          </cell>
          <cell r="G111">
            <v>2.5000000000000001E-2</v>
          </cell>
          <cell r="H111">
            <v>2.5000000000000001E-2</v>
          </cell>
          <cell r="I111">
            <v>2.5000000000000001E-2</v>
          </cell>
          <cell r="J111">
            <v>2.5000000000000001E-2</v>
          </cell>
          <cell r="K111">
            <v>2.5000000000000001E-2</v>
          </cell>
          <cell r="L111">
            <v>2.5000000000000001E-2</v>
          </cell>
          <cell r="M111">
            <v>2.5000000000000001E-2</v>
          </cell>
          <cell r="N111">
            <v>2.5000000000000001E-2</v>
          </cell>
          <cell r="O111">
            <v>2.5000000000000001E-2</v>
          </cell>
          <cell r="P111">
            <v>2.5000000000000001E-2</v>
          </cell>
          <cell r="Q111">
            <v>2.5000000000000001E-2</v>
          </cell>
          <cell r="R111">
            <v>2.5000000000000001E-2</v>
          </cell>
          <cell r="S111">
            <v>2.5000000000000001E-2</v>
          </cell>
          <cell r="T111">
            <v>2.5000000000000001E-2</v>
          </cell>
          <cell r="U111">
            <v>2.5000000000000001E-2</v>
          </cell>
          <cell r="V111">
            <v>2.5000000000000001E-2</v>
          </cell>
          <cell r="W111">
            <v>2.5000000000000001E-2</v>
          </cell>
          <cell r="X111">
            <v>2.5000000000000001E-2</v>
          </cell>
          <cell r="Y111">
            <v>2.5000000000000001E-2</v>
          </cell>
          <cell r="Z111">
            <v>2.5000000000000001E-2</v>
          </cell>
          <cell r="AA111">
            <v>2.5000000000000001E-2</v>
          </cell>
          <cell r="AB111">
            <v>2.5000000000000001E-2</v>
          </cell>
          <cell r="AC111">
            <v>2.5000000000000001E-2</v>
          </cell>
          <cell r="AD111">
            <v>2.5000000000000001E-2</v>
          </cell>
          <cell r="AE111">
            <v>2.5000000000000001E-2</v>
          </cell>
          <cell r="AF111">
            <v>2.5000000000000001E-2</v>
          </cell>
          <cell r="AG111">
            <v>2.5000000000000001E-2</v>
          </cell>
          <cell r="AH111">
            <v>2.5000000000000001E-2</v>
          </cell>
          <cell r="AI111">
            <v>2.5000000000000001E-2</v>
          </cell>
          <cell r="AJ111">
            <v>2.5000000000000001E-2</v>
          </cell>
          <cell r="AK111">
            <v>2.5000000000000001E-2</v>
          </cell>
          <cell r="AL111">
            <v>2.5000000000000001E-2</v>
          </cell>
          <cell r="AM111">
            <v>2.5000000000000001E-2</v>
          </cell>
          <cell r="AN111">
            <v>2.5000000000000001E-2</v>
          </cell>
          <cell r="AO111">
            <v>2.5000000000000001E-2</v>
          </cell>
          <cell r="AP111">
            <v>2.5000000000000001E-2</v>
          </cell>
          <cell r="AQ111">
            <v>2.5000000000000001E-2</v>
          </cell>
          <cell r="AR111">
            <v>2.5000000000000001E-2</v>
          </cell>
          <cell r="AS111">
            <v>2.5000000000000001E-2</v>
          </cell>
          <cell r="AT111">
            <v>2.5000000000000001E-2</v>
          </cell>
          <cell r="AU111">
            <v>2.5000000000000001E-2</v>
          </cell>
          <cell r="AV111">
            <v>2.5000000000000001E-2</v>
          </cell>
          <cell r="AW111">
            <v>2.5000000000000001E-2</v>
          </cell>
          <cell r="AX111">
            <v>2.5000000000000001E-2</v>
          </cell>
          <cell r="AY111">
            <v>2.5000000000000001E-2</v>
          </cell>
          <cell r="AZ111">
            <v>2.5000000000000001E-2</v>
          </cell>
          <cell r="BA111">
            <v>2.5000000000000001E-2</v>
          </cell>
          <cell r="BB111">
            <v>2.5000000000000001E-2</v>
          </cell>
          <cell r="BC111">
            <v>2.5000000000000001E-2</v>
          </cell>
          <cell r="BD111">
            <v>2.5000000000000001E-2</v>
          </cell>
          <cell r="BE111">
            <v>2.5000000000000001E-2</v>
          </cell>
          <cell r="BF111">
            <v>2.5000000000000001E-2</v>
          </cell>
          <cell r="BG111">
            <v>2.5000000000000001E-2</v>
          </cell>
          <cell r="BH111">
            <v>2.5000000000000001E-2</v>
          </cell>
          <cell r="BI111">
            <v>2.5000000000000001E-2</v>
          </cell>
          <cell r="BJ111">
            <v>2.5000000000000001E-2</v>
          </cell>
          <cell r="BK111">
            <v>2.5000000000000001E-2</v>
          </cell>
          <cell r="BL111">
            <v>2.5000000000000001E-2</v>
          </cell>
          <cell r="BM111">
            <v>2.5000000000000001E-2</v>
          </cell>
          <cell r="BN111">
            <v>2.5000000000000001E-2</v>
          </cell>
          <cell r="BO111">
            <v>2.5000000000000001E-2</v>
          </cell>
          <cell r="BP111">
            <v>2.5000000000000001E-2</v>
          </cell>
        </row>
        <row r="112">
          <cell r="C112" t="str">
            <v>Type 5 cum</v>
          </cell>
          <cell r="D112">
            <v>1</v>
          </cell>
          <cell r="E112">
            <v>1.0061922463256361</v>
          </cell>
          <cell r="F112">
            <v>1.0124228365658294</v>
          </cell>
          <cell r="G112">
            <v>1.0186920081555442</v>
          </cell>
          <cell r="H112">
            <v>1.0250000000000001</v>
          </cell>
          <cell r="I112">
            <v>1.0313470524837771</v>
          </cell>
          <cell r="J112">
            <v>1.0377334074799753</v>
          </cell>
          <cell r="K112">
            <v>1.0441593083594329</v>
          </cell>
          <cell r="L112">
            <v>1.0506250000000004</v>
          </cell>
          <cell r="M112">
            <v>1.0571307287958718</v>
          </cell>
          <cell r="N112">
            <v>1.0636767426669751</v>
          </cell>
          <cell r="O112">
            <v>1.0702632910684193</v>
          </cell>
          <cell r="P112">
            <v>1.076890625000001</v>
          </cell>
          <cell r="Q112">
            <v>1.0835589970157693</v>
          </cell>
          <cell r="R112">
            <v>1.0902686612336501</v>
          </cell>
          <cell r="S112">
            <v>1.0970198733451304</v>
          </cell>
          <cell r="T112">
            <v>1.1038128906250015</v>
          </cell>
          <cell r="U112">
            <v>1.1106479719411639</v>
          </cell>
          <cell r="V112">
            <v>1.1175253777644918</v>
          </cell>
          <cell r="W112">
            <v>1.1244453701787591</v>
          </cell>
          <cell r="X112">
            <v>1.1314082128906271</v>
          </cell>
          <cell r="Y112">
            <v>1.1384141712396936</v>
          </cell>
          <cell r="Z112">
            <v>1.1454635122086045</v>
          </cell>
          <cell r="AA112">
            <v>1.1525565044332284</v>
          </cell>
          <cell r="AB112">
            <v>1.1596934182128931</v>
          </cell>
          <cell r="AC112">
            <v>1.1668745255206863</v>
          </cell>
          <cell r="AD112">
            <v>1.17410010001382</v>
          </cell>
          <cell r="AE112">
            <v>1.1813704170440595</v>
          </cell>
          <cell r="AF112">
            <v>1.1886857536682158</v>
          </cell>
          <cell r="AG112">
            <v>1.1960463886587038</v>
          </cell>
          <cell r="AH112">
            <v>1.2034526025141661</v>
          </cell>
          <cell r="AI112">
            <v>1.2109046774701615</v>
          </cell>
          <cell r="AJ112">
            <v>1.2184028975099217</v>
          </cell>
          <cell r="AK112">
            <v>1.2259475483751718</v>
          </cell>
          <cell r="AL112">
            <v>1.2335389175770206</v>
          </cell>
          <cell r="AM112">
            <v>1.2411772944069159</v>
          </cell>
          <cell r="AN112">
            <v>1.2488629699476701</v>
          </cell>
          <cell r="AO112">
            <v>1.2565962370845516</v>
          </cell>
          <cell r="AP112">
            <v>1.2643773905164466</v>
          </cell>
          <cell r="AQ112">
            <v>1.2722067267670893</v>
          </cell>
          <cell r="AR112">
            <v>1.2800845441963624</v>
          </cell>
          <cell r="AS112">
            <v>1.2880111430116659</v>
          </cell>
          <cell r="AT112">
            <v>1.2959868252793583</v>
          </cell>
          <cell r="AU112">
            <v>1.3040118949362671</v>
          </cell>
          <cell r="AV112">
            <v>1.312086657801272</v>
          </cell>
          <cell r="AW112">
            <v>1.320211421586958</v>
          </cell>
          <cell r="AX112">
            <v>1.3283864959113427</v>
          </cell>
          <cell r="AY112">
            <v>1.3366121923096743</v>
          </cell>
          <cell r="AZ112">
            <v>1.3448888242463042</v>
          </cell>
          <cell r="BA112">
            <v>1.3532167071266323</v>
          </cell>
          <cell r="BB112">
            <v>1.3615961583091265</v>
          </cell>
          <cell r="BC112">
            <v>1.3700274971174164</v>
          </cell>
          <cell r="BD112">
            <v>1.3785110448524622</v>
          </cell>
          <cell r="BE112">
            <v>1.3870471248047986</v>
          </cell>
          <cell r="BF112">
            <v>1.3956360622668553</v>
          </cell>
          <cell r="BG112">
            <v>1.4042781845453525</v>
          </cell>
          <cell r="BH112">
            <v>1.4129738209737743</v>
          </cell>
          <cell r="BI112">
            <v>1.4217233029249192</v>
          </cell>
          <cell r="BJ112">
            <v>1.4305269638235272</v>
          </cell>
          <cell r="BK112">
            <v>1.4393851391589867</v>
          </cell>
          <cell r="BL112">
            <v>1.4482981664981192</v>
          </cell>
          <cell r="BM112">
            <v>1.4572663854980425</v>
          </cell>
          <cell r="BN112">
            <v>1.4662901379191158</v>
          </cell>
          <cell r="BO112">
            <v>1.4753697676379618</v>
          </cell>
          <cell r="BP112">
            <v>1.4845056206605725</v>
          </cell>
        </row>
        <row r="113">
          <cell r="C113" t="str">
            <v>Type 6</v>
          </cell>
          <cell r="D113">
            <v>0</v>
          </cell>
          <cell r="E113">
            <v>2.5000000000000001E-2</v>
          </cell>
          <cell r="F113">
            <v>2.5000000000000001E-2</v>
          </cell>
          <cell r="G113">
            <v>2.5000000000000001E-2</v>
          </cell>
          <cell r="H113">
            <v>2.5000000000000001E-2</v>
          </cell>
          <cell r="I113">
            <v>2.5000000000000001E-2</v>
          </cell>
          <cell r="J113">
            <v>2.5000000000000001E-2</v>
          </cell>
          <cell r="K113">
            <v>2.5000000000000001E-2</v>
          </cell>
          <cell r="L113">
            <v>2.5000000000000001E-2</v>
          </cell>
          <cell r="M113">
            <v>2.5000000000000001E-2</v>
          </cell>
          <cell r="N113">
            <v>2.5000000000000001E-2</v>
          </cell>
          <cell r="O113">
            <v>2.5000000000000001E-2</v>
          </cell>
          <cell r="P113">
            <v>2.5000000000000001E-2</v>
          </cell>
          <cell r="Q113">
            <v>2.5000000000000001E-2</v>
          </cell>
          <cell r="R113">
            <v>2.5000000000000001E-2</v>
          </cell>
          <cell r="S113">
            <v>2.5000000000000001E-2</v>
          </cell>
          <cell r="T113">
            <v>2.5000000000000001E-2</v>
          </cell>
          <cell r="U113">
            <v>2.5000000000000001E-2</v>
          </cell>
          <cell r="V113">
            <v>2.5000000000000001E-2</v>
          </cell>
          <cell r="W113">
            <v>2.5000000000000001E-2</v>
          </cell>
          <cell r="X113">
            <v>2.5000000000000001E-2</v>
          </cell>
          <cell r="Y113">
            <v>2.5000000000000001E-2</v>
          </cell>
          <cell r="Z113">
            <v>2.5000000000000001E-2</v>
          </cell>
          <cell r="AA113">
            <v>2.5000000000000001E-2</v>
          </cell>
          <cell r="AB113">
            <v>2.5000000000000001E-2</v>
          </cell>
          <cell r="AC113">
            <v>2.5000000000000001E-2</v>
          </cell>
          <cell r="AD113">
            <v>2.5000000000000001E-2</v>
          </cell>
          <cell r="AE113">
            <v>2.5000000000000001E-2</v>
          </cell>
          <cell r="AF113">
            <v>2.5000000000000001E-2</v>
          </cell>
          <cell r="AG113">
            <v>2.5000000000000001E-2</v>
          </cell>
          <cell r="AH113">
            <v>2.5000000000000001E-2</v>
          </cell>
          <cell r="AI113">
            <v>2.5000000000000001E-2</v>
          </cell>
          <cell r="AJ113">
            <v>2.5000000000000001E-2</v>
          </cell>
          <cell r="AK113">
            <v>2.5000000000000001E-2</v>
          </cell>
          <cell r="AL113">
            <v>2.5000000000000001E-2</v>
          </cell>
          <cell r="AM113">
            <v>2.5000000000000001E-2</v>
          </cell>
          <cell r="AN113">
            <v>2.5000000000000001E-2</v>
          </cell>
          <cell r="AO113">
            <v>2.5000000000000001E-2</v>
          </cell>
          <cell r="AP113">
            <v>2.5000000000000001E-2</v>
          </cell>
          <cell r="AQ113">
            <v>2.5000000000000001E-2</v>
          </cell>
          <cell r="AR113">
            <v>2.5000000000000001E-2</v>
          </cell>
          <cell r="AS113">
            <v>2.5000000000000001E-2</v>
          </cell>
          <cell r="AT113">
            <v>2.5000000000000001E-2</v>
          </cell>
          <cell r="AU113">
            <v>2.5000000000000001E-2</v>
          </cell>
          <cell r="AV113">
            <v>2.5000000000000001E-2</v>
          </cell>
          <cell r="AW113">
            <v>2.5000000000000001E-2</v>
          </cell>
          <cell r="AX113">
            <v>2.5000000000000001E-2</v>
          </cell>
          <cell r="AY113">
            <v>2.5000000000000001E-2</v>
          </cell>
          <cell r="AZ113">
            <v>2.5000000000000001E-2</v>
          </cell>
          <cell r="BA113">
            <v>2.5000000000000001E-2</v>
          </cell>
          <cell r="BB113">
            <v>2.5000000000000001E-2</v>
          </cell>
          <cell r="BC113">
            <v>2.5000000000000001E-2</v>
          </cell>
          <cell r="BD113">
            <v>2.5000000000000001E-2</v>
          </cell>
          <cell r="BE113">
            <v>2.5000000000000001E-2</v>
          </cell>
          <cell r="BF113">
            <v>2.5000000000000001E-2</v>
          </cell>
          <cell r="BG113">
            <v>2.5000000000000001E-2</v>
          </cell>
          <cell r="BH113">
            <v>2.5000000000000001E-2</v>
          </cell>
          <cell r="BI113">
            <v>2.5000000000000001E-2</v>
          </cell>
          <cell r="BJ113">
            <v>2.5000000000000001E-2</v>
          </cell>
          <cell r="BK113">
            <v>2.5000000000000001E-2</v>
          </cell>
          <cell r="BL113">
            <v>2.5000000000000001E-2</v>
          </cell>
          <cell r="BM113">
            <v>2.5000000000000001E-2</v>
          </cell>
          <cell r="BN113">
            <v>2.5000000000000001E-2</v>
          </cell>
          <cell r="BO113">
            <v>2.5000000000000001E-2</v>
          </cell>
          <cell r="BP113">
            <v>2.5000000000000001E-2</v>
          </cell>
        </row>
        <row r="114">
          <cell r="C114" t="str">
            <v>Type 6 cum</v>
          </cell>
          <cell r="D114">
            <v>1</v>
          </cell>
          <cell r="E114">
            <v>1.0061922463256361</v>
          </cell>
          <cell r="F114">
            <v>1.0124228365658294</v>
          </cell>
          <cell r="G114">
            <v>1.0186920081555442</v>
          </cell>
          <cell r="H114">
            <v>1.0250000000000001</v>
          </cell>
          <cell r="I114">
            <v>1.0313470524837771</v>
          </cell>
          <cell r="J114">
            <v>1.0377334074799753</v>
          </cell>
          <cell r="K114">
            <v>1.0441593083594329</v>
          </cell>
          <cell r="L114">
            <v>1.0506250000000004</v>
          </cell>
          <cell r="M114">
            <v>1.0571307287958718</v>
          </cell>
          <cell r="N114">
            <v>1.0636767426669751</v>
          </cell>
          <cell r="O114">
            <v>1.0702632910684193</v>
          </cell>
          <cell r="P114">
            <v>1.076890625000001</v>
          </cell>
          <cell r="Q114">
            <v>1.0835589970157693</v>
          </cell>
          <cell r="R114">
            <v>1.0902686612336501</v>
          </cell>
          <cell r="S114">
            <v>1.0970198733451304</v>
          </cell>
          <cell r="T114">
            <v>1.1038128906250015</v>
          </cell>
          <cell r="U114">
            <v>1.1106479719411639</v>
          </cell>
          <cell r="V114">
            <v>1.1175253777644918</v>
          </cell>
          <cell r="W114">
            <v>1.1244453701787591</v>
          </cell>
          <cell r="X114">
            <v>1.1314082128906271</v>
          </cell>
          <cell r="Y114">
            <v>1.1384141712396936</v>
          </cell>
          <cell r="Z114">
            <v>1.1454635122086045</v>
          </cell>
          <cell r="AA114">
            <v>1.1525565044332284</v>
          </cell>
          <cell r="AB114">
            <v>1.1596934182128931</v>
          </cell>
          <cell r="AC114">
            <v>1.1668745255206863</v>
          </cell>
          <cell r="AD114">
            <v>1.17410010001382</v>
          </cell>
          <cell r="AE114">
            <v>1.1813704170440595</v>
          </cell>
          <cell r="AF114">
            <v>1.1886857536682158</v>
          </cell>
          <cell r="AG114">
            <v>1.1960463886587038</v>
          </cell>
          <cell r="AH114">
            <v>1.2034526025141661</v>
          </cell>
          <cell r="AI114">
            <v>1.2109046774701615</v>
          </cell>
          <cell r="AJ114">
            <v>1.2184028975099217</v>
          </cell>
          <cell r="AK114">
            <v>1.2259475483751718</v>
          </cell>
          <cell r="AL114">
            <v>1.2335389175770206</v>
          </cell>
          <cell r="AM114">
            <v>1.2411772944069159</v>
          </cell>
          <cell r="AN114">
            <v>1.2488629699476701</v>
          </cell>
          <cell r="AO114">
            <v>1.2565962370845516</v>
          </cell>
          <cell r="AP114">
            <v>1.2643773905164466</v>
          </cell>
          <cell r="AQ114">
            <v>1.2722067267670893</v>
          </cell>
          <cell r="AR114">
            <v>1.2800845441963624</v>
          </cell>
          <cell r="AS114">
            <v>1.2880111430116659</v>
          </cell>
          <cell r="AT114">
            <v>1.2959868252793583</v>
          </cell>
          <cell r="AU114">
            <v>1.3040118949362671</v>
          </cell>
          <cell r="AV114">
            <v>1.312086657801272</v>
          </cell>
          <cell r="AW114">
            <v>1.320211421586958</v>
          </cell>
          <cell r="AX114">
            <v>1.3283864959113427</v>
          </cell>
          <cell r="AY114">
            <v>1.3366121923096743</v>
          </cell>
          <cell r="AZ114">
            <v>1.3448888242463042</v>
          </cell>
          <cell r="BA114">
            <v>1.3532167071266323</v>
          </cell>
          <cell r="BB114">
            <v>1.3615961583091265</v>
          </cell>
          <cell r="BC114">
            <v>1.3700274971174164</v>
          </cell>
          <cell r="BD114">
            <v>1.3785110448524622</v>
          </cell>
          <cell r="BE114">
            <v>1.3870471248047986</v>
          </cell>
          <cell r="BF114">
            <v>1.3956360622668553</v>
          </cell>
          <cell r="BG114">
            <v>1.4042781845453525</v>
          </cell>
          <cell r="BH114">
            <v>1.4129738209737743</v>
          </cell>
          <cell r="BI114">
            <v>1.4217233029249192</v>
          </cell>
          <cell r="BJ114">
            <v>1.4305269638235272</v>
          </cell>
          <cell r="BK114">
            <v>1.4393851391589867</v>
          </cell>
          <cell r="BL114">
            <v>1.4482981664981192</v>
          </cell>
          <cell r="BM114">
            <v>1.4572663854980425</v>
          </cell>
          <cell r="BN114">
            <v>1.4662901379191158</v>
          </cell>
          <cell r="BO114">
            <v>1.4753697676379618</v>
          </cell>
          <cell r="BP114">
            <v>1.4845056206605725</v>
          </cell>
        </row>
        <row r="116">
          <cell r="B116">
            <v>8</v>
          </cell>
          <cell r="D116">
            <v>39172</v>
          </cell>
          <cell r="E116">
            <v>39263</v>
          </cell>
          <cell r="F116">
            <v>39355</v>
          </cell>
          <cell r="G116">
            <v>39447</v>
          </cell>
          <cell r="H116">
            <v>39538</v>
          </cell>
          <cell r="I116">
            <v>39629</v>
          </cell>
          <cell r="J116">
            <v>39721</v>
          </cell>
          <cell r="K116">
            <v>39813</v>
          </cell>
          <cell r="L116">
            <v>39903</v>
          </cell>
          <cell r="M116">
            <v>39994</v>
          </cell>
          <cell r="N116">
            <v>40086</v>
          </cell>
          <cell r="O116">
            <v>40178</v>
          </cell>
          <cell r="P116">
            <v>40268</v>
          </cell>
          <cell r="Q116">
            <v>40359</v>
          </cell>
          <cell r="R116">
            <v>40451</v>
          </cell>
          <cell r="S116">
            <v>40543</v>
          </cell>
          <cell r="T116">
            <v>40633</v>
          </cell>
          <cell r="U116">
            <v>40724</v>
          </cell>
          <cell r="V116">
            <v>40816</v>
          </cell>
          <cell r="W116">
            <v>40908</v>
          </cell>
          <cell r="X116">
            <v>40999</v>
          </cell>
          <cell r="Y116">
            <v>41090</v>
          </cell>
          <cell r="Z116">
            <v>41182</v>
          </cell>
          <cell r="AA116">
            <v>41274</v>
          </cell>
          <cell r="AB116">
            <v>41364</v>
          </cell>
          <cell r="AC116">
            <v>41455</v>
          </cell>
          <cell r="AD116">
            <v>41547</v>
          </cell>
          <cell r="AE116">
            <v>41639</v>
          </cell>
          <cell r="AF116">
            <v>41729</v>
          </cell>
          <cell r="AG116">
            <v>41820</v>
          </cell>
          <cell r="AH116">
            <v>41912</v>
          </cell>
          <cell r="AI116">
            <v>42004</v>
          </cell>
          <cell r="AJ116">
            <v>42094</v>
          </cell>
          <cell r="AK116">
            <v>42185</v>
          </cell>
          <cell r="AL116">
            <v>42277</v>
          </cell>
          <cell r="AM116">
            <v>42369</v>
          </cell>
          <cell r="AN116">
            <v>42460</v>
          </cell>
          <cell r="AO116">
            <v>42551</v>
          </cell>
          <cell r="AP116">
            <v>42643</v>
          </cell>
          <cell r="AQ116">
            <v>42735</v>
          </cell>
          <cell r="AR116">
            <v>42825</v>
          </cell>
          <cell r="AS116">
            <v>42916</v>
          </cell>
          <cell r="AT116">
            <v>43008</v>
          </cell>
          <cell r="AU116">
            <v>43100</v>
          </cell>
          <cell r="AV116">
            <v>43190</v>
          </cell>
          <cell r="AW116">
            <v>43281</v>
          </cell>
          <cell r="AX116">
            <v>43373</v>
          </cell>
          <cell r="AY116">
            <v>43465</v>
          </cell>
          <cell r="AZ116">
            <v>43555</v>
          </cell>
          <cell r="BA116">
            <v>43646</v>
          </cell>
          <cell r="BB116">
            <v>43738</v>
          </cell>
          <cell r="BC116">
            <v>43830</v>
          </cell>
          <cell r="BD116">
            <v>43921</v>
          </cell>
          <cell r="BE116">
            <v>44012</v>
          </cell>
          <cell r="BF116">
            <v>44104</v>
          </cell>
          <cell r="BG116">
            <v>44196</v>
          </cell>
          <cell r="BH116">
            <v>44286</v>
          </cell>
          <cell r="BI116">
            <v>44377</v>
          </cell>
          <cell r="BJ116">
            <v>44469</v>
          </cell>
          <cell r="BK116">
            <v>44561</v>
          </cell>
          <cell r="BL116">
            <v>44651</v>
          </cell>
          <cell r="BM116">
            <v>44742</v>
          </cell>
          <cell r="BN116">
            <v>44834</v>
          </cell>
          <cell r="BO116">
            <v>44926</v>
          </cell>
          <cell r="BP116">
            <v>45016</v>
          </cell>
        </row>
        <row r="117">
          <cell r="C117" t="str">
            <v>Type 1</v>
          </cell>
          <cell r="D117">
            <v>0</v>
          </cell>
          <cell r="E117">
            <v>2.5000000000000001E-2</v>
          </cell>
          <cell r="F117">
            <v>2.5000000000000001E-2</v>
          </cell>
          <cell r="G117">
            <v>2.5000000000000001E-2</v>
          </cell>
          <cell r="H117">
            <v>2.5000000000000001E-2</v>
          </cell>
          <cell r="I117">
            <v>2.5000000000000001E-2</v>
          </cell>
          <cell r="J117">
            <v>2.5000000000000001E-2</v>
          </cell>
          <cell r="K117">
            <v>2.5000000000000001E-2</v>
          </cell>
          <cell r="L117">
            <v>2.5000000000000001E-2</v>
          </cell>
          <cell r="M117">
            <v>2.5000000000000001E-2</v>
          </cell>
          <cell r="N117">
            <v>2.5000000000000001E-2</v>
          </cell>
          <cell r="O117">
            <v>2.5000000000000001E-2</v>
          </cell>
          <cell r="P117">
            <v>2.5000000000000001E-2</v>
          </cell>
          <cell r="Q117">
            <v>2.5000000000000001E-2</v>
          </cell>
          <cell r="R117">
            <v>2.5000000000000001E-2</v>
          </cell>
          <cell r="S117">
            <v>2.5000000000000001E-2</v>
          </cell>
          <cell r="T117">
            <v>2.5000000000000001E-2</v>
          </cell>
          <cell r="U117">
            <v>2.5000000000000001E-2</v>
          </cell>
          <cell r="V117">
            <v>2.5000000000000001E-2</v>
          </cell>
          <cell r="W117">
            <v>2.5000000000000001E-2</v>
          </cell>
          <cell r="X117">
            <v>2.5000000000000001E-2</v>
          </cell>
          <cell r="Y117">
            <v>2.5000000000000001E-2</v>
          </cell>
          <cell r="Z117">
            <v>2.5000000000000001E-2</v>
          </cell>
          <cell r="AA117">
            <v>2.5000000000000001E-2</v>
          </cell>
          <cell r="AB117">
            <v>2.5000000000000001E-2</v>
          </cell>
          <cell r="AC117">
            <v>2.5000000000000001E-2</v>
          </cell>
          <cell r="AD117">
            <v>2.5000000000000001E-2</v>
          </cell>
          <cell r="AE117">
            <v>2.5000000000000001E-2</v>
          </cell>
          <cell r="AF117">
            <v>2.5000000000000001E-2</v>
          </cell>
          <cell r="AG117">
            <v>2.5000000000000001E-2</v>
          </cell>
          <cell r="AH117">
            <v>2.5000000000000001E-2</v>
          </cell>
          <cell r="AI117">
            <v>2.5000000000000001E-2</v>
          </cell>
          <cell r="AJ117">
            <v>2.5000000000000001E-2</v>
          </cell>
          <cell r="AK117">
            <v>2.5000000000000001E-2</v>
          </cell>
          <cell r="AL117">
            <v>2.5000000000000001E-2</v>
          </cell>
          <cell r="AM117">
            <v>2.5000000000000001E-2</v>
          </cell>
          <cell r="AN117">
            <v>2.5000000000000001E-2</v>
          </cell>
          <cell r="AO117">
            <v>2.5000000000000001E-2</v>
          </cell>
          <cell r="AP117">
            <v>2.5000000000000001E-2</v>
          </cell>
          <cell r="AQ117">
            <v>2.5000000000000001E-2</v>
          </cell>
          <cell r="AR117">
            <v>2.5000000000000001E-2</v>
          </cell>
          <cell r="AS117">
            <v>2.5000000000000001E-2</v>
          </cell>
          <cell r="AT117">
            <v>2.5000000000000001E-2</v>
          </cell>
          <cell r="AU117">
            <v>2.5000000000000001E-2</v>
          </cell>
          <cell r="AV117">
            <v>2.5000000000000001E-2</v>
          </cell>
          <cell r="AW117">
            <v>2.5000000000000001E-2</v>
          </cell>
          <cell r="AX117">
            <v>2.5000000000000001E-2</v>
          </cell>
          <cell r="AY117">
            <v>2.5000000000000001E-2</v>
          </cell>
          <cell r="AZ117">
            <v>2.5000000000000001E-2</v>
          </cell>
          <cell r="BA117">
            <v>2.5000000000000001E-2</v>
          </cell>
          <cell r="BB117">
            <v>2.5000000000000001E-2</v>
          </cell>
          <cell r="BC117">
            <v>2.5000000000000001E-2</v>
          </cell>
          <cell r="BD117">
            <v>2.5000000000000001E-2</v>
          </cell>
          <cell r="BE117">
            <v>2.5000000000000001E-2</v>
          </cell>
          <cell r="BF117">
            <v>2.5000000000000001E-2</v>
          </cell>
          <cell r="BG117">
            <v>2.5000000000000001E-2</v>
          </cell>
          <cell r="BH117">
            <v>2.5000000000000001E-2</v>
          </cell>
          <cell r="BI117">
            <v>2.5000000000000001E-2</v>
          </cell>
          <cell r="BJ117">
            <v>2.5000000000000001E-2</v>
          </cell>
          <cell r="BK117">
            <v>2.5000000000000001E-2</v>
          </cell>
          <cell r="BL117">
            <v>2.5000000000000001E-2</v>
          </cell>
          <cell r="BM117">
            <v>2.5000000000000001E-2</v>
          </cell>
          <cell r="BN117">
            <v>2.5000000000000001E-2</v>
          </cell>
          <cell r="BO117">
            <v>2.5000000000000001E-2</v>
          </cell>
          <cell r="BP117">
            <v>2.5000000000000001E-2</v>
          </cell>
        </row>
        <row r="118">
          <cell r="C118" t="str">
            <v>Type 1 cum</v>
          </cell>
          <cell r="D118">
            <v>1</v>
          </cell>
          <cell r="E118">
            <v>1.0061922463256361</v>
          </cell>
          <cell r="F118">
            <v>1.0124228365658294</v>
          </cell>
          <cell r="G118">
            <v>1.0186920081555442</v>
          </cell>
          <cell r="H118">
            <v>1.0250000000000001</v>
          </cell>
          <cell r="I118">
            <v>1.0313470524837771</v>
          </cell>
          <cell r="J118">
            <v>1.0377334074799753</v>
          </cell>
          <cell r="K118">
            <v>1.0441593083594329</v>
          </cell>
          <cell r="L118">
            <v>1.0506250000000004</v>
          </cell>
          <cell r="M118">
            <v>1.0571307287958718</v>
          </cell>
          <cell r="N118">
            <v>1.0636767426669751</v>
          </cell>
          <cell r="O118">
            <v>1.0702632910684193</v>
          </cell>
          <cell r="P118">
            <v>1.076890625000001</v>
          </cell>
          <cell r="Q118">
            <v>1.0835589970157693</v>
          </cell>
          <cell r="R118">
            <v>1.0902686612336501</v>
          </cell>
          <cell r="S118">
            <v>1.0970198733451304</v>
          </cell>
          <cell r="T118">
            <v>1.1038128906250015</v>
          </cell>
          <cell r="U118">
            <v>1.1106479719411639</v>
          </cell>
          <cell r="V118">
            <v>1.1175253777644918</v>
          </cell>
          <cell r="W118">
            <v>1.1244453701787591</v>
          </cell>
          <cell r="X118">
            <v>1.1314082128906271</v>
          </cell>
          <cell r="Y118">
            <v>1.1384141712396936</v>
          </cell>
          <cell r="Z118">
            <v>1.1454635122086045</v>
          </cell>
          <cell r="AA118">
            <v>1.1525565044332284</v>
          </cell>
          <cell r="AB118">
            <v>1.1596934182128931</v>
          </cell>
          <cell r="AC118">
            <v>1.1668745255206863</v>
          </cell>
          <cell r="AD118">
            <v>1.17410010001382</v>
          </cell>
          <cell r="AE118">
            <v>1.1813704170440595</v>
          </cell>
          <cell r="AF118">
            <v>1.1886857536682158</v>
          </cell>
          <cell r="AG118">
            <v>1.1960463886587038</v>
          </cell>
          <cell r="AH118">
            <v>1.2034526025141661</v>
          </cell>
          <cell r="AI118">
            <v>1.2109046774701615</v>
          </cell>
          <cell r="AJ118">
            <v>1.2184028975099217</v>
          </cell>
          <cell r="AK118">
            <v>1.2259475483751718</v>
          </cell>
          <cell r="AL118">
            <v>1.2335389175770206</v>
          </cell>
          <cell r="AM118">
            <v>1.2411772944069159</v>
          </cell>
          <cell r="AN118">
            <v>1.2488629699476701</v>
          </cell>
          <cell r="AO118">
            <v>1.2565962370845516</v>
          </cell>
          <cell r="AP118">
            <v>1.2643773905164466</v>
          </cell>
          <cell r="AQ118">
            <v>1.2722067267670893</v>
          </cell>
          <cell r="AR118">
            <v>1.2800845441963624</v>
          </cell>
          <cell r="AS118">
            <v>1.2880111430116659</v>
          </cell>
          <cell r="AT118">
            <v>1.2959868252793583</v>
          </cell>
          <cell r="AU118">
            <v>1.3040118949362671</v>
          </cell>
          <cell r="AV118">
            <v>1.312086657801272</v>
          </cell>
          <cell r="AW118">
            <v>1.320211421586958</v>
          </cell>
          <cell r="AX118">
            <v>1.3283864959113427</v>
          </cell>
          <cell r="AY118">
            <v>1.3366121923096743</v>
          </cell>
          <cell r="AZ118">
            <v>1.3448888242463042</v>
          </cell>
          <cell r="BA118">
            <v>1.3532167071266323</v>
          </cell>
          <cell r="BB118">
            <v>1.3615961583091265</v>
          </cell>
          <cell r="BC118">
            <v>1.3700274971174164</v>
          </cell>
          <cell r="BD118">
            <v>1.3785110448524622</v>
          </cell>
          <cell r="BE118">
            <v>1.3870471248047986</v>
          </cell>
          <cell r="BF118">
            <v>1.3956360622668553</v>
          </cell>
          <cell r="BG118">
            <v>1.4042781845453525</v>
          </cell>
          <cell r="BH118">
            <v>1.4129738209737743</v>
          </cell>
          <cell r="BI118">
            <v>1.4217233029249192</v>
          </cell>
          <cell r="BJ118">
            <v>1.4305269638235272</v>
          </cell>
          <cell r="BK118">
            <v>1.4393851391589867</v>
          </cell>
          <cell r="BL118">
            <v>1.4482981664981192</v>
          </cell>
          <cell r="BM118">
            <v>1.4572663854980425</v>
          </cell>
          <cell r="BN118">
            <v>1.4662901379191158</v>
          </cell>
          <cell r="BO118">
            <v>1.4753697676379618</v>
          </cell>
          <cell r="BP118">
            <v>1.4845056206605725</v>
          </cell>
        </row>
        <row r="119">
          <cell r="C119" t="str">
            <v>Type 2</v>
          </cell>
          <cell r="D119">
            <v>0</v>
          </cell>
          <cell r="E119">
            <v>2.5000000000000001E-2</v>
          </cell>
          <cell r="F119">
            <v>2.5000000000000001E-2</v>
          </cell>
          <cell r="G119">
            <v>2.5000000000000001E-2</v>
          </cell>
          <cell r="H119">
            <v>2.5000000000000001E-2</v>
          </cell>
          <cell r="I119">
            <v>2.5000000000000001E-2</v>
          </cell>
          <cell r="J119">
            <v>2.5000000000000001E-2</v>
          </cell>
          <cell r="K119">
            <v>2.5000000000000001E-2</v>
          </cell>
          <cell r="L119">
            <v>2.5000000000000001E-2</v>
          </cell>
          <cell r="M119">
            <v>2.5000000000000001E-2</v>
          </cell>
          <cell r="N119">
            <v>2.5000000000000001E-2</v>
          </cell>
          <cell r="O119">
            <v>2.5000000000000001E-2</v>
          </cell>
          <cell r="P119">
            <v>2.5000000000000001E-2</v>
          </cell>
          <cell r="Q119">
            <v>2.5000000000000001E-2</v>
          </cell>
          <cell r="R119">
            <v>2.5000000000000001E-2</v>
          </cell>
          <cell r="S119">
            <v>2.5000000000000001E-2</v>
          </cell>
          <cell r="T119">
            <v>2.5000000000000001E-2</v>
          </cell>
          <cell r="U119">
            <v>2.5000000000000001E-2</v>
          </cell>
          <cell r="V119">
            <v>2.5000000000000001E-2</v>
          </cell>
          <cell r="W119">
            <v>2.5000000000000001E-2</v>
          </cell>
          <cell r="X119">
            <v>2.5000000000000001E-2</v>
          </cell>
          <cell r="Y119">
            <v>2.5000000000000001E-2</v>
          </cell>
          <cell r="Z119">
            <v>2.5000000000000001E-2</v>
          </cell>
          <cell r="AA119">
            <v>2.5000000000000001E-2</v>
          </cell>
          <cell r="AB119">
            <v>2.5000000000000001E-2</v>
          </cell>
          <cell r="AC119">
            <v>2.5000000000000001E-2</v>
          </cell>
          <cell r="AD119">
            <v>2.5000000000000001E-2</v>
          </cell>
          <cell r="AE119">
            <v>2.5000000000000001E-2</v>
          </cell>
          <cell r="AF119">
            <v>2.5000000000000001E-2</v>
          </cell>
          <cell r="AG119">
            <v>2.5000000000000001E-2</v>
          </cell>
          <cell r="AH119">
            <v>2.5000000000000001E-2</v>
          </cell>
          <cell r="AI119">
            <v>2.5000000000000001E-2</v>
          </cell>
          <cell r="AJ119">
            <v>2.5000000000000001E-2</v>
          </cell>
          <cell r="AK119">
            <v>2.5000000000000001E-2</v>
          </cell>
          <cell r="AL119">
            <v>2.5000000000000001E-2</v>
          </cell>
          <cell r="AM119">
            <v>2.5000000000000001E-2</v>
          </cell>
          <cell r="AN119">
            <v>2.5000000000000001E-2</v>
          </cell>
          <cell r="AO119">
            <v>2.5000000000000001E-2</v>
          </cell>
          <cell r="AP119">
            <v>2.5000000000000001E-2</v>
          </cell>
          <cell r="AQ119">
            <v>2.5000000000000001E-2</v>
          </cell>
          <cell r="AR119">
            <v>2.5000000000000001E-2</v>
          </cell>
          <cell r="AS119">
            <v>2.5000000000000001E-2</v>
          </cell>
          <cell r="AT119">
            <v>2.5000000000000001E-2</v>
          </cell>
          <cell r="AU119">
            <v>2.5000000000000001E-2</v>
          </cell>
          <cell r="AV119">
            <v>2.5000000000000001E-2</v>
          </cell>
          <cell r="AW119">
            <v>2.5000000000000001E-2</v>
          </cell>
          <cell r="AX119">
            <v>2.5000000000000001E-2</v>
          </cell>
          <cell r="AY119">
            <v>2.5000000000000001E-2</v>
          </cell>
          <cell r="AZ119">
            <v>2.5000000000000001E-2</v>
          </cell>
          <cell r="BA119">
            <v>2.5000000000000001E-2</v>
          </cell>
          <cell r="BB119">
            <v>2.5000000000000001E-2</v>
          </cell>
          <cell r="BC119">
            <v>2.5000000000000001E-2</v>
          </cell>
          <cell r="BD119">
            <v>2.5000000000000001E-2</v>
          </cell>
          <cell r="BE119">
            <v>2.5000000000000001E-2</v>
          </cell>
          <cell r="BF119">
            <v>2.5000000000000001E-2</v>
          </cell>
          <cell r="BG119">
            <v>2.5000000000000001E-2</v>
          </cell>
          <cell r="BH119">
            <v>2.5000000000000001E-2</v>
          </cell>
          <cell r="BI119">
            <v>2.5000000000000001E-2</v>
          </cell>
          <cell r="BJ119">
            <v>2.5000000000000001E-2</v>
          </cell>
          <cell r="BK119">
            <v>2.5000000000000001E-2</v>
          </cell>
          <cell r="BL119">
            <v>2.5000000000000001E-2</v>
          </cell>
          <cell r="BM119">
            <v>2.5000000000000001E-2</v>
          </cell>
          <cell r="BN119">
            <v>2.5000000000000001E-2</v>
          </cell>
          <cell r="BO119">
            <v>2.5000000000000001E-2</v>
          </cell>
          <cell r="BP119">
            <v>2.5000000000000001E-2</v>
          </cell>
        </row>
        <row r="120">
          <cell r="C120" t="str">
            <v>Type 2 cum</v>
          </cell>
          <cell r="D120">
            <v>1</v>
          </cell>
          <cell r="E120">
            <v>1.0061922463256361</v>
          </cell>
          <cell r="F120">
            <v>1.0124228365658294</v>
          </cell>
          <cell r="G120">
            <v>1.0186920081555442</v>
          </cell>
          <cell r="H120">
            <v>1.0250000000000001</v>
          </cell>
          <cell r="I120">
            <v>1.0313470524837771</v>
          </cell>
          <cell r="J120">
            <v>1.0377334074799753</v>
          </cell>
          <cell r="K120">
            <v>1.0441593083594329</v>
          </cell>
          <cell r="L120">
            <v>1.0506250000000004</v>
          </cell>
          <cell r="M120">
            <v>1.0571307287958718</v>
          </cell>
          <cell r="N120">
            <v>1.0636767426669751</v>
          </cell>
          <cell r="O120">
            <v>1.0702632910684193</v>
          </cell>
          <cell r="P120">
            <v>1.076890625000001</v>
          </cell>
          <cell r="Q120">
            <v>1.0835589970157693</v>
          </cell>
          <cell r="R120">
            <v>1.0902686612336501</v>
          </cell>
          <cell r="S120">
            <v>1.0970198733451304</v>
          </cell>
          <cell r="T120">
            <v>1.1038128906250015</v>
          </cell>
          <cell r="U120">
            <v>1.1106479719411639</v>
          </cell>
          <cell r="V120">
            <v>1.1175253777644918</v>
          </cell>
          <cell r="W120">
            <v>1.1244453701787591</v>
          </cell>
          <cell r="X120">
            <v>1.1314082128906271</v>
          </cell>
          <cell r="Y120">
            <v>1.1384141712396936</v>
          </cell>
          <cell r="Z120">
            <v>1.1454635122086045</v>
          </cell>
          <cell r="AA120">
            <v>1.1525565044332284</v>
          </cell>
          <cell r="AB120">
            <v>1.1596934182128931</v>
          </cell>
          <cell r="AC120">
            <v>1.1668745255206863</v>
          </cell>
          <cell r="AD120">
            <v>1.17410010001382</v>
          </cell>
          <cell r="AE120">
            <v>1.1813704170440595</v>
          </cell>
          <cell r="AF120">
            <v>1.1886857536682158</v>
          </cell>
          <cell r="AG120">
            <v>1.1960463886587038</v>
          </cell>
          <cell r="AH120">
            <v>1.2034526025141661</v>
          </cell>
          <cell r="AI120">
            <v>1.2109046774701615</v>
          </cell>
          <cell r="AJ120">
            <v>1.2184028975099217</v>
          </cell>
          <cell r="AK120">
            <v>1.2259475483751718</v>
          </cell>
          <cell r="AL120">
            <v>1.2335389175770206</v>
          </cell>
          <cell r="AM120">
            <v>1.2411772944069159</v>
          </cell>
          <cell r="AN120">
            <v>1.2488629699476701</v>
          </cell>
          <cell r="AO120">
            <v>1.2565962370845516</v>
          </cell>
          <cell r="AP120">
            <v>1.2643773905164466</v>
          </cell>
          <cell r="AQ120">
            <v>1.2722067267670893</v>
          </cell>
          <cell r="AR120">
            <v>1.2800845441963624</v>
          </cell>
          <cell r="AS120">
            <v>1.2880111430116659</v>
          </cell>
          <cell r="AT120">
            <v>1.2959868252793583</v>
          </cell>
          <cell r="AU120">
            <v>1.3040118949362671</v>
          </cell>
          <cell r="AV120">
            <v>1.312086657801272</v>
          </cell>
          <cell r="AW120">
            <v>1.320211421586958</v>
          </cell>
          <cell r="AX120">
            <v>1.3283864959113427</v>
          </cell>
          <cell r="AY120">
            <v>1.3366121923096743</v>
          </cell>
          <cell r="AZ120">
            <v>1.3448888242463042</v>
          </cell>
          <cell r="BA120">
            <v>1.3532167071266323</v>
          </cell>
          <cell r="BB120">
            <v>1.3615961583091265</v>
          </cell>
          <cell r="BC120">
            <v>1.3700274971174164</v>
          </cell>
          <cell r="BD120">
            <v>1.3785110448524622</v>
          </cell>
          <cell r="BE120">
            <v>1.3870471248047986</v>
          </cell>
          <cell r="BF120">
            <v>1.3956360622668553</v>
          </cell>
          <cell r="BG120">
            <v>1.4042781845453525</v>
          </cell>
          <cell r="BH120">
            <v>1.4129738209737743</v>
          </cell>
          <cell r="BI120">
            <v>1.4217233029249192</v>
          </cell>
          <cell r="BJ120">
            <v>1.4305269638235272</v>
          </cell>
          <cell r="BK120">
            <v>1.4393851391589867</v>
          </cell>
          <cell r="BL120">
            <v>1.4482981664981192</v>
          </cell>
          <cell r="BM120">
            <v>1.4572663854980425</v>
          </cell>
          <cell r="BN120">
            <v>1.4662901379191158</v>
          </cell>
          <cell r="BO120">
            <v>1.4753697676379618</v>
          </cell>
          <cell r="BP120">
            <v>1.4845056206605725</v>
          </cell>
        </row>
        <row r="121">
          <cell r="C121" t="str">
            <v>Type 3</v>
          </cell>
          <cell r="D121">
            <v>0</v>
          </cell>
          <cell r="E121">
            <v>2.5000000000000001E-2</v>
          </cell>
          <cell r="F121">
            <v>2.5000000000000001E-2</v>
          </cell>
          <cell r="G121">
            <v>2.5000000000000001E-2</v>
          </cell>
          <cell r="H121">
            <v>2.5000000000000001E-2</v>
          </cell>
          <cell r="I121">
            <v>2.5000000000000001E-2</v>
          </cell>
          <cell r="J121">
            <v>2.5000000000000001E-2</v>
          </cell>
          <cell r="K121">
            <v>2.5000000000000001E-2</v>
          </cell>
          <cell r="L121">
            <v>2.5000000000000001E-2</v>
          </cell>
          <cell r="M121">
            <v>2.5000000000000001E-2</v>
          </cell>
          <cell r="N121">
            <v>2.5000000000000001E-2</v>
          </cell>
          <cell r="O121">
            <v>2.5000000000000001E-2</v>
          </cell>
          <cell r="P121">
            <v>2.5000000000000001E-2</v>
          </cell>
          <cell r="Q121">
            <v>2.5000000000000001E-2</v>
          </cell>
          <cell r="R121">
            <v>2.5000000000000001E-2</v>
          </cell>
          <cell r="S121">
            <v>2.5000000000000001E-2</v>
          </cell>
          <cell r="T121">
            <v>2.5000000000000001E-2</v>
          </cell>
          <cell r="U121">
            <v>2.5000000000000001E-2</v>
          </cell>
          <cell r="V121">
            <v>2.5000000000000001E-2</v>
          </cell>
          <cell r="W121">
            <v>2.5000000000000001E-2</v>
          </cell>
          <cell r="X121">
            <v>2.5000000000000001E-2</v>
          </cell>
          <cell r="Y121">
            <v>2.5000000000000001E-2</v>
          </cell>
          <cell r="Z121">
            <v>2.5000000000000001E-2</v>
          </cell>
          <cell r="AA121">
            <v>2.5000000000000001E-2</v>
          </cell>
          <cell r="AB121">
            <v>2.5000000000000001E-2</v>
          </cell>
          <cell r="AC121">
            <v>2.5000000000000001E-2</v>
          </cell>
          <cell r="AD121">
            <v>2.5000000000000001E-2</v>
          </cell>
          <cell r="AE121">
            <v>2.5000000000000001E-2</v>
          </cell>
          <cell r="AF121">
            <v>2.5000000000000001E-2</v>
          </cell>
          <cell r="AG121">
            <v>2.5000000000000001E-2</v>
          </cell>
          <cell r="AH121">
            <v>2.5000000000000001E-2</v>
          </cell>
          <cell r="AI121">
            <v>2.5000000000000001E-2</v>
          </cell>
          <cell r="AJ121">
            <v>2.5000000000000001E-2</v>
          </cell>
          <cell r="AK121">
            <v>2.5000000000000001E-2</v>
          </cell>
          <cell r="AL121">
            <v>2.5000000000000001E-2</v>
          </cell>
          <cell r="AM121">
            <v>2.5000000000000001E-2</v>
          </cell>
          <cell r="AN121">
            <v>2.5000000000000001E-2</v>
          </cell>
          <cell r="AO121">
            <v>2.5000000000000001E-2</v>
          </cell>
          <cell r="AP121">
            <v>2.5000000000000001E-2</v>
          </cell>
          <cell r="AQ121">
            <v>2.5000000000000001E-2</v>
          </cell>
          <cell r="AR121">
            <v>2.5000000000000001E-2</v>
          </cell>
          <cell r="AS121">
            <v>2.5000000000000001E-2</v>
          </cell>
          <cell r="AT121">
            <v>2.5000000000000001E-2</v>
          </cell>
          <cell r="AU121">
            <v>2.5000000000000001E-2</v>
          </cell>
          <cell r="AV121">
            <v>2.5000000000000001E-2</v>
          </cell>
          <cell r="AW121">
            <v>2.5000000000000001E-2</v>
          </cell>
          <cell r="AX121">
            <v>2.5000000000000001E-2</v>
          </cell>
          <cell r="AY121">
            <v>2.5000000000000001E-2</v>
          </cell>
          <cell r="AZ121">
            <v>2.5000000000000001E-2</v>
          </cell>
          <cell r="BA121">
            <v>2.5000000000000001E-2</v>
          </cell>
          <cell r="BB121">
            <v>2.5000000000000001E-2</v>
          </cell>
          <cell r="BC121">
            <v>2.5000000000000001E-2</v>
          </cell>
          <cell r="BD121">
            <v>2.5000000000000001E-2</v>
          </cell>
          <cell r="BE121">
            <v>2.5000000000000001E-2</v>
          </cell>
          <cell r="BF121">
            <v>2.5000000000000001E-2</v>
          </cell>
          <cell r="BG121">
            <v>2.5000000000000001E-2</v>
          </cell>
          <cell r="BH121">
            <v>2.5000000000000001E-2</v>
          </cell>
          <cell r="BI121">
            <v>2.5000000000000001E-2</v>
          </cell>
          <cell r="BJ121">
            <v>2.5000000000000001E-2</v>
          </cell>
          <cell r="BK121">
            <v>2.5000000000000001E-2</v>
          </cell>
          <cell r="BL121">
            <v>2.5000000000000001E-2</v>
          </cell>
          <cell r="BM121">
            <v>2.5000000000000001E-2</v>
          </cell>
          <cell r="BN121">
            <v>2.5000000000000001E-2</v>
          </cell>
          <cell r="BO121">
            <v>2.5000000000000001E-2</v>
          </cell>
          <cell r="BP121">
            <v>2.5000000000000001E-2</v>
          </cell>
        </row>
        <row r="122">
          <cell r="C122" t="str">
            <v>Type 3 cum</v>
          </cell>
          <cell r="D122">
            <v>1</v>
          </cell>
          <cell r="E122">
            <v>1.0061922463256361</v>
          </cell>
          <cell r="F122">
            <v>1.0124228365658294</v>
          </cell>
          <cell r="G122">
            <v>1.0186920081555442</v>
          </cell>
          <cell r="H122">
            <v>1.0250000000000001</v>
          </cell>
          <cell r="I122">
            <v>1.0313470524837771</v>
          </cell>
          <cell r="J122">
            <v>1.0377334074799753</v>
          </cell>
          <cell r="K122">
            <v>1.0441593083594329</v>
          </cell>
          <cell r="L122">
            <v>1.0506250000000004</v>
          </cell>
          <cell r="M122">
            <v>1.0571307287958718</v>
          </cell>
          <cell r="N122">
            <v>1.0636767426669751</v>
          </cell>
          <cell r="O122">
            <v>1.0702632910684193</v>
          </cell>
          <cell r="P122">
            <v>1.076890625000001</v>
          </cell>
          <cell r="Q122">
            <v>1.0835589970157693</v>
          </cell>
          <cell r="R122">
            <v>1.0902686612336501</v>
          </cell>
          <cell r="S122">
            <v>1.0970198733451304</v>
          </cell>
          <cell r="T122">
            <v>1.1038128906250015</v>
          </cell>
          <cell r="U122">
            <v>1.1106479719411639</v>
          </cell>
          <cell r="V122">
            <v>1.1175253777644918</v>
          </cell>
          <cell r="W122">
            <v>1.1244453701787591</v>
          </cell>
          <cell r="X122">
            <v>1.1314082128906271</v>
          </cell>
          <cell r="Y122">
            <v>1.1384141712396936</v>
          </cell>
          <cell r="Z122">
            <v>1.1454635122086045</v>
          </cell>
          <cell r="AA122">
            <v>1.1525565044332284</v>
          </cell>
          <cell r="AB122">
            <v>1.1596934182128931</v>
          </cell>
          <cell r="AC122">
            <v>1.1668745255206863</v>
          </cell>
          <cell r="AD122">
            <v>1.17410010001382</v>
          </cell>
          <cell r="AE122">
            <v>1.1813704170440595</v>
          </cell>
          <cell r="AF122">
            <v>1.1886857536682158</v>
          </cell>
          <cell r="AG122">
            <v>1.1960463886587038</v>
          </cell>
          <cell r="AH122">
            <v>1.2034526025141661</v>
          </cell>
          <cell r="AI122">
            <v>1.2109046774701615</v>
          </cell>
          <cell r="AJ122">
            <v>1.2184028975099217</v>
          </cell>
          <cell r="AK122">
            <v>1.2259475483751718</v>
          </cell>
          <cell r="AL122">
            <v>1.2335389175770206</v>
          </cell>
          <cell r="AM122">
            <v>1.2411772944069159</v>
          </cell>
          <cell r="AN122">
            <v>1.2488629699476701</v>
          </cell>
          <cell r="AO122">
            <v>1.2565962370845516</v>
          </cell>
          <cell r="AP122">
            <v>1.2643773905164466</v>
          </cell>
          <cell r="AQ122">
            <v>1.2722067267670893</v>
          </cell>
          <cell r="AR122">
            <v>1.2800845441963624</v>
          </cell>
          <cell r="AS122">
            <v>1.2880111430116659</v>
          </cell>
          <cell r="AT122">
            <v>1.2959868252793583</v>
          </cell>
          <cell r="AU122">
            <v>1.3040118949362671</v>
          </cell>
          <cell r="AV122">
            <v>1.312086657801272</v>
          </cell>
          <cell r="AW122">
            <v>1.320211421586958</v>
          </cell>
          <cell r="AX122">
            <v>1.3283864959113427</v>
          </cell>
          <cell r="AY122">
            <v>1.3366121923096743</v>
          </cell>
          <cell r="AZ122">
            <v>1.3448888242463042</v>
          </cell>
          <cell r="BA122">
            <v>1.3532167071266323</v>
          </cell>
          <cell r="BB122">
            <v>1.3615961583091265</v>
          </cell>
          <cell r="BC122">
            <v>1.3700274971174164</v>
          </cell>
          <cell r="BD122">
            <v>1.3785110448524622</v>
          </cell>
          <cell r="BE122">
            <v>1.3870471248047986</v>
          </cell>
          <cell r="BF122">
            <v>1.3956360622668553</v>
          </cell>
          <cell r="BG122">
            <v>1.4042781845453525</v>
          </cell>
          <cell r="BH122">
            <v>1.4129738209737743</v>
          </cell>
          <cell r="BI122">
            <v>1.4217233029249192</v>
          </cell>
          <cell r="BJ122">
            <v>1.4305269638235272</v>
          </cell>
          <cell r="BK122">
            <v>1.4393851391589867</v>
          </cell>
          <cell r="BL122">
            <v>1.4482981664981192</v>
          </cell>
          <cell r="BM122">
            <v>1.4572663854980425</v>
          </cell>
          <cell r="BN122">
            <v>1.4662901379191158</v>
          </cell>
          <cell r="BO122">
            <v>1.4753697676379618</v>
          </cell>
          <cell r="BP122">
            <v>1.4845056206605725</v>
          </cell>
        </row>
        <row r="123">
          <cell r="C123" t="str">
            <v>Type 4</v>
          </cell>
          <cell r="D123">
            <v>0</v>
          </cell>
          <cell r="E123">
            <v>2.5000000000000001E-2</v>
          </cell>
          <cell r="F123">
            <v>2.5000000000000001E-2</v>
          </cell>
          <cell r="G123">
            <v>2.5000000000000001E-2</v>
          </cell>
          <cell r="H123">
            <v>2.5000000000000001E-2</v>
          </cell>
          <cell r="I123">
            <v>2.5000000000000001E-2</v>
          </cell>
          <cell r="J123">
            <v>2.5000000000000001E-2</v>
          </cell>
          <cell r="K123">
            <v>2.5000000000000001E-2</v>
          </cell>
          <cell r="L123">
            <v>2.5000000000000001E-2</v>
          </cell>
          <cell r="M123">
            <v>2.5000000000000001E-2</v>
          </cell>
          <cell r="N123">
            <v>2.5000000000000001E-2</v>
          </cell>
          <cell r="O123">
            <v>2.5000000000000001E-2</v>
          </cell>
          <cell r="P123">
            <v>2.5000000000000001E-2</v>
          </cell>
          <cell r="Q123">
            <v>2.5000000000000001E-2</v>
          </cell>
          <cell r="R123">
            <v>2.5000000000000001E-2</v>
          </cell>
          <cell r="S123">
            <v>2.5000000000000001E-2</v>
          </cell>
          <cell r="T123">
            <v>2.5000000000000001E-2</v>
          </cell>
          <cell r="U123">
            <v>2.5000000000000001E-2</v>
          </cell>
          <cell r="V123">
            <v>2.5000000000000001E-2</v>
          </cell>
          <cell r="W123">
            <v>2.5000000000000001E-2</v>
          </cell>
          <cell r="X123">
            <v>2.5000000000000001E-2</v>
          </cell>
          <cell r="Y123">
            <v>2.5000000000000001E-2</v>
          </cell>
          <cell r="Z123">
            <v>2.5000000000000001E-2</v>
          </cell>
          <cell r="AA123">
            <v>2.5000000000000001E-2</v>
          </cell>
          <cell r="AB123">
            <v>2.5000000000000001E-2</v>
          </cell>
          <cell r="AC123">
            <v>2.5000000000000001E-2</v>
          </cell>
          <cell r="AD123">
            <v>2.5000000000000001E-2</v>
          </cell>
          <cell r="AE123">
            <v>2.5000000000000001E-2</v>
          </cell>
          <cell r="AF123">
            <v>2.5000000000000001E-2</v>
          </cell>
          <cell r="AG123">
            <v>2.5000000000000001E-2</v>
          </cell>
          <cell r="AH123">
            <v>2.5000000000000001E-2</v>
          </cell>
          <cell r="AI123">
            <v>2.5000000000000001E-2</v>
          </cell>
          <cell r="AJ123">
            <v>2.5000000000000001E-2</v>
          </cell>
          <cell r="AK123">
            <v>2.5000000000000001E-2</v>
          </cell>
          <cell r="AL123">
            <v>2.5000000000000001E-2</v>
          </cell>
          <cell r="AM123">
            <v>2.5000000000000001E-2</v>
          </cell>
          <cell r="AN123">
            <v>2.5000000000000001E-2</v>
          </cell>
          <cell r="AO123">
            <v>2.5000000000000001E-2</v>
          </cell>
          <cell r="AP123">
            <v>2.5000000000000001E-2</v>
          </cell>
          <cell r="AQ123">
            <v>2.5000000000000001E-2</v>
          </cell>
          <cell r="AR123">
            <v>2.5000000000000001E-2</v>
          </cell>
          <cell r="AS123">
            <v>2.5000000000000001E-2</v>
          </cell>
          <cell r="AT123">
            <v>2.5000000000000001E-2</v>
          </cell>
          <cell r="AU123">
            <v>2.5000000000000001E-2</v>
          </cell>
          <cell r="AV123">
            <v>2.5000000000000001E-2</v>
          </cell>
          <cell r="AW123">
            <v>2.5000000000000001E-2</v>
          </cell>
          <cell r="AX123">
            <v>2.5000000000000001E-2</v>
          </cell>
          <cell r="AY123">
            <v>2.5000000000000001E-2</v>
          </cell>
          <cell r="AZ123">
            <v>2.5000000000000001E-2</v>
          </cell>
          <cell r="BA123">
            <v>2.5000000000000001E-2</v>
          </cell>
          <cell r="BB123">
            <v>2.5000000000000001E-2</v>
          </cell>
          <cell r="BC123">
            <v>2.5000000000000001E-2</v>
          </cell>
          <cell r="BD123">
            <v>2.5000000000000001E-2</v>
          </cell>
          <cell r="BE123">
            <v>2.5000000000000001E-2</v>
          </cell>
          <cell r="BF123">
            <v>2.5000000000000001E-2</v>
          </cell>
          <cell r="BG123">
            <v>2.5000000000000001E-2</v>
          </cell>
          <cell r="BH123">
            <v>2.5000000000000001E-2</v>
          </cell>
          <cell r="BI123">
            <v>2.5000000000000001E-2</v>
          </cell>
          <cell r="BJ123">
            <v>2.5000000000000001E-2</v>
          </cell>
          <cell r="BK123">
            <v>2.5000000000000001E-2</v>
          </cell>
          <cell r="BL123">
            <v>2.5000000000000001E-2</v>
          </cell>
          <cell r="BM123">
            <v>2.5000000000000001E-2</v>
          </cell>
          <cell r="BN123">
            <v>2.5000000000000001E-2</v>
          </cell>
          <cell r="BO123">
            <v>2.5000000000000001E-2</v>
          </cell>
          <cell r="BP123">
            <v>2.5000000000000001E-2</v>
          </cell>
        </row>
        <row r="124">
          <cell r="C124" t="str">
            <v>Type 4 cum</v>
          </cell>
          <cell r="D124">
            <v>1</v>
          </cell>
          <cell r="E124">
            <v>1.0061922463256361</v>
          </cell>
          <cell r="F124">
            <v>1.0124228365658294</v>
          </cell>
          <cell r="G124">
            <v>1.0186920081555442</v>
          </cell>
          <cell r="H124">
            <v>1.0250000000000001</v>
          </cell>
          <cell r="I124">
            <v>1.0313470524837771</v>
          </cell>
          <cell r="J124">
            <v>1.0377334074799753</v>
          </cell>
          <cell r="K124">
            <v>1.0441593083594329</v>
          </cell>
          <cell r="L124">
            <v>1.0506250000000004</v>
          </cell>
          <cell r="M124">
            <v>1.0571307287958718</v>
          </cell>
          <cell r="N124">
            <v>1.0636767426669751</v>
          </cell>
          <cell r="O124">
            <v>1.0702632910684193</v>
          </cell>
          <cell r="P124">
            <v>1.076890625000001</v>
          </cell>
          <cell r="Q124">
            <v>1.0835589970157693</v>
          </cell>
          <cell r="R124">
            <v>1.0902686612336501</v>
          </cell>
          <cell r="S124">
            <v>1.0970198733451304</v>
          </cell>
          <cell r="T124">
            <v>1.1038128906250015</v>
          </cell>
          <cell r="U124">
            <v>1.1106479719411639</v>
          </cell>
          <cell r="V124">
            <v>1.1175253777644918</v>
          </cell>
          <cell r="W124">
            <v>1.1244453701787591</v>
          </cell>
          <cell r="X124">
            <v>1.1314082128906271</v>
          </cell>
          <cell r="Y124">
            <v>1.1384141712396936</v>
          </cell>
          <cell r="Z124">
            <v>1.1454635122086045</v>
          </cell>
          <cell r="AA124">
            <v>1.1525565044332284</v>
          </cell>
          <cell r="AB124">
            <v>1.1596934182128931</v>
          </cell>
          <cell r="AC124">
            <v>1.1668745255206863</v>
          </cell>
          <cell r="AD124">
            <v>1.17410010001382</v>
          </cell>
          <cell r="AE124">
            <v>1.1813704170440595</v>
          </cell>
          <cell r="AF124">
            <v>1.1886857536682158</v>
          </cell>
          <cell r="AG124">
            <v>1.1960463886587038</v>
          </cell>
          <cell r="AH124">
            <v>1.2034526025141661</v>
          </cell>
          <cell r="AI124">
            <v>1.2109046774701615</v>
          </cell>
          <cell r="AJ124">
            <v>1.2184028975099217</v>
          </cell>
          <cell r="AK124">
            <v>1.2259475483751718</v>
          </cell>
          <cell r="AL124">
            <v>1.2335389175770206</v>
          </cell>
          <cell r="AM124">
            <v>1.2411772944069159</v>
          </cell>
          <cell r="AN124">
            <v>1.2488629699476701</v>
          </cell>
          <cell r="AO124">
            <v>1.2565962370845516</v>
          </cell>
          <cell r="AP124">
            <v>1.2643773905164466</v>
          </cell>
          <cell r="AQ124">
            <v>1.2722067267670893</v>
          </cell>
          <cell r="AR124">
            <v>1.2800845441963624</v>
          </cell>
          <cell r="AS124">
            <v>1.2880111430116659</v>
          </cell>
          <cell r="AT124">
            <v>1.2959868252793583</v>
          </cell>
          <cell r="AU124">
            <v>1.3040118949362671</v>
          </cell>
          <cell r="AV124">
            <v>1.312086657801272</v>
          </cell>
          <cell r="AW124">
            <v>1.320211421586958</v>
          </cell>
          <cell r="AX124">
            <v>1.3283864959113427</v>
          </cell>
          <cell r="AY124">
            <v>1.3366121923096743</v>
          </cell>
          <cell r="AZ124">
            <v>1.3448888242463042</v>
          </cell>
          <cell r="BA124">
            <v>1.3532167071266323</v>
          </cell>
          <cell r="BB124">
            <v>1.3615961583091265</v>
          </cell>
          <cell r="BC124">
            <v>1.3700274971174164</v>
          </cell>
          <cell r="BD124">
            <v>1.3785110448524622</v>
          </cell>
          <cell r="BE124">
            <v>1.3870471248047986</v>
          </cell>
          <cell r="BF124">
            <v>1.3956360622668553</v>
          </cell>
          <cell r="BG124">
            <v>1.4042781845453525</v>
          </cell>
          <cell r="BH124">
            <v>1.4129738209737743</v>
          </cell>
          <cell r="BI124">
            <v>1.4217233029249192</v>
          </cell>
          <cell r="BJ124">
            <v>1.4305269638235272</v>
          </cell>
          <cell r="BK124">
            <v>1.4393851391589867</v>
          </cell>
          <cell r="BL124">
            <v>1.4482981664981192</v>
          </cell>
          <cell r="BM124">
            <v>1.4572663854980425</v>
          </cell>
          <cell r="BN124">
            <v>1.4662901379191158</v>
          </cell>
          <cell r="BO124">
            <v>1.4753697676379618</v>
          </cell>
          <cell r="BP124">
            <v>1.4845056206605725</v>
          </cell>
        </row>
        <row r="125">
          <cell r="C125" t="str">
            <v>Type 5</v>
          </cell>
          <cell r="D125">
            <v>0</v>
          </cell>
          <cell r="E125">
            <v>2.5000000000000001E-2</v>
          </cell>
          <cell r="F125">
            <v>2.5000000000000001E-2</v>
          </cell>
          <cell r="G125">
            <v>2.5000000000000001E-2</v>
          </cell>
          <cell r="H125">
            <v>2.5000000000000001E-2</v>
          </cell>
          <cell r="I125">
            <v>2.5000000000000001E-2</v>
          </cell>
          <cell r="J125">
            <v>2.5000000000000001E-2</v>
          </cell>
          <cell r="K125">
            <v>2.5000000000000001E-2</v>
          </cell>
          <cell r="L125">
            <v>2.5000000000000001E-2</v>
          </cell>
          <cell r="M125">
            <v>2.5000000000000001E-2</v>
          </cell>
          <cell r="N125">
            <v>2.5000000000000001E-2</v>
          </cell>
          <cell r="O125">
            <v>2.5000000000000001E-2</v>
          </cell>
          <cell r="P125">
            <v>2.5000000000000001E-2</v>
          </cell>
          <cell r="Q125">
            <v>2.5000000000000001E-2</v>
          </cell>
          <cell r="R125">
            <v>2.5000000000000001E-2</v>
          </cell>
          <cell r="S125">
            <v>2.5000000000000001E-2</v>
          </cell>
          <cell r="T125">
            <v>2.5000000000000001E-2</v>
          </cell>
          <cell r="U125">
            <v>2.5000000000000001E-2</v>
          </cell>
          <cell r="V125">
            <v>2.5000000000000001E-2</v>
          </cell>
          <cell r="W125">
            <v>2.5000000000000001E-2</v>
          </cell>
          <cell r="X125">
            <v>2.5000000000000001E-2</v>
          </cell>
          <cell r="Y125">
            <v>2.5000000000000001E-2</v>
          </cell>
          <cell r="Z125">
            <v>2.5000000000000001E-2</v>
          </cell>
          <cell r="AA125">
            <v>2.5000000000000001E-2</v>
          </cell>
          <cell r="AB125">
            <v>2.5000000000000001E-2</v>
          </cell>
          <cell r="AC125">
            <v>2.5000000000000001E-2</v>
          </cell>
          <cell r="AD125">
            <v>2.5000000000000001E-2</v>
          </cell>
          <cell r="AE125">
            <v>2.5000000000000001E-2</v>
          </cell>
          <cell r="AF125">
            <v>2.5000000000000001E-2</v>
          </cell>
          <cell r="AG125">
            <v>2.5000000000000001E-2</v>
          </cell>
          <cell r="AH125">
            <v>2.5000000000000001E-2</v>
          </cell>
          <cell r="AI125">
            <v>2.5000000000000001E-2</v>
          </cell>
          <cell r="AJ125">
            <v>2.5000000000000001E-2</v>
          </cell>
          <cell r="AK125">
            <v>2.5000000000000001E-2</v>
          </cell>
          <cell r="AL125">
            <v>2.5000000000000001E-2</v>
          </cell>
          <cell r="AM125">
            <v>2.5000000000000001E-2</v>
          </cell>
          <cell r="AN125">
            <v>2.5000000000000001E-2</v>
          </cell>
          <cell r="AO125">
            <v>2.5000000000000001E-2</v>
          </cell>
          <cell r="AP125">
            <v>2.5000000000000001E-2</v>
          </cell>
          <cell r="AQ125">
            <v>2.5000000000000001E-2</v>
          </cell>
          <cell r="AR125">
            <v>2.5000000000000001E-2</v>
          </cell>
          <cell r="AS125">
            <v>2.5000000000000001E-2</v>
          </cell>
          <cell r="AT125">
            <v>2.5000000000000001E-2</v>
          </cell>
          <cell r="AU125">
            <v>2.5000000000000001E-2</v>
          </cell>
          <cell r="AV125">
            <v>2.5000000000000001E-2</v>
          </cell>
          <cell r="AW125">
            <v>2.5000000000000001E-2</v>
          </cell>
          <cell r="AX125">
            <v>2.5000000000000001E-2</v>
          </cell>
          <cell r="AY125">
            <v>2.5000000000000001E-2</v>
          </cell>
          <cell r="AZ125">
            <v>2.5000000000000001E-2</v>
          </cell>
          <cell r="BA125">
            <v>2.5000000000000001E-2</v>
          </cell>
          <cell r="BB125">
            <v>2.5000000000000001E-2</v>
          </cell>
          <cell r="BC125">
            <v>2.5000000000000001E-2</v>
          </cell>
          <cell r="BD125">
            <v>2.5000000000000001E-2</v>
          </cell>
          <cell r="BE125">
            <v>2.5000000000000001E-2</v>
          </cell>
          <cell r="BF125">
            <v>2.5000000000000001E-2</v>
          </cell>
          <cell r="BG125">
            <v>2.5000000000000001E-2</v>
          </cell>
          <cell r="BH125">
            <v>2.5000000000000001E-2</v>
          </cell>
          <cell r="BI125">
            <v>2.5000000000000001E-2</v>
          </cell>
          <cell r="BJ125">
            <v>2.5000000000000001E-2</v>
          </cell>
          <cell r="BK125">
            <v>2.5000000000000001E-2</v>
          </cell>
          <cell r="BL125">
            <v>2.5000000000000001E-2</v>
          </cell>
          <cell r="BM125">
            <v>2.5000000000000001E-2</v>
          </cell>
          <cell r="BN125">
            <v>2.5000000000000001E-2</v>
          </cell>
          <cell r="BO125">
            <v>2.5000000000000001E-2</v>
          </cell>
          <cell r="BP125">
            <v>2.5000000000000001E-2</v>
          </cell>
        </row>
        <row r="126">
          <cell r="C126" t="str">
            <v>Type 5 cum</v>
          </cell>
          <cell r="D126">
            <v>1</v>
          </cell>
          <cell r="E126">
            <v>1.0061922463256361</v>
          </cell>
          <cell r="F126">
            <v>1.0124228365658294</v>
          </cell>
          <cell r="G126">
            <v>1.0186920081555442</v>
          </cell>
          <cell r="H126">
            <v>1.0250000000000001</v>
          </cell>
          <cell r="I126">
            <v>1.0313470524837771</v>
          </cell>
          <cell r="J126">
            <v>1.0377334074799753</v>
          </cell>
          <cell r="K126">
            <v>1.0441593083594329</v>
          </cell>
          <cell r="L126">
            <v>1.0506250000000004</v>
          </cell>
          <cell r="M126">
            <v>1.0571307287958718</v>
          </cell>
          <cell r="N126">
            <v>1.0636767426669751</v>
          </cell>
          <cell r="O126">
            <v>1.0702632910684193</v>
          </cell>
          <cell r="P126">
            <v>1.076890625000001</v>
          </cell>
          <cell r="Q126">
            <v>1.0835589970157693</v>
          </cell>
          <cell r="R126">
            <v>1.0902686612336501</v>
          </cell>
          <cell r="S126">
            <v>1.0970198733451304</v>
          </cell>
          <cell r="T126">
            <v>1.1038128906250015</v>
          </cell>
          <cell r="U126">
            <v>1.1106479719411639</v>
          </cell>
          <cell r="V126">
            <v>1.1175253777644918</v>
          </cell>
          <cell r="W126">
            <v>1.1244453701787591</v>
          </cell>
          <cell r="X126">
            <v>1.1314082128906271</v>
          </cell>
          <cell r="Y126">
            <v>1.1384141712396936</v>
          </cell>
          <cell r="Z126">
            <v>1.1454635122086045</v>
          </cell>
          <cell r="AA126">
            <v>1.1525565044332284</v>
          </cell>
          <cell r="AB126">
            <v>1.1596934182128931</v>
          </cell>
          <cell r="AC126">
            <v>1.1668745255206863</v>
          </cell>
          <cell r="AD126">
            <v>1.17410010001382</v>
          </cell>
          <cell r="AE126">
            <v>1.1813704170440595</v>
          </cell>
          <cell r="AF126">
            <v>1.1886857536682158</v>
          </cell>
          <cell r="AG126">
            <v>1.1960463886587038</v>
          </cell>
          <cell r="AH126">
            <v>1.2034526025141661</v>
          </cell>
          <cell r="AI126">
            <v>1.2109046774701615</v>
          </cell>
          <cell r="AJ126">
            <v>1.2184028975099217</v>
          </cell>
          <cell r="AK126">
            <v>1.2259475483751718</v>
          </cell>
          <cell r="AL126">
            <v>1.2335389175770206</v>
          </cell>
          <cell r="AM126">
            <v>1.2411772944069159</v>
          </cell>
          <cell r="AN126">
            <v>1.2488629699476701</v>
          </cell>
          <cell r="AO126">
            <v>1.2565962370845516</v>
          </cell>
          <cell r="AP126">
            <v>1.2643773905164466</v>
          </cell>
          <cell r="AQ126">
            <v>1.2722067267670893</v>
          </cell>
          <cell r="AR126">
            <v>1.2800845441963624</v>
          </cell>
          <cell r="AS126">
            <v>1.2880111430116659</v>
          </cell>
          <cell r="AT126">
            <v>1.2959868252793583</v>
          </cell>
          <cell r="AU126">
            <v>1.3040118949362671</v>
          </cell>
          <cell r="AV126">
            <v>1.312086657801272</v>
          </cell>
          <cell r="AW126">
            <v>1.320211421586958</v>
          </cell>
          <cell r="AX126">
            <v>1.3283864959113427</v>
          </cell>
          <cell r="AY126">
            <v>1.3366121923096743</v>
          </cell>
          <cell r="AZ126">
            <v>1.3448888242463042</v>
          </cell>
          <cell r="BA126">
            <v>1.3532167071266323</v>
          </cell>
          <cell r="BB126">
            <v>1.3615961583091265</v>
          </cell>
          <cell r="BC126">
            <v>1.3700274971174164</v>
          </cell>
          <cell r="BD126">
            <v>1.3785110448524622</v>
          </cell>
          <cell r="BE126">
            <v>1.3870471248047986</v>
          </cell>
          <cell r="BF126">
            <v>1.3956360622668553</v>
          </cell>
          <cell r="BG126">
            <v>1.4042781845453525</v>
          </cell>
          <cell r="BH126">
            <v>1.4129738209737743</v>
          </cell>
          <cell r="BI126">
            <v>1.4217233029249192</v>
          </cell>
          <cell r="BJ126">
            <v>1.4305269638235272</v>
          </cell>
          <cell r="BK126">
            <v>1.4393851391589867</v>
          </cell>
          <cell r="BL126">
            <v>1.4482981664981192</v>
          </cell>
          <cell r="BM126">
            <v>1.4572663854980425</v>
          </cell>
          <cell r="BN126">
            <v>1.4662901379191158</v>
          </cell>
          <cell r="BO126">
            <v>1.4753697676379618</v>
          </cell>
          <cell r="BP126">
            <v>1.4845056206605725</v>
          </cell>
        </row>
        <row r="127">
          <cell r="C127" t="str">
            <v>Type 6</v>
          </cell>
          <cell r="D127">
            <v>0</v>
          </cell>
          <cell r="E127">
            <v>2.5000000000000001E-2</v>
          </cell>
          <cell r="F127">
            <v>2.5000000000000001E-2</v>
          </cell>
          <cell r="G127">
            <v>2.5000000000000001E-2</v>
          </cell>
          <cell r="H127">
            <v>2.5000000000000001E-2</v>
          </cell>
          <cell r="I127">
            <v>2.5000000000000001E-2</v>
          </cell>
          <cell r="J127">
            <v>2.5000000000000001E-2</v>
          </cell>
          <cell r="K127">
            <v>2.5000000000000001E-2</v>
          </cell>
          <cell r="L127">
            <v>2.5000000000000001E-2</v>
          </cell>
          <cell r="M127">
            <v>2.5000000000000001E-2</v>
          </cell>
          <cell r="N127">
            <v>2.5000000000000001E-2</v>
          </cell>
          <cell r="O127">
            <v>2.5000000000000001E-2</v>
          </cell>
          <cell r="P127">
            <v>2.5000000000000001E-2</v>
          </cell>
          <cell r="Q127">
            <v>2.5000000000000001E-2</v>
          </cell>
          <cell r="R127">
            <v>2.5000000000000001E-2</v>
          </cell>
          <cell r="S127">
            <v>2.5000000000000001E-2</v>
          </cell>
          <cell r="T127">
            <v>2.5000000000000001E-2</v>
          </cell>
          <cell r="U127">
            <v>2.5000000000000001E-2</v>
          </cell>
          <cell r="V127">
            <v>2.5000000000000001E-2</v>
          </cell>
          <cell r="W127">
            <v>2.5000000000000001E-2</v>
          </cell>
          <cell r="X127">
            <v>2.5000000000000001E-2</v>
          </cell>
          <cell r="Y127">
            <v>2.5000000000000001E-2</v>
          </cell>
          <cell r="Z127">
            <v>2.5000000000000001E-2</v>
          </cell>
          <cell r="AA127">
            <v>2.5000000000000001E-2</v>
          </cell>
          <cell r="AB127">
            <v>2.5000000000000001E-2</v>
          </cell>
          <cell r="AC127">
            <v>2.5000000000000001E-2</v>
          </cell>
          <cell r="AD127">
            <v>2.5000000000000001E-2</v>
          </cell>
          <cell r="AE127">
            <v>2.5000000000000001E-2</v>
          </cell>
          <cell r="AF127">
            <v>2.5000000000000001E-2</v>
          </cell>
          <cell r="AG127">
            <v>2.5000000000000001E-2</v>
          </cell>
          <cell r="AH127">
            <v>2.5000000000000001E-2</v>
          </cell>
          <cell r="AI127">
            <v>2.5000000000000001E-2</v>
          </cell>
          <cell r="AJ127">
            <v>2.5000000000000001E-2</v>
          </cell>
          <cell r="AK127">
            <v>2.5000000000000001E-2</v>
          </cell>
          <cell r="AL127">
            <v>2.5000000000000001E-2</v>
          </cell>
          <cell r="AM127">
            <v>2.5000000000000001E-2</v>
          </cell>
          <cell r="AN127">
            <v>2.5000000000000001E-2</v>
          </cell>
          <cell r="AO127">
            <v>2.5000000000000001E-2</v>
          </cell>
          <cell r="AP127">
            <v>2.5000000000000001E-2</v>
          </cell>
          <cell r="AQ127">
            <v>2.5000000000000001E-2</v>
          </cell>
          <cell r="AR127">
            <v>2.5000000000000001E-2</v>
          </cell>
          <cell r="AS127">
            <v>2.5000000000000001E-2</v>
          </cell>
          <cell r="AT127">
            <v>2.5000000000000001E-2</v>
          </cell>
          <cell r="AU127">
            <v>2.5000000000000001E-2</v>
          </cell>
          <cell r="AV127">
            <v>2.5000000000000001E-2</v>
          </cell>
          <cell r="AW127">
            <v>2.5000000000000001E-2</v>
          </cell>
          <cell r="AX127">
            <v>2.5000000000000001E-2</v>
          </cell>
          <cell r="AY127">
            <v>2.5000000000000001E-2</v>
          </cell>
          <cell r="AZ127">
            <v>2.5000000000000001E-2</v>
          </cell>
          <cell r="BA127">
            <v>2.5000000000000001E-2</v>
          </cell>
          <cell r="BB127">
            <v>2.5000000000000001E-2</v>
          </cell>
          <cell r="BC127">
            <v>2.5000000000000001E-2</v>
          </cell>
          <cell r="BD127">
            <v>2.5000000000000001E-2</v>
          </cell>
          <cell r="BE127">
            <v>2.5000000000000001E-2</v>
          </cell>
          <cell r="BF127">
            <v>2.5000000000000001E-2</v>
          </cell>
          <cell r="BG127">
            <v>2.5000000000000001E-2</v>
          </cell>
          <cell r="BH127">
            <v>2.5000000000000001E-2</v>
          </cell>
          <cell r="BI127">
            <v>2.5000000000000001E-2</v>
          </cell>
          <cell r="BJ127">
            <v>2.5000000000000001E-2</v>
          </cell>
          <cell r="BK127">
            <v>2.5000000000000001E-2</v>
          </cell>
          <cell r="BL127">
            <v>2.5000000000000001E-2</v>
          </cell>
          <cell r="BM127">
            <v>2.5000000000000001E-2</v>
          </cell>
          <cell r="BN127">
            <v>2.5000000000000001E-2</v>
          </cell>
          <cell r="BO127">
            <v>2.5000000000000001E-2</v>
          </cell>
          <cell r="BP127">
            <v>2.5000000000000001E-2</v>
          </cell>
        </row>
        <row r="128">
          <cell r="C128" t="str">
            <v>Type 6 cum</v>
          </cell>
          <cell r="D128">
            <v>1</v>
          </cell>
          <cell r="E128">
            <v>1.0061922463256361</v>
          </cell>
          <cell r="F128">
            <v>1.0124228365658294</v>
          </cell>
          <cell r="G128">
            <v>1.0186920081555442</v>
          </cell>
          <cell r="H128">
            <v>1.0250000000000001</v>
          </cell>
          <cell r="I128">
            <v>1.0313470524837771</v>
          </cell>
          <cell r="J128">
            <v>1.0377334074799753</v>
          </cell>
          <cell r="K128">
            <v>1.0441593083594329</v>
          </cell>
          <cell r="L128">
            <v>1.0506250000000004</v>
          </cell>
          <cell r="M128">
            <v>1.0571307287958718</v>
          </cell>
          <cell r="N128">
            <v>1.0636767426669751</v>
          </cell>
          <cell r="O128">
            <v>1.0702632910684193</v>
          </cell>
          <cell r="P128">
            <v>1.076890625000001</v>
          </cell>
          <cell r="Q128">
            <v>1.0835589970157693</v>
          </cell>
          <cell r="R128">
            <v>1.0902686612336501</v>
          </cell>
          <cell r="S128">
            <v>1.0970198733451304</v>
          </cell>
          <cell r="T128">
            <v>1.1038128906250015</v>
          </cell>
          <cell r="U128">
            <v>1.1106479719411639</v>
          </cell>
          <cell r="V128">
            <v>1.1175253777644918</v>
          </cell>
          <cell r="W128">
            <v>1.1244453701787591</v>
          </cell>
          <cell r="X128">
            <v>1.1314082128906271</v>
          </cell>
          <cell r="Y128">
            <v>1.1384141712396936</v>
          </cell>
          <cell r="Z128">
            <v>1.1454635122086045</v>
          </cell>
          <cell r="AA128">
            <v>1.1525565044332284</v>
          </cell>
          <cell r="AB128">
            <v>1.1596934182128931</v>
          </cell>
          <cell r="AC128">
            <v>1.1668745255206863</v>
          </cell>
          <cell r="AD128">
            <v>1.17410010001382</v>
          </cell>
          <cell r="AE128">
            <v>1.1813704170440595</v>
          </cell>
          <cell r="AF128">
            <v>1.1886857536682158</v>
          </cell>
          <cell r="AG128">
            <v>1.1960463886587038</v>
          </cell>
          <cell r="AH128">
            <v>1.2034526025141661</v>
          </cell>
          <cell r="AI128">
            <v>1.2109046774701615</v>
          </cell>
          <cell r="AJ128">
            <v>1.2184028975099217</v>
          </cell>
          <cell r="AK128">
            <v>1.2259475483751718</v>
          </cell>
          <cell r="AL128">
            <v>1.2335389175770206</v>
          </cell>
          <cell r="AM128">
            <v>1.2411772944069159</v>
          </cell>
          <cell r="AN128">
            <v>1.2488629699476701</v>
          </cell>
          <cell r="AO128">
            <v>1.2565962370845516</v>
          </cell>
          <cell r="AP128">
            <v>1.2643773905164466</v>
          </cell>
          <cell r="AQ128">
            <v>1.2722067267670893</v>
          </cell>
          <cell r="AR128">
            <v>1.2800845441963624</v>
          </cell>
          <cell r="AS128">
            <v>1.2880111430116659</v>
          </cell>
          <cell r="AT128">
            <v>1.2959868252793583</v>
          </cell>
          <cell r="AU128">
            <v>1.3040118949362671</v>
          </cell>
          <cell r="AV128">
            <v>1.312086657801272</v>
          </cell>
          <cell r="AW128">
            <v>1.320211421586958</v>
          </cell>
          <cell r="AX128">
            <v>1.3283864959113427</v>
          </cell>
          <cell r="AY128">
            <v>1.3366121923096743</v>
          </cell>
          <cell r="AZ128">
            <v>1.3448888242463042</v>
          </cell>
          <cell r="BA128">
            <v>1.3532167071266323</v>
          </cell>
          <cell r="BB128">
            <v>1.3615961583091265</v>
          </cell>
          <cell r="BC128">
            <v>1.3700274971174164</v>
          </cell>
          <cell r="BD128">
            <v>1.3785110448524622</v>
          </cell>
          <cell r="BE128">
            <v>1.3870471248047986</v>
          </cell>
          <cell r="BF128">
            <v>1.3956360622668553</v>
          </cell>
          <cell r="BG128">
            <v>1.4042781845453525</v>
          </cell>
          <cell r="BH128">
            <v>1.4129738209737743</v>
          </cell>
          <cell r="BI128">
            <v>1.4217233029249192</v>
          </cell>
          <cell r="BJ128">
            <v>1.4305269638235272</v>
          </cell>
          <cell r="BK128">
            <v>1.4393851391589867</v>
          </cell>
          <cell r="BL128">
            <v>1.4482981664981192</v>
          </cell>
          <cell r="BM128">
            <v>1.4572663854980425</v>
          </cell>
          <cell r="BN128">
            <v>1.4662901379191158</v>
          </cell>
          <cell r="BO128">
            <v>1.4753697676379618</v>
          </cell>
          <cell r="BP128">
            <v>1.4845056206605725</v>
          </cell>
        </row>
        <row r="130">
          <cell r="B130">
            <v>9</v>
          </cell>
          <cell r="D130">
            <v>39172</v>
          </cell>
          <cell r="E130">
            <v>39263</v>
          </cell>
          <cell r="F130">
            <v>39355</v>
          </cell>
          <cell r="G130">
            <v>39447</v>
          </cell>
          <cell r="H130">
            <v>39538</v>
          </cell>
          <cell r="I130">
            <v>39629</v>
          </cell>
          <cell r="J130">
            <v>39721</v>
          </cell>
          <cell r="K130">
            <v>39813</v>
          </cell>
          <cell r="L130">
            <v>39903</v>
          </cell>
          <cell r="M130">
            <v>39994</v>
          </cell>
          <cell r="N130">
            <v>40086</v>
          </cell>
          <cell r="O130">
            <v>40178</v>
          </cell>
          <cell r="P130">
            <v>40268</v>
          </cell>
          <cell r="Q130">
            <v>40359</v>
          </cell>
          <cell r="R130">
            <v>40451</v>
          </cell>
          <cell r="S130">
            <v>40543</v>
          </cell>
          <cell r="T130">
            <v>40633</v>
          </cell>
          <cell r="U130">
            <v>40724</v>
          </cell>
          <cell r="V130">
            <v>40816</v>
          </cell>
          <cell r="W130">
            <v>40908</v>
          </cell>
          <cell r="X130">
            <v>40999</v>
          </cell>
          <cell r="Y130">
            <v>41090</v>
          </cell>
          <cell r="Z130">
            <v>41182</v>
          </cell>
          <cell r="AA130">
            <v>41274</v>
          </cell>
          <cell r="AB130">
            <v>41364</v>
          </cell>
          <cell r="AC130">
            <v>41455</v>
          </cell>
          <cell r="AD130">
            <v>41547</v>
          </cell>
          <cell r="AE130">
            <v>41639</v>
          </cell>
          <cell r="AF130">
            <v>41729</v>
          </cell>
          <cell r="AG130">
            <v>41820</v>
          </cell>
          <cell r="AH130">
            <v>41912</v>
          </cell>
          <cell r="AI130">
            <v>42004</v>
          </cell>
          <cell r="AJ130">
            <v>42094</v>
          </cell>
          <cell r="AK130">
            <v>42185</v>
          </cell>
          <cell r="AL130">
            <v>42277</v>
          </cell>
          <cell r="AM130">
            <v>42369</v>
          </cell>
          <cell r="AN130">
            <v>42460</v>
          </cell>
          <cell r="AO130">
            <v>42551</v>
          </cell>
          <cell r="AP130">
            <v>42643</v>
          </cell>
          <cell r="AQ130">
            <v>42735</v>
          </cell>
          <cell r="AR130">
            <v>42825</v>
          </cell>
          <cell r="AS130">
            <v>42916</v>
          </cell>
          <cell r="AT130">
            <v>43008</v>
          </cell>
          <cell r="AU130">
            <v>43100</v>
          </cell>
          <cell r="AV130">
            <v>43190</v>
          </cell>
          <cell r="AW130">
            <v>43281</v>
          </cell>
          <cell r="AX130">
            <v>43373</v>
          </cell>
          <cell r="AY130">
            <v>43465</v>
          </cell>
          <cell r="AZ130">
            <v>43555</v>
          </cell>
          <cell r="BA130">
            <v>43646</v>
          </cell>
          <cell r="BB130">
            <v>43738</v>
          </cell>
          <cell r="BC130">
            <v>43830</v>
          </cell>
          <cell r="BD130">
            <v>43921</v>
          </cell>
          <cell r="BE130">
            <v>44012</v>
          </cell>
          <cell r="BF130">
            <v>44104</v>
          </cell>
          <cell r="BG130">
            <v>44196</v>
          </cell>
          <cell r="BH130">
            <v>44286</v>
          </cell>
          <cell r="BI130">
            <v>44377</v>
          </cell>
          <cell r="BJ130">
            <v>44469</v>
          </cell>
          <cell r="BK130">
            <v>44561</v>
          </cell>
          <cell r="BL130">
            <v>44651</v>
          </cell>
          <cell r="BM130">
            <v>44742</v>
          </cell>
          <cell r="BN130">
            <v>44834</v>
          </cell>
          <cell r="BO130">
            <v>44926</v>
          </cell>
          <cell r="BP130">
            <v>45016</v>
          </cell>
        </row>
        <row r="131">
          <cell r="C131" t="str">
            <v>Type 1</v>
          </cell>
          <cell r="D131">
            <v>0</v>
          </cell>
          <cell r="E131">
            <v>2.5000000000000001E-2</v>
          </cell>
          <cell r="F131">
            <v>2.5000000000000001E-2</v>
          </cell>
          <cell r="G131">
            <v>2.5000000000000001E-2</v>
          </cell>
          <cell r="H131">
            <v>2.5000000000000001E-2</v>
          </cell>
          <cell r="I131">
            <v>2.5000000000000001E-2</v>
          </cell>
          <cell r="J131">
            <v>2.5000000000000001E-2</v>
          </cell>
          <cell r="K131">
            <v>2.5000000000000001E-2</v>
          </cell>
          <cell r="L131">
            <v>2.5000000000000001E-2</v>
          </cell>
          <cell r="M131">
            <v>2.5000000000000001E-2</v>
          </cell>
          <cell r="N131">
            <v>2.5000000000000001E-2</v>
          </cell>
          <cell r="O131">
            <v>2.5000000000000001E-2</v>
          </cell>
          <cell r="P131">
            <v>2.5000000000000001E-2</v>
          </cell>
          <cell r="Q131">
            <v>2.5000000000000001E-2</v>
          </cell>
          <cell r="R131">
            <v>2.5000000000000001E-2</v>
          </cell>
          <cell r="S131">
            <v>2.5000000000000001E-2</v>
          </cell>
          <cell r="T131">
            <v>2.5000000000000001E-2</v>
          </cell>
          <cell r="U131">
            <v>2.5000000000000001E-2</v>
          </cell>
          <cell r="V131">
            <v>2.5000000000000001E-2</v>
          </cell>
          <cell r="W131">
            <v>2.5000000000000001E-2</v>
          </cell>
          <cell r="X131">
            <v>2.5000000000000001E-2</v>
          </cell>
          <cell r="Y131">
            <v>2.5000000000000001E-2</v>
          </cell>
          <cell r="Z131">
            <v>2.5000000000000001E-2</v>
          </cell>
          <cell r="AA131">
            <v>2.5000000000000001E-2</v>
          </cell>
          <cell r="AB131">
            <v>2.5000000000000001E-2</v>
          </cell>
          <cell r="AC131">
            <v>2.5000000000000001E-2</v>
          </cell>
          <cell r="AD131">
            <v>2.5000000000000001E-2</v>
          </cell>
          <cell r="AE131">
            <v>2.5000000000000001E-2</v>
          </cell>
          <cell r="AF131">
            <v>2.5000000000000001E-2</v>
          </cell>
          <cell r="AG131">
            <v>2.5000000000000001E-2</v>
          </cell>
          <cell r="AH131">
            <v>2.5000000000000001E-2</v>
          </cell>
          <cell r="AI131">
            <v>2.5000000000000001E-2</v>
          </cell>
          <cell r="AJ131">
            <v>2.5000000000000001E-2</v>
          </cell>
          <cell r="AK131">
            <v>2.5000000000000001E-2</v>
          </cell>
          <cell r="AL131">
            <v>2.5000000000000001E-2</v>
          </cell>
          <cell r="AM131">
            <v>2.5000000000000001E-2</v>
          </cell>
          <cell r="AN131">
            <v>2.5000000000000001E-2</v>
          </cell>
          <cell r="AO131">
            <v>2.5000000000000001E-2</v>
          </cell>
          <cell r="AP131">
            <v>2.5000000000000001E-2</v>
          </cell>
          <cell r="AQ131">
            <v>2.5000000000000001E-2</v>
          </cell>
          <cell r="AR131">
            <v>2.5000000000000001E-2</v>
          </cell>
          <cell r="AS131">
            <v>2.5000000000000001E-2</v>
          </cell>
          <cell r="AT131">
            <v>2.5000000000000001E-2</v>
          </cell>
          <cell r="AU131">
            <v>2.5000000000000001E-2</v>
          </cell>
          <cell r="AV131">
            <v>2.5000000000000001E-2</v>
          </cell>
          <cell r="AW131">
            <v>2.5000000000000001E-2</v>
          </cell>
          <cell r="AX131">
            <v>2.5000000000000001E-2</v>
          </cell>
          <cell r="AY131">
            <v>2.5000000000000001E-2</v>
          </cell>
          <cell r="AZ131">
            <v>2.5000000000000001E-2</v>
          </cell>
          <cell r="BA131">
            <v>2.5000000000000001E-2</v>
          </cell>
          <cell r="BB131">
            <v>2.5000000000000001E-2</v>
          </cell>
          <cell r="BC131">
            <v>2.5000000000000001E-2</v>
          </cell>
          <cell r="BD131">
            <v>2.5000000000000001E-2</v>
          </cell>
          <cell r="BE131">
            <v>2.5000000000000001E-2</v>
          </cell>
          <cell r="BF131">
            <v>2.5000000000000001E-2</v>
          </cell>
          <cell r="BG131">
            <v>2.5000000000000001E-2</v>
          </cell>
          <cell r="BH131">
            <v>2.5000000000000001E-2</v>
          </cell>
          <cell r="BI131">
            <v>2.5000000000000001E-2</v>
          </cell>
          <cell r="BJ131">
            <v>2.5000000000000001E-2</v>
          </cell>
          <cell r="BK131">
            <v>2.5000000000000001E-2</v>
          </cell>
          <cell r="BL131">
            <v>2.5000000000000001E-2</v>
          </cell>
          <cell r="BM131">
            <v>2.5000000000000001E-2</v>
          </cell>
          <cell r="BN131">
            <v>2.5000000000000001E-2</v>
          </cell>
          <cell r="BO131">
            <v>2.5000000000000001E-2</v>
          </cell>
          <cell r="BP131">
            <v>2.5000000000000001E-2</v>
          </cell>
        </row>
        <row r="132">
          <cell r="C132" t="str">
            <v>Type 1 cum</v>
          </cell>
          <cell r="D132">
            <v>1</v>
          </cell>
          <cell r="E132">
            <v>1.0061922463256361</v>
          </cell>
          <cell r="F132">
            <v>1.0124228365658294</v>
          </cell>
          <cell r="G132">
            <v>1.0186920081555442</v>
          </cell>
          <cell r="H132">
            <v>1.0250000000000001</v>
          </cell>
          <cell r="I132">
            <v>1.0313470524837771</v>
          </cell>
          <cell r="J132">
            <v>1.0377334074799753</v>
          </cell>
          <cell r="K132">
            <v>1.0441593083594329</v>
          </cell>
          <cell r="L132">
            <v>1.0506250000000004</v>
          </cell>
          <cell r="M132">
            <v>1.0571307287958718</v>
          </cell>
          <cell r="N132">
            <v>1.0636767426669751</v>
          </cell>
          <cell r="O132">
            <v>1.0702632910684193</v>
          </cell>
          <cell r="P132">
            <v>1.076890625000001</v>
          </cell>
          <cell r="Q132">
            <v>1.0835589970157693</v>
          </cell>
          <cell r="R132">
            <v>1.0902686612336501</v>
          </cell>
          <cell r="S132">
            <v>1.0970198733451304</v>
          </cell>
          <cell r="T132">
            <v>1.1038128906250015</v>
          </cell>
          <cell r="U132">
            <v>1.1106479719411639</v>
          </cell>
          <cell r="V132">
            <v>1.1175253777644918</v>
          </cell>
          <cell r="W132">
            <v>1.1244453701787591</v>
          </cell>
          <cell r="X132">
            <v>1.1314082128906271</v>
          </cell>
          <cell r="Y132">
            <v>1.1384141712396936</v>
          </cell>
          <cell r="Z132">
            <v>1.1454635122086045</v>
          </cell>
          <cell r="AA132">
            <v>1.1525565044332284</v>
          </cell>
          <cell r="AB132">
            <v>1.1596934182128931</v>
          </cell>
          <cell r="AC132">
            <v>1.1668745255206863</v>
          </cell>
          <cell r="AD132">
            <v>1.17410010001382</v>
          </cell>
          <cell r="AE132">
            <v>1.1813704170440595</v>
          </cell>
          <cell r="AF132">
            <v>1.1886857536682158</v>
          </cell>
          <cell r="AG132">
            <v>1.1960463886587038</v>
          </cell>
          <cell r="AH132">
            <v>1.2034526025141661</v>
          </cell>
          <cell r="AI132">
            <v>1.2109046774701615</v>
          </cell>
          <cell r="AJ132">
            <v>1.2184028975099217</v>
          </cell>
          <cell r="AK132">
            <v>1.2259475483751718</v>
          </cell>
          <cell r="AL132">
            <v>1.2335389175770206</v>
          </cell>
          <cell r="AM132">
            <v>1.2411772944069159</v>
          </cell>
          <cell r="AN132">
            <v>1.2488629699476701</v>
          </cell>
          <cell r="AO132">
            <v>1.2565962370845516</v>
          </cell>
          <cell r="AP132">
            <v>1.2643773905164466</v>
          </cell>
          <cell r="AQ132">
            <v>1.2722067267670893</v>
          </cell>
          <cell r="AR132">
            <v>1.2800845441963624</v>
          </cell>
          <cell r="AS132">
            <v>1.2880111430116659</v>
          </cell>
          <cell r="AT132">
            <v>1.2959868252793583</v>
          </cell>
          <cell r="AU132">
            <v>1.3040118949362671</v>
          </cell>
          <cell r="AV132">
            <v>1.312086657801272</v>
          </cell>
          <cell r="AW132">
            <v>1.320211421586958</v>
          </cell>
          <cell r="AX132">
            <v>1.3283864959113427</v>
          </cell>
          <cell r="AY132">
            <v>1.3366121923096743</v>
          </cell>
          <cell r="AZ132">
            <v>1.3448888242463042</v>
          </cell>
          <cell r="BA132">
            <v>1.3532167071266323</v>
          </cell>
          <cell r="BB132">
            <v>1.3615961583091265</v>
          </cell>
          <cell r="BC132">
            <v>1.3700274971174164</v>
          </cell>
          <cell r="BD132">
            <v>1.3785110448524622</v>
          </cell>
          <cell r="BE132">
            <v>1.3870471248047986</v>
          </cell>
          <cell r="BF132">
            <v>1.3956360622668553</v>
          </cell>
          <cell r="BG132">
            <v>1.4042781845453525</v>
          </cell>
          <cell r="BH132">
            <v>1.4129738209737743</v>
          </cell>
          <cell r="BI132">
            <v>1.4217233029249192</v>
          </cell>
          <cell r="BJ132">
            <v>1.4305269638235272</v>
          </cell>
          <cell r="BK132">
            <v>1.4393851391589867</v>
          </cell>
          <cell r="BL132">
            <v>1.4482981664981192</v>
          </cell>
          <cell r="BM132">
            <v>1.4572663854980425</v>
          </cell>
          <cell r="BN132">
            <v>1.4662901379191158</v>
          </cell>
          <cell r="BO132">
            <v>1.4753697676379618</v>
          </cell>
          <cell r="BP132">
            <v>1.4845056206605725</v>
          </cell>
        </row>
        <row r="133">
          <cell r="C133" t="str">
            <v>Type 2</v>
          </cell>
          <cell r="D133">
            <v>0</v>
          </cell>
          <cell r="E133">
            <v>2.5000000000000001E-2</v>
          </cell>
          <cell r="F133">
            <v>2.5000000000000001E-2</v>
          </cell>
          <cell r="G133">
            <v>2.5000000000000001E-2</v>
          </cell>
          <cell r="H133">
            <v>2.5000000000000001E-2</v>
          </cell>
          <cell r="I133">
            <v>2.5000000000000001E-2</v>
          </cell>
          <cell r="J133">
            <v>2.5000000000000001E-2</v>
          </cell>
          <cell r="K133">
            <v>2.5000000000000001E-2</v>
          </cell>
          <cell r="L133">
            <v>2.5000000000000001E-2</v>
          </cell>
          <cell r="M133">
            <v>2.5000000000000001E-2</v>
          </cell>
          <cell r="N133">
            <v>2.5000000000000001E-2</v>
          </cell>
          <cell r="O133">
            <v>2.5000000000000001E-2</v>
          </cell>
          <cell r="P133">
            <v>2.5000000000000001E-2</v>
          </cell>
          <cell r="Q133">
            <v>2.5000000000000001E-2</v>
          </cell>
          <cell r="R133">
            <v>2.5000000000000001E-2</v>
          </cell>
          <cell r="S133">
            <v>2.5000000000000001E-2</v>
          </cell>
          <cell r="T133">
            <v>2.5000000000000001E-2</v>
          </cell>
          <cell r="U133">
            <v>2.5000000000000001E-2</v>
          </cell>
          <cell r="V133">
            <v>2.5000000000000001E-2</v>
          </cell>
          <cell r="W133">
            <v>2.5000000000000001E-2</v>
          </cell>
          <cell r="X133">
            <v>2.5000000000000001E-2</v>
          </cell>
          <cell r="Y133">
            <v>2.5000000000000001E-2</v>
          </cell>
          <cell r="Z133">
            <v>2.5000000000000001E-2</v>
          </cell>
          <cell r="AA133">
            <v>2.5000000000000001E-2</v>
          </cell>
          <cell r="AB133">
            <v>2.5000000000000001E-2</v>
          </cell>
          <cell r="AC133">
            <v>2.5000000000000001E-2</v>
          </cell>
          <cell r="AD133">
            <v>2.5000000000000001E-2</v>
          </cell>
          <cell r="AE133">
            <v>2.5000000000000001E-2</v>
          </cell>
          <cell r="AF133">
            <v>2.5000000000000001E-2</v>
          </cell>
          <cell r="AG133">
            <v>2.5000000000000001E-2</v>
          </cell>
          <cell r="AH133">
            <v>2.5000000000000001E-2</v>
          </cell>
          <cell r="AI133">
            <v>2.5000000000000001E-2</v>
          </cell>
          <cell r="AJ133">
            <v>2.5000000000000001E-2</v>
          </cell>
          <cell r="AK133">
            <v>2.5000000000000001E-2</v>
          </cell>
          <cell r="AL133">
            <v>2.5000000000000001E-2</v>
          </cell>
          <cell r="AM133">
            <v>2.5000000000000001E-2</v>
          </cell>
          <cell r="AN133">
            <v>2.5000000000000001E-2</v>
          </cell>
          <cell r="AO133">
            <v>2.5000000000000001E-2</v>
          </cell>
          <cell r="AP133">
            <v>2.5000000000000001E-2</v>
          </cell>
          <cell r="AQ133">
            <v>2.5000000000000001E-2</v>
          </cell>
          <cell r="AR133">
            <v>2.5000000000000001E-2</v>
          </cell>
          <cell r="AS133">
            <v>2.5000000000000001E-2</v>
          </cell>
          <cell r="AT133">
            <v>2.5000000000000001E-2</v>
          </cell>
          <cell r="AU133">
            <v>2.5000000000000001E-2</v>
          </cell>
          <cell r="AV133">
            <v>2.5000000000000001E-2</v>
          </cell>
          <cell r="AW133">
            <v>2.5000000000000001E-2</v>
          </cell>
          <cell r="AX133">
            <v>2.5000000000000001E-2</v>
          </cell>
          <cell r="AY133">
            <v>2.5000000000000001E-2</v>
          </cell>
          <cell r="AZ133">
            <v>2.5000000000000001E-2</v>
          </cell>
          <cell r="BA133">
            <v>2.5000000000000001E-2</v>
          </cell>
          <cell r="BB133">
            <v>2.5000000000000001E-2</v>
          </cell>
          <cell r="BC133">
            <v>2.5000000000000001E-2</v>
          </cell>
          <cell r="BD133">
            <v>2.5000000000000001E-2</v>
          </cell>
          <cell r="BE133">
            <v>2.5000000000000001E-2</v>
          </cell>
          <cell r="BF133">
            <v>2.5000000000000001E-2</v>
          </cell>
          <cell r="BG133">
            <v>2.5000000000000001E-2</v>
          </cell>
          <cell r="BH133">
            <v>2.5000000000000001E-2</v>
          </cell>
          <cell r="BI133">
            <v>2.5000000000000001E-2</v>
          </cell>
          <cell r="BJ133">
            <v>2.5000000000000001E-2</v>
          </cell>
          <cell r="BK133">
            <v>2.5000000000000001E-2</v>
          </cell>
          <cell r="BL133">
            <v>2.5000000000000001E-2</v>
          </cell>
          <cell r="BM133">
            <v>2.5000000000000001E-2</v>
          </cell>
          <cell r="BN133">
            <v>2.5000000000000001E-2</v>
          </cell>
          <cell r="BO133">
            <v>2.5000000000000001E-2</v>
          </cell>
          <cell r="BP133">
            <v>2.5000000000000001E-2</v>
          </cell>
        </row>
        <row r="134">
          <cell r="C134" t="str">
            <v>Type 2 cum</v>
          </cell>
          <cell r="D134">
            <v>1</v>
          </cell>
          <cell r="E134">
            <v>1.0061922463256361</v>
          </cell>
          <cell r="F134">
            <v>1.0124228365658294</v>
          </cell>
          <cell r="G134">
            <v>1.0186920081555442</v>
          </cell>
          <cell r="H134">
            <v>1.0250000000000001</v>
          </cell>
          <cell r="I134">
            <v>1.0313470524837771</v>
          </cell>
          <cell r="J134">
            <v>1.0377334074799753</v>
          </cell>
          <cell r="K134">
            <v>1.0441593083594329</v>
          </cell>
          <cell r="L134">
            <v>1.0506250000000004</v>
          </cell>
          <cell r="M134">
            <v>1.0571307287958718</v>
          </cell>
          <cell r="N134">
            <v>1.0636767426669751</v>
          </cell>
          <cell r="O134">
            <v>1.0702632910684193</v>
          </cell>
          <cell r="P134">
            <v>1.076890625000001</v>
          </cell>
          <cell r="Q134">
            <v>1.0835589970157693</v>
          </cell>
          <cell r="R134">
            <v>1.0902686612336501</v>
          </cell>
          <cell r="S134">
            <v>1.0970198733451304</v>
          </cell>
          <cell r="T134">
            <v>1.1038128906250015</v>
          </cell>
          <cell r="U134">
            <v>1.1106479719411639</v>
          </cell>
          <cell r="V134">
            <v>1.1175253777644918</v>
          </cell>
          <cell r="W134">
            <v>1.1244453701787591</v>
          </cell>
          <cell r="X134">
            <v>1.1314082128906271</v>
          </cell>
          <cell r="Y134">
            <v>1.1384141712396936</v>
          </cell>
          <cell r="Z134">
            <v>1.1454635122086045</v>
          </cell>
          <cell r="AA134">
            <v>1.1525565044332284</v>
          </cell>
          <cell r="AB134">
            <v>1.1596934182128931</v>
          </cell>
          <cell r="AC134">
            <v>1.1668745255206863</v>
          </cell>
          <cell r="AD134">
            <v>1.17410010001382</v>
          </cell>
          <cell r="AE134">
            <v>1.1813704170440595</v>
          </cell>
          <cell r="AF134">
            <v>1.1886857536682158</v>
          </cell>
          <cell r="AG134">
            <v>1.1960463886587038</v>
          </cell>
          <cell r="AH134">
            <v>1.2034526025141661</v>
          </cell>
          <cell r="AI134">
            <v>1.2109046774701615</v>
          </cell>
          <cell r="AJ134">
            <v>1.2184028975099217</v>
          </cell>
          <cell r="AK134">
            <v>1.2259475483751718</v>
          </cell>
          <cell r="AL134">
            <v>1.2335389175770206</v>
          </cell>
          <cell r="AM134">
            <v>1.2411772944069159</v>
          </cell>
          <cell r="AN134">
            <v>1.2488629699476701</v>
          </cell>
          <cell r="AO134">
            <v>1.2565962370845516</v>
          </cell>
          <cell r="AP134">
            <v>1.2643773905164466</v>
          </cell>
          <cell r="AQ134">
            <v>1.2722067267670893</v>
          </cell>
          <cell r="AR134">
            <v>1.2800845441963624</v>
          </cell>
          <cell r="AS134">
            <v>1.2880111430116659</v>
          </cell>
          <cell r="AT134">
            <v>1.2959868252793583</v>
          </cell>
          <cell r="AU134">
            <v>1.3040118949362671</v>
          </cell>
          <cell r="AV134">
            <v>1.312086657801272</v>
          </cell>
          <cell r="AW134">
            <v>1.320211421586958</v>
          </cell>
          <cell r="AX134">
            <v>1.3283864959113427</v>
          </cell>
          <cell r="AY134">
            <v>1.3366121923096743</v>
          </cell>
          <cell r="AZ134">
            <v>1.3448888242463042</v>
          </cell>
          <cell r="BA134">
            <v>1.3532167071266323</v>
          </cell>
          <cell r="BB134">
            <v>1.3615961583091265</v>
          </cell>
          <cell r="BC134">
            <v>1.3700274971174164</v>
          </cell>
          <cell r="BD134">
            <v>1.3785110448524622</v>
          </cell>
          <cell r="BE134">
            <v>1.3870471248047986</v>
          </cell>
          <cell r="BF134">
            <v>1.3956360622668553</v>
          </cell>
          <cell r="BG134">
            <v>1.4042781845453525</v>
          </cell>
          <cell r="BH134">
            <v>1.4129738209737743</v>
          </cell>
          <cell r="BI134">
            <v>1.4217233029249192</v>
          </cell>
          <cell r="BJ134">
            <v>1.4305269638235272</v>
          </cell>
          <cell r="BK134">
            <v>1.4393851391589867</v>
          </cell>
          <cell r="BL134">
            <v>1.4482981664981192</v>
          </cell>
          <cell r="BM134">
            <v>1.4572663854980425</v>
          </cell>
          <cell r="BN134">
            <v>1.4662901379191158</v>
          </cell>
          <cell r="BO134">
            <v>1.4753697676379618</v>
          </cell>
          <cell r="BP134">
            <v>1.4845056206605725</v>
          </cell>
        </row>
        <row r="135">
          <cell r="C135" t="str">
            <v>Type 3</v>
          </cell>
          <cell r="D135">
            <v>0</v>
          </cell>
          <cell r="E135">
            <v>2.5000000000000001E-2</v>
          </cell>
          <cell r="F135">
            <v>2.5000000000000001E-2</v>
          </cell>
          <cell r="G135">
            <v>2.5000000000000001E-2</v>
          </cell>
          <cell r="H135">
            <v>2.5000000000000001E-2</v>
          </cell>
          <cell r="I135">
            <v>2.5000000000000001E-2</v>
          </cell>
          <cell r="J135">
            <v>2.5000000000000001E-2</v>
          </cell>
          <cell r="K135">
            <v>2.5000000000000001E-2</v>
          </cell>
          <cell r="L135">
            <v>2.5000000000000001E-2</v>
          </cell>
          <cell r="M135">
            <v>2.5000000000000001E-2</v>
          </cell>
          <cell r="N135">
            <v>2.5000000000000001E-2</v>
          </cell>
          <cell r="O135">
            <v>2.5000000000000001E-2</v>
          </cell>
          <cell r="P135">
            <v>2.5000000000000001E-2</v>
          </cell>
          <cell r="Q135">
            <v>2.5000000000000001E-2</v>
          </cell>
          <cell r="R135">
            <v>2.5000000000000001E-2</v>
          </cell>
          <cell r="S135">
            <v>2.5000000000000001E-2</v>
          </cell>
          <cell r="T135">
            <v>2.5000000000000001E-2</v>
          </cell>
          <cell r="U135">
            <v>2.5000000000000001E-2</v>
          </cell>
          <cell r="V135">
            <v>2.5000000000000001E-2</v>
          </cell>
          <cell r="W135">
            <v>2.5000000000000001E-2</v>
          </cell>
          <cell r="X135">
            <v>2.5000000000000001E-2</v>
          </cell>
          <cell r="Y135">
            <v>2.5000000000000001E-2</v>
          </cell>
          <cell r="Z135">
            <v>2.5000000000000001E-2</v>
          </cell>
          <cell r="AA135">
            <v>2.5000000000000001E-2</v>
          </cell>
          <cell r="AB135">
            <v>2.5000000000000001E-2</v>
          </cell>
          <cell r="AC135">
            <v>2.5000000000000001E-2</v>
          </cell>
          <cell r="AD135">
            <v>2.5000000000000001E-2</v>
          </cell>
          <cell r="AE135">
            <v>2.5000000000000001E-2</v>
          </cell>
          <cell r="AF135">
            <v>2.5000000000000001E-2</v>
          </cell>
          <cell r="AG135">
            <v>2.5000000000000001E-2</v>
          </cell>
          <cell r="AH135">
            <v>2.5000000000000001E-2</v>
          </cell>
          <cell r="AI135">
            <v>2.5000000000000001E-2</v>
          </cell>
          <cell r="AJ135">
            <v>2.5000000000000001E-2</v>
          </cell>
          <cell r="AK135">
            <v>2.5000000000000001E-2</v>
          </cell>
          <cell r="AL135">
            <v>2.5000000000000001E-2</v>
          </cell>
          <cell r="AM135">
            <v>2.5000000000000001E-2</v>
          </cell>
          <cell r="AN135">
            <v>2.5000000000000001E-2</v>
          </cell>
          <cell r="AO135">
            <v>2.5000000000000001E-2</v>
          </cell>
          <cell r="AP135">
            <v>2.5000000000000001E-2</v>
          </cell>
          <cell r="AQ135">
            <v>2.5000000000000001E-2</v>
          </cell>
          <cell r="AR135">
            <v>2.5000000000000001E-2</v>
          </cell>
          <cell r="AS135">
            <v>2.5000000000000001E-2</v>
          </cell>
          <cell r="AT135">
            <v>2.5000000000000001E-2</v>
          </cell>
          <cell r="AU135">
            <v>2.5000000000000001E-2</v>
          </cell>
          <cell r="AV135">
            <v>2.5000000000000001E-2</v>
          </cell>
          <cell r="AW135">
            <v>2.5000000000000001E-2</v>
          </cell>
          <cell r="AX135">
            <v>2.5000000000000001E-2</v>
          </cell>
          <cell r="AY135">
            <v>2.5000000000000001E-2</v>
          </cell>
          <cell r="AZ135">
            <v>2.5000000000000001E-2</v>
          </cell>
          <cell r="BA135">
            <v>2.5000000000000001E-2</v>
          </cell>
          <cell r="BB135">
            <v>2.5000000000000001E-2</v>
          </cell>
          <cell r="BC135">
            <v>2.5000000000000001E-2</v>
          </cell>
          <cell r="BD135">
            <v>2.5000000000000001E-2</v>
          </cell>
          <cell r="BE135">
            <v>2.5000000000000001E-2</v>
          </cell>
          <cell r="BF135">
            <v>2.5000000000000001E-2</v>
          </cell>
          <cell r="BG135">
            <v>2.5000000000000001E-2</v>
          </cell>
          <cell r="BH135">
            <v>2.5000000000000001E-2</v>
          </cell>
          <cell r="BI135">
            <v>2.5000000000000001E-2</v>
          </cell>
          <cell r="BJ135">
            <v>2.5000000000000001E-2</v>
          </cell>
          <cell r="BK135">
            <v>2.5000000000000001E-2</v>
          </cell>
          <cell r="BL135">
            <v>2.5000000000000001E-2</v>
          </cell>
          <cell r="BM135">
            <v>2.5000000000000001E-2</v>
          </cell>
          <cell r="BN135">
            <v>2.5000000000000001E-2</v>
          </cell>
          <cell r="BO135">
            <v>2.5000000000000001E-2</v>
          </cell>
          <cell r="BP135">
            <v>2.5000000000000001E-2</v>
          </cell>
        </row>
        <row r="136">
          <cell r="C136" t="str">
            <v>Type 3 cum</v>
          </cell>
          <cell r="D136">
            <v>1</v>
          </cell>
          <cell r="E136">
            <v>1.0061922463256361</v>
          </cell>
          <cell r="F136">
            <v>1.0124228365658294</v>
          </cell>
          <cell r="G136">
            <v>1.0186920081555442</v>
          </cell>
          <cell r="H136">
            <v>1.0250000000000001</v>
          </cell>
          <cell r="I136">
            <v>1.0313470524837771</v>
          </cell>
          <cell r="J136">
            <v>1.0377334074799753</v>
          </cell>
          <cell r="K136">
            <v>1.0441593083594329</v>
          </cell>
          <cell r="L136">
            <v>1.0506250000000004</v>
          </cell>
          <cell r="M136">
            <v>1.0571307287958718</v>
          </cell>
          <cell r="N136">
            <v>1.0636767426669751</v>
          </cell>
          <cell r="O136">
            <v>1.0702632910684193</v>
          </cell>
          <cell r="P136">
            <v>1.076890625000001</v>
          </cell>
          <cell r="Q136">
            <v>1.0835589970157693</v>
          </cell>
          <cell r="R136">
            <v>1.0902686612336501</v>
          </cell>
          <cell r="S136">
            <v>1.0970198733451304</v>
          </cell>
          <cell r="T136">
            <v>1.1038128906250015</v>
          </cell>
          <cell r="U136">
            <v>1.1106479719411639</v>
          </cell>
          <cell r="V136">
            <v>1.1175253777644918</v>
          </cell>
          <cell r="W136">
            <v>1.1244453701787591</v>
          </cell>
          <cell r="X136">
            <v>1.1314082128906271</v>
          </cell>
          <cell r="Y136">
            <v>1.1384141712396936</v>
          </cell>
          <cell r="Z136">
            <v>1.1454635122086045</v>
          </cell>
          <cell r="AA136">
            <v>1.1525565044332284</v>
          </cell>
          <cell r="AB136">
            <v>1.1596934182128931</v>
          </cell>
          <cell r="AC136">
            <v>1.1668745255206863</v>
          </cell>
          <cell r="AD136">
            <v>1.17410010001382</v>
          </cell>
          <cell r="AE136">
            <v>1.1813704170440595</v>
          </cell>
          <cell r="AF136">
            <v>1.1886857536682158</v>
          </cell>
          <cell r="AG136">
            <v>1.1960463886587038</v>
          </cell>
          <cell r="AH136">
            <v>1.2034526025141661</v>
          </cell>
          <cell r="AI136">
            <v>1.2109046774701615</v>
          </cell>
          <cell r="AJ136">
            <v>1.2184028975099217</v>
          </cell>
          <cell r="AK136">
            <v>1.2259475483751718</v>
          </cell>
          <cell r="AL136">
            <v>1.2335389175770206</v>
          </cell>
          <cell r="AM136">
            <v>1.2411772944069159</v>
          </cell>
          <cell r="AN136">
            <v>1.2488629699476701</v>
          </cell>
          <cell r="AO136">
            <v>1.2565962370845516</v>
          </cell>
          <cell r="AP136">
            <v>1.2643773905164466</v>
          </cell>
          <cell r="AQ136">
            <v>1.2722067267670893</v>
          </cell>
          <cell r="AR136">
            <v>1.2800845441963624</v>
          </cell>
          <cell r="AS136">
            <v>1.2880111430116659</v>
          </cell>
          <cell r="AT136">
            <v>1.2959868252793583</v>
          </cell>
          <cell r="AU136">
            <v>1.3040118949362671</v>
          </cell>
          <cell r="AV136">
            <v>1.312086657801272</v>
          </cell>
          <cell r="AW136">
            <v>1.320211421586958</v>
          </cell>
          <cell r="AX136">
            <v>1.3283864959113427</v>
          </cell>
          <cell r="AY136">
            <v>1.3366121923096743</v>
          </cell>
          <cell r="AZ136">
            <v>1.3448888242463042</v>
          </cell>
          <cell r="BA136">
            <v>1.3532167071266323</v>
          </cell>
          <cell r="BB136">
            <v>1.3615961583091265</v>
          </cell>
          <cell r="BC136">
            <v>1.3700274971174164</v>
          </cell>
          <cell r="BD136">
            <v>1.3785110448524622</v>
          </cell>
          <cell r="BE136">
            <v>1.3870471248047986</v>
          </cell>
          <cell r="BF136">
            <v>1.3956360622668553</v>
          </cell>
          <cell r="BG136">
            <v>1.4042781845453525</v>
          </cell>
          <cell r="BH136">
            <v>1.4129738209737743</v>
          </cell>
          <cell r="BI136">
            <v>1.4217233029249192</v>
          </cell>
          <cell r="BJ136">
            <v>1.4305269638235272</v>
          </cell>
          <cell r="BK136">
            <v>1.4393851391589867</v>
          </cell>
          <cell r="BL136">
            <v>1.4482981664981192</v>
          </cell>
          <cell r="BM136">
            <v>1.4572663854980425</v>
          </cell>
          <cell r="BN136">
            <v>1.4662901379191158</v>
          </cell>
          <cell r="BO136">
            <v>1.4753697676379618</v>
          </cell>
          <cell r="BP136">
            <v>1.4845056206605725</v>
          </cell>
        </row>
        <row r="137">
          <cell r="C137" t="str">
            <v>Type 4</v>
          </cell>
          <cell r="D137">
            <v>0</v>
          </cell>
          <cell r="E137">
            <v>2.5000000000000001E-2</v>
          </cell>
          <cell r="F137">
            <v>2.5000000000000001E-2</v>
          </cell>
          <cell r="G137">
            <v>2.5000000000000001E-2</v>
          </cell>
          <cell r="H137">
            <v>2.5000000000000001E-2</v>
          </cell>
          <cell r="I137">
            <v>2.5000000000000001E-2</v>
          </cell>
          <cell r="J137">
            <v>2.5000000000000001E-2</v>
          </cell>
          <cell r="K137">
            <v>2.5000000000000001E-2</v>
          </cell>
          <cell r="L137">
            <v>2.5000000000000001E-2</v>
          </cell>
          <cell r="M137">
            <v>2.5000000000000001E-2</v>
          </cell>
          <cell r="N137">
            <v>2.5000000000000001E-2</v>
          </cell>
          <cell r="O137">
            <v>2.5000000000000001E-2</v>
          </cell>
          <cell r="P137">
            <v>2.5000000000000001E-2</v>
          </cell>
          <cell r="Q137">
            <v>2.5000000000000001E-2</v>
          </cell>
          <cell r="R137">
            <v>2.5000000000000001E-2</v>
          </cell>
          <cell r="S137">
            <v>2.5000000000000001E-2</v>
          </cell>
          <cell r="T137">
            <v>2.5000000000000001E-2</v>
          </cell>
          <cell r="U137">
            <v>2.5000000000000001E-2</v>
          </cell>
          <cell r="V137">
            <v>2.5000000000000001E-2</v>
          </cell>
          <cell r="W137">
            <v>2.5000000000000001E-2</v>
          </cell>
          <cell r="X137">
            <v>2.5000000000000001E-2</v>
          </cell>
          <cell r="Y137">
            <v>2.5000000000000001E-2</v>
          </cell>
          <cell r="Z137">
            <v>2.5000000000000001E-2</v>
          </cell>
          <cell r="AA137">
            <v>2.5000000000000001E-2</v>
          </cell>
          <cell r="AB137">
            <v>2.5000000000000001E-2</v>
          </cell>
          <cell r="AC137">
            <v>2.5000000000000001E-2</v>
          </cell>
          <cell r="AD137">
            <v>2.5000000000000001E-2</v>
          </cell>
          <cell r="AE137">
            <v>2.5000000000000001E-2</v>
          </cell>
          <cell r="AF137">
            <v>2.5000000000000001E-2</v>
          </cell>
          <cell r="AG137">
            <v>2.5000000000000001E-2</v>
          </cell>
          <cell r="AH137">
            <v>2.5000000000000001E-2</v>
          </cell>
          <cell r="AI137">
            <v>2.5000000000000001E-2</v>
          </cell>
          <cell r="AJ137">
            <v>2.5000000000000001E-2</v>
          </cell>
          <cell r="AK137">
            <v>2.5000000000000001E-2</v>
          </cell>
          <cell r="AL137">
            <v>2.5000000000000001E-2</v>
          </cell>
          <cell r="AM137">
            <v>2.5000000000000001E-2</v>
          </cell>
          <cell r="AN137">
            <v>2.5000000000000001E-2</v>
          </cell>
          <cell r="AO137">
            <v>2.5000000000000001E-2</v>
          </cell>
          <cell r="AP137">
            <v>2.5000000000000001E-2</v>
          </cell>
          <cell r="AQ137">
            <v>2.5000000000000001E-2</v>
          </cell>
          <cell r="AR137">
            <v>2.5000000000000001E-2</v>
          </cell>
          <cell r="AS137">
            <v>2.5000000000000001E-2</v>
          </cell>
          <cell r="AT137">
            <v>2.5000000000000001E-2</v>
          </cell>
          <cell r="AU137">
            <v>2.5000000000000001E-2</v>
          </cell>
          <cell r="AV137">
            <v>2.5000000000000001E-2</v>
          </cell>
          <cell r="AW137">
            <v>2.5000000000000001E-2</v>
          </cell>
          <cell r="AX137">
            <v>2.5000000000000001E-2</v>
          </cell>
          <cell r="AY137">
            <v>2.5000000000000001E-2</v>
          </cell>
          <cell r="AZ137">
            <v>2.5000000000000001E-2</v>
          </cell>
          <cell r="BA137">
            <v>2.5000000000000001E-2</v>
          </cell>
          <cell r="BB137">
            <v>2.5000000000000001E-2</v>
          </cell>
          <cell r="BC137">
            <v>2.5000000000000001E-2</v>
          </cell>
          <cell r="BD137">
            <v>2.5000000000000001E-2</v>
          </cell>
          <cell r="BE137">
            <v>2.5000000000000001E-2</v>
          </cell>
          <cell r="BF137">
            <v>2.5000000000000001E-2</v>
          </cell>
          <cell r="BG137">
            <v>2.5000000000000001E-2</v>
          </cell>
          <cell r="BH137">
            <v>2.5000000000000001E-2</v>
          </cell>
          <cell r="BI137">
            <v>2.5000000000000001E-2</v>
          </cell>
          <cell r="BJ137">
            <v>2.5000000000000001E-2</v>
          </cell>
          <cell r="BK137">
            <v>2.5000000000000001E-2</v>
          </cell>
          <cell r="BL137">
            <v>2.5000000000000001E-2</v>
          </cell>
          <cell r="BM137">
            <v>2.5000000000000001E-2</v>
          </cell>
          <cell r="BN137">
            <v>2.5000000000000001E-2</v>
          </cell>
          <cell r="BO137">
            <v>2.5000000000000001E-2</v>
          </cell>
          <cell r="BP137">
            <v>2.5000000000000001E-2</v>
          </cell>
        </row>
        <row r="138">
          <cell r="C138" t="str">
            <v>Type 4 cum</v>
          </cell>
          <cell r="D138">
            <v>1</v>
          </cell>
          <cell r="E138">
            <v>1.0061922463256361</v>
          </cell>
          <cell r="F138">
            <v>1.0124228365658294</v>
          </cell>
          <cell r="G138">
            <v>1.0186920081555442</v>
          </cell>
          <cell r="H138">
            <v>1.0250000000000001</v>
          </cell>
          <cell r="I138">
            <v>1.0313470524837771</v>
          </cell>
          <cell r="J138">
            <v>1.0377334074799753</v>
          </cell>
          <cell r="K138">
            <v>1.0441593083594329</v>
          </cell>
          <cell r="L138">
            <v>1.0506250000000004</v>
          </cell>
          <cell r="M138">
            <v>1.0571307287958718</v>
          </cell>
          <cell r="N138">
            <v>1.0636767426669751</v>
          </cell>
          <cell r="O138">
            <v>1.0702632910684193</v>
          </cell>
          <cell r="P138">
            <v>1.076890625000001</v>
          </cell>
          <cell r="Q138">
            <v>1.0835589970157693</v>
          </cell>
          <cell r="R138">
            <v>1.0902686612336501</v>
          </cell>
          <cell r="S138">
            <v>1.0970198733451304</v>
          </cell>
          <cell r="T138">
            <v>1.1038128906250015</v>
          </cell>
          <cell r="U138">
            <v>1.1106479719411639</v>
          </cell>
          <cell r="V138">
            <v>1.1175253777644918</v>
          </cell>
          <cell r="W138">
            <v>1.1244453701787591</v>
          </cell>
          <cell r="X138">
            <v>1.1314082128906271</v>
          </cell>
          <cell r="Y138">
            <v>1.1384141712396936</v>
          </cell>
          <cell r="Z138">
            <v>1.1454635122086045</v>
          </cell>
          <cell r="AA138">
            <v>1.1525565044332284</v>
          </cell>
          <cell r="AB138">
            <v>1.1596934182128931</v>
          </cell>
          <cell r="AC138">
            <v>1.1668745255206863</v>
          </cell>
          <cell r="AD138">
            <v>1.17410010001382</v>
          </cell>
          <cell r="AE138">
            <v>1.1813704170440595</v>
          </cell>
          <cell r="AF138">
            <v>1.1886857536682158</v>
          </cell>
          <cell r="AG138">
            <v>1.1960463886587038</v>
          </cell>
          <cell r="AH138">
            <v>1.2034526025141661</v>
          </cell>
          <cell r="AI138">
            <v>1.2109046774701615</v>
          </cell>
          <cell r="AJ138">
            <v>1.2184028975099217</v>
          </cell>
          <cell r="AK138">
            <v>1.2259475483751718</v>
          </cell>
          <cell r="AL138">
            <v>1.2335389175770206</v>
          </cell>
          <cell r="AM138">
            <v>1.2411772944069159</v>
          </cell>
          <cell r="AN138">
            <v>1.2488629699476701</v>
          </cell>
          <cell r="AO138">
            <v>1.2565962370845516</v>
          </cell>
          <cell r="AP138">
            <v>1.2643773905164466</v>
          </cell>
          <cell r="AQ138">
            <v>1.2722067267670893</v>
          </cell>
          <cell r="AR138">
            <v>1.2800845441963624</v>
          </cell>
          <cell r="AS138">
            <v>1.2880111430116659</v>
          </cell>
          <cell r="AT138">
            <v>1.2959868252793583</v>
          </cell>
          <cell r="AU138">
            <v>1.3040118949362671</v>
          </cell>
          <cell r="AV138">
            <v>1.312086657801272</v>
          </cell>
          <cell r="AW138">
            <v>1.320211421586958</v>
          </cell>
          <cell r="AX138">
            <v>1.3283864959113427</v>
          </cell>
          <cell r="AY138">
            <v>1.3366121923096743</v>
          </cell>
          <cell r="AZ138">
            <v>1.3448888242463042</v>
          </cell>
          <cell r="BA138">
            <v>1.3532167071266323</v>
          </cell>
          <cell r="BB138">
            <v>1.3615961583091265</v>
          </cell>
          <cell r="BC138">
            <v>1.3700274971174164</v>
          </cell>
          <cell r="BD138">
            <v>1.3785110448524622</v>
          </cell>
          <cell r="BE138">
            <v>1.3870471248047986</v>
          </cell>
          <cell r="BF138">
            <v>1.3956360622668553</v>
          </cell>
          <cell r="BG138">
            <v>1.4042781845453525</v>
          </cell>
          <cell r="BH138">
            <v>1.4129738209737743</v>
          </cell>
          <cell r="BI138">
            <v>1.4217233029249192</v>
          </cell>
          <cell r="BJ138">
            <v>1.4305269638235272</v>
          </cell>
          <cell r="BK138">
            <v>1.4393851391589867</v>
          </cell>
          <cell r="BL138">
            <v>1.4482981664981192</v>
          </cell>
          <cell r="BM138">
            <v>1.4572663854980425</v>
          </cell>
          <cell r="BN138">
            <v>1.4662901379191158</v>
          </cell>
          <cell r="BO138">
            <v>1.4753697676379618</v>
          </cell>
          <cell r="BP138">
            <v>1.4845056206605725</v>
          </cell>
        </row>
        <row r="139">
          <cell r="C139" t="str">
            <v>Type 5</v>
          </cell>
          <cell r="D139">
            <v>0</v>
          </cell>
          <cell r="E139">
            <v>2.5000000000000001E-2</v>
          </cell>
          <cell r="F139">
            <v>2.5000000000000001E-2</v>
          </cell>
          <cell r="G139">
            <v>2.5000000000000001E-2</v>
          </cell>
          <cell r="H139">
            <v>2.5000000000000001E-2</v>
          </cell>
          <cell r="I139">
            <v>2.5000000000000001E-2</v>
          </cell>
          <cell r="J139">
            <v>2.5000000000000001E-2</v>
          </cell>
          <cell r="K139">
            <v>2.5000000000000001E-2</v>
          </cell>
          <cell r="L139">
            <v>2.5000000000000001E-2</v>
          </cell>
          <cell r="M139">
            <v>2.5000000000000001E-2</v>
          </cell>
          <cell r="N139">
            <v>2.5000000000000001E-2</v>
          </cell>
          <cell r="O139">
            <v>2.5000000000000001E-2</v>
          </cell>
          <cell r="P139">
            <v>2.5000000000000001E-2</v>
          </cell>
          <cell r="Q139">
            <v>2.5000000000000001E-2</v>
          </cell>
          <cell r="R139">
            <v>2.5000000000000001E-2</v>
          </cell>
          <cell r="S139">
            <v>2.5000000000000001E-2</v>
          </cell>
          <cell r="T139">
            <v>2.5000000000000001E-2</v>
          </cell>
          <cell r="U139">
            <v>2.5000000000000001E-2</v>
          </cell>
          <cell r="V139">
            <v>2.5000000000000001E-2</v>
          </cell>
          <cell r="W139">
            <v>2.5000000000000001E-2</v>
          </cell>
          <cell r="X139">
            <v>2.5000000000000001E-2</v>
          </cell>
          <cell r="Y139">
            <v>2.5000000000000001E-2</v>
          </cell>
          <cell r="Z139">
            <v>2.5000000000000001E-2</v>
          </cell>
          <cell r="AA139">
            <v>2.5000000000000001E-2</v>
          </cell>
          <cell r="AB139">
            <v>2.5000000000000001E-2</v>
          </cell>
          <cell r="AC139">
            <v>2.5000000000000001E-2</v>
          </cell>
          <cell r="AD139">
            <v>2.5000000000000001E-2</v>
          </cell>
          <cell r="AE139">
            <v>2.5000000000000001E-2</v>
          </cell>
          <cell r="AF139">
            <v>2.5000000000000001E-2</v>
          </cell>
          <cell r="AG139">
            <v>2.5000000000000001E-2</v>
          </cell>
          <cell r="AH139">
            <v>2.5000000000000001E-2</v>
          </cell>
          <cell r="AI139">
            <v>2.5000000000000001E-2</v>
          </cell>
          <cell r="AJ139">
            <v>2.5000000000000001E-2</v>
          </cell>
          <cell r="AK139">
            <v>2.5000000000000001E-2</v>
          </cell>
          <cell r="AL139">
            <v>2.5000000000000001E-2</v>
          </cell>
          <cell r="AM139">
            <v>2.5000000000000001E-2</v>
          </cell>
          <cell r="AN139">
            <v>2.5000000000000001E-2</v>
          </cell>
          <cell r="AO139">
            <v>2.5000000000000001E-2</v>
          </cell>
          <cell r="AP139">
            <v>2.5000000000000001E-2</v>
          </cell>
          <cell r="AQ139">
            <v>2.5000000000000001E-2</v>
          </cell>
          <cell r="AR139">
            <v>2.5000000000000001E-2</v>
          </cell>
          <cell r="AS139">
            <v>2.5000000000000001E-2</v>
          </cell>
          <cell r="AT139">
            <v>2.5000000000000001E-2</v>
          </cell>
          <cell r="AU139">
            <v>2.5000000000000001E-2</v>
          </cell>
          <cell r="AV139">
            <v>2.5000000000000001E-2</v>
          </cell>
          <cell r="AW139">
            <v>2.5000000000000001E-2</v>
          </cell>
          <cell r="AX139">
            <v>2.5000000000000001E-2</v>
          </cell>
          <cell r="AY139">
            <v>2.5000000000000001E-2</v>
          </cell>
          <cell r="AZ139">
            <v>2.5000000000000001E-2</v>
          </cell>
          <cell r="BA139">
            <v>2.5000000000000001E-2</v>
          </cell>
          <cell r="BB139">
            <v>2.5000000000000001E-2</v>
          </cell>
          <cell r="BC139">
            <v>2.5000000000000001E-2</v>
          </cell>
          <cell r="BD139">
            <v>2.5000000000000001E-2</v>
          </cell>
          <cell r="BE139">
            <v>2.5000000000000001E-2</v>
          </cell>
          <cell r="BF139">
            <v>2.5000000000000001E-2</v>
          </cell>
          <cell r="BG139">
            <v>2.5000000000000001E-2</v>
          </cell>
          <cell r="BH139">
            <v>2.5000000000000001E-2</v>
          </cell>
          <cell r="BI139">
            <v>2.5000000000000001E-2</v>
          </cell>
          <cell r="BJ139">
            <v>2.5000000000000001E-2</v>
          </cell>
          <cell r="BK139">
            <v>2.5000000000000001E-2</v>
          </cell>
          <cell r="BL139">
            <v>2.5000000000000001E-2</v>
          </cell>
          <cell r="BM139">
            <v>2.5000000000000001E-2</v>
          </cell>
          <cell r="BN139">
            <v>2.5000000000000001E-2</v>
          </cell>
          <cell r="BO139">
            <v>2.5000000000000001E-2</v>
          </cell>
          <cell r="BP139">
            <v>2.5000000000000001E-2</v>
          </cell>
        </row>
        <row r="140">
          <cell r="C140" t="str">
            <v>Type 5 cum</v>
          </cell>
          <cell r="D140">
            <v>1</v>
          </cell>
          <cell r="E140">
            <v>1.0061922463256361</v>
          </cell>
          <cell r="F140">
            <v>1.0124228365658294</v>
          </cell>
          <cell r="G140">
            <v>1.0186920081555442</v>
          </cell>
          <cell r="H140">
            <v>1.0250000000000001</v>
          </cell>
          <cell r="I140">
            <v>1.0313470524837771</v>
          </cell>
          <cell r="J140">
            <v>1.0377334074799753</v>
          </cell>
          <cell r="K140">
            <v>1.0441593083594329</v>
          </cell>
          <cell r="L140">
            <v>1.0506250000000004</v>
          </cell>
          <cell r="M140">
            <v>1.0571307287958718</v>
          </cell>
          <cell r="N140">
            <v>1.0636767426669751</v>
          </cell>
          <cell r="O140">
            <v>1.0702632910684193</v>
          </cell>
          <cell r="P140">
            <v>1.076890625000001</v>
          </cell>
          <cell r="Q140">
            <v>1.0835589970157693</v>
          </cell>
          <cell r="R140">
            <v>1.0902686612336501</v>
          </cell>
          <cell r="S140">
            <v>1.0970198733451304</v>
          </cell>
          <cell r="T140">
            <v>1.1038128906250015</v>
          </cell>
          <cell r="U140">
            <v>1.1106479719411639</v>
          </cell>
          <cell r="V140">
            <v>1.1175253777644918</v>
          </cell>
          <cell r="W140">
            <v>1.1244453701787591</v>
          </cell>
          <cell r="X140">
            <v>1.1314082128906271</v>
          </cell>
          <cell r="Y140">
            <v>1.1384141712396936</v>
          </cell>
          <cell r="Z140">
            <v>1.1454635122086045</v>
          </cell>
          <cell r="AA140">
            <v>1.1525565044332284</v>
          </cell>
          <cell r="AB140">
            <v>1.1596934182128931</v>
          </cell>
          <cell r="AC140">
            <v>1.1668745255206863</v>
          </cell>
          <cell r="AD140">
            <v>1.17410010001382</v>
          </cell>
          <cell r="AE140">
            <v>1.1813704170440595</v>
          </cell>
          <cell r="AF140">
            <v>1.1886857536682158</v>
          </cell>
          <cell r="AG140">
            <v>1.1960463886587038</v>
          </cell>
          <cell r="AH140">
            <v>1.2034526025141661</v>
          </cell>
          <cell r="AI140">
            <v>1.2109046774701615</v>
          </cell>
          <cell r="AJ140">
            <v>1.2184028975099217</v>
          </cell>
          <cell r="AK140">
            <v>1.2259475483751718</v>
          </cell>
          <cell r="AL140">
            <v>1.2335389175770206</v>
          </cell>
          <cell r="AM140">
            <v>1.2411772944069159</v>
          </cell>
          <cell r="AN140">
            <v>1.2488629699476701</v>
          </cell>
          <cell r="AO140">
            <v>1.2565962370845516</v>
          </cell>
          <cell r="AP140">
            <v>1.2643773905164466</v>
          </cell>
          <cell r="AQ140">
            <v>1.2722067267670893</v>
          </cell>
          <cell r="AR140">
            <v>1.2800845441963624</v>
          </cell>
          <cell r="AS140">
            <v>1.2880111430116659</v>
          </cell>
          <cell r="AT140">
            <v>1.2959868252793583</v>
          </cell>
          <cell r="AU140">
            <v>1.3040118949362671</v>
          </cell>
          <cell r="AV140">
            <v>1.312086657801272</v>
          </cell>
          <cell r="AW140">
            <v>1.320211421586958</v>
          </cell>
          <cell r="AX140">
            <v>1.3283864959113427</v>
          </cell>
          <cell r="AY140">
            <v>1.3366121923096743</v>
          </cell>
          <cell r="AZ140">
            <v>1.3448888242463042</v>
          </cell>
          <cell r="BA140">
            <v>1.3532167071266323</v>
          </cell>
          <cell r="BB140">
            <v>1.3615961583091265</v>
          </cell>
          <cell r="BC140">
            <v>1.3700274971174164</v>
          </cell>
          <cell r="BD140">
            <v>1.3785110448524622</v>
          </cell>
          <cell r="BE140">
            <v>1.3870471248047986</v>
          </cell>
          <cell r="BF140">
            <v>1.3956360622668553</v>
          </cell>
          <cell r="BG140">
            <v>1.4042781845453525</v>
          </cell>
          <cell r="BH140">
            <v>1.4129738209737743</v>
          </cell>
          <cell r="BI140">
            <v>1.4217233029249192</v>
          </cell>
          <cell r="BJ140">
            <v>1.4305269638235272</v>
          </cell>
          <cell r="BK140">
            <v>1.4393851391589867</v>
          </cell>
          <cell r="BL140">
            <v>1.4482981664981192</v>
          </cell>
          <cell r="BM140">
            <v>1.4572663854980425</v>
          </cell>
          <cell r="BN140">
            <v>1.4662901379191158</v>
          </cell>
          <cell r="BO140">
            <v>1.4753697676379618</v>
          </cell>
          <cell r="BP140">
            <v>1.4845056206605725</v>
          </cell>
        </row>
        <row r="141">
          <cell r="C141" t="str">
            <v>Type 6</v>
          </cell>
          <cell r="D141">
            <v>0</v>
          </cell>
          <cell r="E141">
            <v>2.5000000000000001E-2</v>
          </cell>
          <cell r="F141">
            <v>2.5000000000000001E-2</v>
          </cell>
          <cell r="G141">
            <v>2.5000000000000001E-2</v>
          </cell>
          <cell r="H141">
            <v>2.5000000000000001E-2</v>
          </cell>
          <cell r="I141">
            <v>2.5000000000000001E-2</v>
          </cell>
          <cell r="J141">
            <v>2.5000000000000001E-2</v>
          </cell>
          <cell r="K141">
            <v>2.5000000000000001E-2</v>
          </cell>
          <cell r="L141">
            <v>2.5000000000000001E-2</v>
          </cell>
          <cell r="M141">
            <v>2.5000000000000001E-2</v>
          </cell>
          <cell r="N141">
            <v>2.5000000000000001E-2</v>
          </cell>
          <cell r="O141">
            <v>2.5000000000000001E-2</v>
          </cell>
          <cell r="P141">
            <v>2.5000000000000001E-2</v>
          </cell>
          <cell r="Q141">
            <v>2.5000000000000001E-2</v>
          </cell>
          <cell r="R141">
            <v>2.5000000000000001E-2</v>
          </cell>
          <cell r="S141">
            <v>2.5000000000000001E-2</v>
          </cell>
          <cell r="T141">
            <v>2.5000000000000001E-2</v>
          </cell>
          <cell r="U141">
            <v>2.5000000000000001E-2</v>
          </cell>
          <cell r="V141">
            <v>2.5000000000000001E-2</v>
          </cell>
          <cell r="W141">
            <v>2.5000000000000001E-2</v>
          </cell>
          <cell r="X141">
            <v>2.5000000000000001E-2</v>
          </cell>
          <cell r="Y141">
            <v>2.5000000000000001E-2</v>
          </cell>
          <cell r="Z141">
            <v>2.5000000000000001E-2</v>
          </cell>
          <cell r="AA141">
            <v>2.5000000000000001E-2</v>
          </cell>
          <cell r="AB141">
            <v>2.5000000000000001E-2</v>
          </cell>
          <cell r="AC141">
            <v>2.5000000000000001E-2</v>
          </cell>
          <cell r="AD141">
            <v>2.5000000000000001E-2</v>
          </cell>
          <cell r="AE141">
            <v>2.5000000000000001E-2</v>
          </cell>
          <cell r="AF141">
            <v>2.5000000000000001E-2</v>
          </cell>
          <cell r="AG141">
            <v>2.5000000000000001E-2</v>
          </cell>
          <cell r="AH141">
            <v>2.5000000000000001E-2</v>
          </cell>
          <cell r="AI141">
            <v>2.5000000000000001E-2</v>
          </cell>
          <cell r="AJ141">
            <v>2.5000000000000001E-2</v>
          </cell>
          <cell r="AK141">
            <v>2.5000000000000001E-2</v>
          </cell>
          <cell r="AL141">
            <v>2.5000000000000001E-2</v>
          </cell>
          <cell r="AM141">
            <v>2.5000000000000001E-2</v>
          </cell>
          <cell r="AN141">
            <v>2.5000000000000001E-2</v>
          </cell>
          <cell r="AO141">
            <v>2.5000000000000001E-2</v>
          </cell>
          <cell r="AP141">
            <v>2.5000000000000001E-2</v>
          </cell>
          <cell r="AQ141">
            <v>2.5000000000000001E-2</v>
          </cell>
          <cell r="AR141">
            <v>2.5000000000000001E-2</v>
          </cell>
          <cell r="AS141">
            <v>2.5000000000000001E-2</v>
          </cell>
          <cell r="AT141">
            <v>2.5000000000000001E-2</v>
          </cell>
          <cell r="AU141">
            <v>2.5000000000000001E-2</v>
          </cell>
          <cell r="AV141">
            <v>2.5000000000000001E-2</v>
          </cell>
          <cell r="AW141">
            <v>2.5000000000000001E-2</v>
          </cell>
          <cell r="AX141">
            <v>2.5000000000000001E-2</v>
          </cell>
          <cell r="AY141">
            <v>2.5000000000000001E-2</v>
          </cell>
          <cell r="AZ141">
            <v>2.5000000000000001E-2</v>
          </cell>
          <cell r="BA141">
            <v>2.5000000000000001E-2</v>
          </cell>
          <cell r="BB141">
            <v>2.5000000000000001E-2</v>
          </cell>
          <cell r="BC141">
            <v>2.5000000000000001E-2</v>
          </cell>
          <cell r="BD141">
            <v>2.5000000000000001E-2</v>
          </cell>
          <cell r="BE141">
            <v>2.5000000000000001E-2</v>
          </cell>
          <cell r="BF141">
            <v>2.5000000000000001E-2</v>
          </cell>
          <cell r="BG141">
            <v>2.5000000000000001E-2</v>
          </cell>
          <cell r="BH141">
            <v>2.5000000000000001E-2</v>
          </cell>
          <cell r="BI141">
            <v>2.5000000000000001E-2</v>
          </cell>
          <cell r="BJ141">
            <v>2.5000000000000001E-2</v>
          </cell>
          <cell r="BK141">
            <v>2.5000000000000001E-2</v>
          </cell>
          <cell r="BL141">
            <v>2.5000000000000001E-2</v>
          </cell>
          <cell r="BM141">
            <v>2.5000000000000001E-2</v>
          </cell>
          <cell r="BN141">
            <v>2.5000000000000001E-2</v>
          </cell>
          <cell r="BO141">
            <v>2.5000000000000001E-2</v>
          </cell>
          <cell r="BP141">
            <v>2.5000000000000001E-2</v>
          </cell>
        </row>
        <row r="142">
          <cell r="C142" t="str">
            <v>Type 6 cum</v>
          </cell>
          <cell r="D142">
            <v>1</v>
          </cell>
          <cell r="E142">
            <v>1.0061922463256361</v>
          </cell>
          <cell r="F142">
            <v>1.0124228365658294</v>
          </cell>
          <cell r="G142">
            <v>1.0186920081555442</v>
          </cell>
          <cell r="H142">
            <v>1.0250000000000001</v>
          </cell>
          <cell r="I142">
            <v>1.0313470524837771</v>
          </cell>
          <cell r="J142">
            <v>1.0377334074799753</v>
          </cell>
          <cell r="K142">
            <v>1.0441593083594329</v>
          </cell>
          <cell r="L142">
            <v>1.0506250000000004</v>
          </cell>
          <cell r="M142">
            <v>1.0571307287958718</v>
          </cell>
          <cell r="N142">
            <v>1.0636767426669751</v>
          </cell>
          <cell r="O142">
            <v>1.0702632910684193</v>
          </cell>
          <cell r="P142">
            <v>1.076890625000001</v>
          </cell>
          <cell r="Q142">
            <v>1.0835589970157693</v>
          </cell>
          <cell r="R142">
            <v>1.0902686612336501</v>
          </cell>
          <cell r="S142">
            <v>1.0970198733451304</v>
          </cell>
          <cell r="T142">
            <v>1.1038128906250015</v>
          </cell>
          <cell r="U142">
            <v>1.1106479719411639</v>
          </cell>
          <cell r="V142">
            <v>1.1175253777644918</v>
          </cell>
          <cell r="W142">
            <v>1.1244453701787591</v>
          </cell>
          <cell r="X142">
            <v>1.1314082128906271</v>
          </cell>
          <cell r="Y142">
            <v>1.1384141712396936</v>
          </cell>
          <cell r="Z142">
            <v>1.1454635122086045</v>
          </cell>
          <cell r="AA142">
            <v>1.1525565044332284</v>
          </cell>
          <cell r="AB142">
            <v>1.1596934182128931</v>
          </cell>
          <cell r="AC142">
            <v>1.1668745255206863</v>
          </cell>
          <cell r="AD142">
            <v>1.17410010001382</v>
          </cell>
          <cell r="AE142">
            <v>1.1813704170440595</v>
          </cell>
          <cell r="AF142">
            <v>1.1886857536682158</v>
          </cell>
          <cell r="AG142">
            <v>1.1960463886587038</v>
          </cell>
          <cell r="AH142">
            <v>1.2034526025141661</v>
          </cell>
          <cell r="AI142">
            <v>1.2109046774701615</v>
          </cell>
          <cell r="AJ142">
            <v>1.2184028975099217</v>
          </cell>
          <cell r="AK142">
            <v>1.2259475483751718</v>
          </cell>
          <cell r="AL142">
            <v>1.2335389175770206</v>
          </cell>
          <cell r="AM142">
            <v>1.2411772944069159</v>
          </cell>
          <cell r="AN142">
            <v>1.2488629699476701</v>
          </cell>
          <cell r="AO142">
            <v>1.2565962370845516</v>
          </cell>
          <cell r="AP142">
            <v>1.2643773905164466</v>
          </cell>
          <cell r="AQ142">
            <v>1.2722067267670893</v>
          </cell>
          <cell r="AR142">
            <v>1.2800845441963624</v>
          </cell>
          <cell r="AS142">
            <v>1.2880111430116659</v>
          </cell>
          <cell r="AT142">
            <v>1.2959868252793583</v>
          </cell>
          <cell r="AU142">
            <v>1.3040118949362671</v>
          </cell>
          <cell r="AV142">
            <v>1.312086657801272</v>
          </cell>
          <cell r="AW142">
            <v>1.320211421586958</v>
          </cell>
          <cell r="AX142">
            <v>1.3283864959113427</v>
          </cell>
          <cell r="AY142">
            <v>1.3366121923096743</v>
          </cell>
          <cell r="AZ142">
            <v>1.3448888242463042</v>
          </cell>
          <cell r="BA142">
            <v>1.3532167071266323</v>
          </cell>
          <cell r="BB142">
            <v>1.3615961583091265</v>
          </cell>
          <cell r="BC142">
            <v>1.3700274971174164</v>
          </cell>
          <cell r="BD142">
            <v>1.3785110448524622</v>
          </cell>
          <cell r="BE142">
            <v>1.3870471248047986</v>
          </cell>
          <cell r="BF142">
            <v>1.3956360622668553</v>
          </cell>
          <cell r="BG142">
            <v>1.4042781845453525</v>
          </cell>
          <cell r="BH142">
            <v>1.4129738209737743</v>
          </cell>
          <cell r="BI142">
            <v>1.4217233029249192</v>
          </cell>
          <cell r="BJ142">
            <v>1.4305269638235272</v>
          </cell>
          <cell r="BK142">
            <v>1.4393851391589867</v>
          </cell>
          <cell r="BL142">
            <v>1.4482981664981192</v>
          </cell>
          <cell r="BM142">
            <v>1.4572663854980425</v>
          </cell>
          <cell r="BN142">
            <v>1.4662901379191158</v>
          </cell>
          <cell r="BO142">
            <v>1.4753697676379618</v>
          </cell>
          <cell r="BP142">
            <v>1.4845056206605725</v>
          </cell>
        </row>
        <row r="144">
          <cell r="B144">
            <v>10</v>
          </cell>
          <cell r="D144">
            <v>39172</v>
          </cell>
          <cell r="E144">
            <v>39263</v>
          </cell>
          <cell r="F144">
            <v>39355</v>
          </cell>
          <cell r="G144">
            <v>39447</v>
          </cell>
          <cell r="H144">
            <v>39538</v>
          </cell>
          <cell r="I144">
            <v>39629</v>
          </cell>
          <cell r="J144">
            <v>39721</v>
          </cell>
          <cell r="K144">
            <v>39813</v>
          </cell>
          <cell r="L144">
            <v>39903</v>
          </cell>
          <cell r="M144">
            <v>39994</v>
          </cell>
          <cell r="N144">
            <v>40086</v>
          </cell>
          <cell r="O144">
            <v>40178</v>
          </cell>
          <cell r="P144">
            <v>40268</v>
          </cell>
          <cell r="Q144">
            <v>40359</v>
          </cell>
          <cell r="R144">
            <v>40451</v>
          </cell>
          <cell r="S144">
            <v>40543</v>
          </cell>
          <cell r="T144">
            <v>40633</v>
          </cell>
          <cell r="U144">
            <v>40724</v>
          </cell>
          <cell r="V144">
            <v>40816</v>
          </cell>
          <cell r="W144">
            <v>40908</v>
          </cell>
          <cell r="X144">
            <v>40999</v>
          </cell>
          <cell r="Y144">
            <v>41090</v>
          </cell>
          <cell r="Z144">
            <v>41182</v>
          </cell>
          <cell r="AA144">
            <v>41274</v>
          </cell>
          <cell r="AB144">
            <v>41364</v>
          </cell>
          <cell r="AC144">
            <v>41455</v>
          </cell>
          <cell r="AD144">
            <v>41547</v>
          </cell>
          <cell r="AE144">
            <v>41639</v>
          </cell>
          <cell r="AF144">
            <v>41729</v>
          </cell>
          <cell r="AG144">
            <v>41820</v>
          </cell>
          <cell r="AH144">
            <v>41912</v>
          </cell>
          <cell r="AI144">
            <v>42004</v>
          </cell>
          <cell r="AJ144">
            <v>42094</v>
          </cell>
          <cell r="AK144">
            <v>42185</v>
          </cell>
          <cell r="AL144">
            <v>42277</v>
          </cell>
          <cell r="AM144">
            <v>42369</v>
          </cell>
          <cell r="AN144">
            <v>42460</v>
          </cell>
          <cell r="AO144">
            <v>42551</v>
          </cell>
          <cell r="AP144">
            <v>42643</v>
          </cell>
          <cell r="AQ144">
            <v>42735</v>
          </cell>
          <cell r="AR144">
            <v>42825</v>
          </cell>
          <cell r="AS144">
            <v>42916</v>
          </cell>
          <cell r="AT144">
            <v>43008</v>
          </cell>
          <cell r="AU144">
            <v>43100</v>
          </cell>
          <cell r="AV144">
            <v>43190</v>
          </cell>
          <cell r="AW144">
            <v>43281</v>
          </cell>
          <cell r="AX144">
            <v>43373</v>
          </cell>
          <cell r="AY144">
            <v>43465</v>
          </cell>
          <cell r="AZ144">
            <v>43555</v>
          </cell>
          <cell r="BA144">
            <v>43646</v>
          </cell>
          <cell r="BB144">
            <v>43738</v>
          </cell>
          <cell r="BC144">
            <v>43830</v>
          </cell>
          <cell r="BD144">
            <v>43921</v>
          </cell>
          <cell r="BE144">
            <v>44012</v>
          </cell>
          <cell r="BF144">
            <v>44104</v>
          </cell>
          <cell r="BG144">
            <v>44196</v>
          </cell>
          <cell r="BH144">
            <v>44286</v>
          </cell>
          <cell r="BI144">
            <v>44377</v>
          </cell>
          <cell r="BJ144">
            <v>44469</v>
          </cell>
          <cell r="BK144">
            <v>44561</v>
          </cell>
          <cell r="BL144">
            <v>44651</v>
          </cell>
          <cell r="BM144">
            <v>44742</v>
          </cell>
          <cell r="BN144">
            <v>44834</v>
          </cell>
          <cell r="BO144">
            <v>44926</v>
          </cell>
          <cell r="BP144">
            <v>45016</v>
          </cell>
        </row>
        <row r="145">
          <cell r="C145" t="str">
            <v>Type 1</v>
          </cell>
          <cell r="D145">
            <v>0</v>
          </cell>
          <cell r="E145">
            <v>2.5000000000000001E-2</v>
          </cell>
          <cell r="F145">
            <v>2.5000000000000001E-2</v>
          </cell>
          <cell r="G145">
            <v>2.5000000000000001E-2</v>
          </cell>
          <cell r="H145">
            <v>2.5000000000000001E-2</v>
          </cell>
          <cell r="I145">
            <v>2.5000000000000001E-2</v>
          </cell>
          <cell r="J145">
            <v>2.5000000000000001E-2</v>
          </cell>
          <cell r="K145">
            <v>2.5000000000000001E-2</v>
          </cell>
          <cell r="L145">
            <v>2.5000000000000001E-2</v>
          </cell>
          <cell r="M145">
            <v>2.5000000000000001E-2</v>
          </cell>
          <cell r="N145">
            <v>2.5000000000000001E-2</v>
          </cell>
          <cell r="O145">
            <v>2.5000000000000001E-2</v>
          </cell>
          <cell r="P145">
            <v>2.5000000000000001E-2</v>
          </cell>
          <cell r="Q145">
            <v>2.5000000000000001E-2</v>
          </cell>
          <cell r="R145">
            <v>2.5000000000000001E-2</v>
          </cell>
          <cell r="S145">
            <v>2.5000000000000001E-2</v>
          </cell>
          <cell r="T145">
            <v>2.5000000000000001E-2</v>
          </cell>
          <cell r="U145">
            <v>2.5000000000000001E-2</v>
          </cell>
          <cell r="V145">
            <v>2.5000000000000001E-2</v>
          </cell>
          <cell r="W145">
            <v>2.5000000000000001E-2</v>
          </cell>
          <cell r="X145">
            <v>2.5000000000000001E-2</v>
          </cell>
          <cell r="Y145">
            <v>2.5000000000000001E-2</v>
          </cell>
          <cell r="Z145">
            <v>2.5000000000000001E-2</v>
          </cell>
          <cell r="AA145">
            <v>2.5000000000000001E-2</v>
          </cell>
          <cell r="AB145">
            <v>2.5000000000000001E-2</v>
          </cell>
          <cell r="AC145">
            <v>2.5000000000000001E-2</v>
          </cell>
          <cell r="AD145">
            <v>2.5000000000000001E-2</v>
          </cell>
          <cell r="AE145">
            <v>2.5000000000000001E-2</v>
          </cell>
          <cell r="AF145">
            <v>2.5000000000000001E-2</v>
          </cell>
          <cell r="AG145">
            <v>2.5000000000000001E-2</v>
          </cell>
          <cell r="AH145">
            <v>2.5000000000000001E-2</v>
          </cell>
          <cell r="AI145">
            <v>2.5000000000000001E-2</v>
          </cell>
          <cell r="AJ145">
            <v>2.5000000000000001E-2</v>
          </cell>
          <cell r="AK145">
            <v>2.5000000000000001E-2</v>
          </cell>
          <cell r="AL145">
            <v>2.5000000000000001E-2</v>
          </cell>
          <cell r="AM145">
            <v>2.5000000000000001E-2</v>
          </cell>
          <cell r="AN145">
            <v>2.5000000000000001E-2</v>
          </cell>
          <cell r="AO145">
            <v>2.5000000000000001E-2</v>
          </cell>
          <cell r="AP145">
            <v>2.5000000000000001E-2</v>
          </cell>
          <cell r="AQ145">
            <v>2.5000000000000001E-2</v>
          </cell>
          <cell r="AR145">
            <v>2.5000000000000001E-2</v>
          </cell>
          <cell r="AS145">
            <v>2.5000000000000001E-2</v>
          </cell>
          <cell r="AT145">
            <v>2.5000000000000001E-2</v>
          </cell>
          <cell r="AU145">
            <v>2.5000000000000001E-2</v>
          </cell>
          <cell r="AV145">
            <v>2.5000000000000001E-2</v>
          </cell>
          <cell r="AW145">
            <v>2.5000000000000001E-2</v>
          </cell>
          <cell r="AX145">
            <v>2.5000000000000001E-2</v>
          </cell>
          <cell r="AY145">
            <v>2.5000000000000001E-2</v>
          </cell>
          <cell r="AZ145">
            <v>2.5000000000000001E-2</v>
          </cell>
          <cell r="BA145">
            <v>2.5000000000000001E-2</v>
          </cell>
          <cell r="BB145">
            <v>2.5000000000000001E-2</v>
          </cell>
          <cell r="BC145">
            <v>2.5000000000000001E-2</v>
          </cell>
          <cell r="BD145">
            <v>2.5000000000000001E-2</v>
          </cell>
          <cell r="BE145">
            <v>2.5000000000000001E-2</v>
          </cell>
          <cell r="BF145">
            <v>2.5000000000000001E-2</v>
          </cell>
          <cell r="BG145">
            <v>2.5000000000000001E-2</v>
          </cell>
          <cell r="BH145">
            <v>2.5000000000000001E-2</v>
          </cell>
          <cell r="BI145">
            <v>2.5000000000000001E-2</v>
          </cell>
          <cell r="BJ145">
            <v>2.5000000000000001E-2</v>
          </cell>
          <cell r="BK145">
            <v>2.5000000000000001E-2</v>
          </cell>
          <cell r="BL145">
            <v>2.5000000000000001E-2</v>
          </cell>
          <cell r="BM145">
            <v>2.5000000000000001E-2</v>
          </cell>
          <cell r="BN145">
            <v>2.5000000000000001E-2</v>
          </cell>
          <cell r="BO145">
            <v>2.5000000000000001E-2</v>
          </cell>
          <cell r="BP145">
            <v>2.5000000000000001E-2</v>
          </cell>
        </row>
        <row r="146">
          <cell r="C146" t="str">
            <v>Type 1 cum</v>
          </cell>
          <cell r="D146">
            <v>1</v>
          </cell>
          <cell r="E146">
            <v>1.0061922463256361</v>
          </cell>
          <cell r="F146">
            <v>1.0124228365658294</v>
          </cell>
          <cell r="G146">
            <v>1.0186920081555442</v>
          </cell>
          <cell r="H146">
            <v>1.0250000000000001</v>
          </cell>
          <cell r="I146">
            <v>1.0313470524837771</v>
          </cell>
          <cell r="J146">
            <v>1.0377334074799753</v>
          </cell>
          <cell r="K146">
            <v>1.0441593083594329</v>
          </cell>
          <cell r="L146">
            <v>1.0506250000000004</v>
          </cell>
          <cell r="M146">
            <v>1.0571307287958718</v>
          </cell>
          <cell r="N146">
            <v>1.0636767426669751</v>
          </cell>
          <cell r="O146">
            <v>1.0702632910684193</v>
          </cell>
          <cell r="P146">
            <v>1.076890625000001</v>
          </cell>
          <cell r="Q146">
            <v>1.0835589970157693</v>
          </cell>
          <cell r="R146">
            <v>1.0902686612336501</v>
          </cell>
          <cell r="S146">
            <v>1.0970198733451304</v>
          </cell>
          <cell r="T146">
            <v>1.1038128906250015</v>
          </cell>
          <cell r="U146">
            <v>1.1106479719411639</v>
          </cell>
          <cell r="V146">
            <v>1.1175253777644918</v>
          </cell>
          <cell r="W146">
            <v>1.1244453701787591</v>
          </cell>
          <cell r="X146">
            <v>1.1314082128906271</v>
          </cell>
          <cell r="Y146">
            <v>1.1384141712396936</v>
          </cell>
          <cell r="Z146">
            <v>1.1454635122086045</v>
          </cell>
          <cell r="AA146">
            <v>1.1525565044332284</v>
          </cell>
          <cell r="AB146">
            <v>1.1596934182128931</v>
          </cell>
          <cell r="AC146">
            <v>1.1668745255206863</v>
          </cell>
          <cell r="AD146">
            <v>1.17410010001382</v>
          </cell>
          <cell r="AE146">
            <v>1.1813704170440595</v>
          </cell>
          <cell r="AF146">
            <v>1.1886857536682158</v>
          </cell>
          <cell r="AG146">
            <v>1.1960463886587038</v>
          </cell>
          <cell r="AH146">
            <v>1.2034526025141661</v>
          </cell>
          <cell r="AI146">
            <v>1.2109046774701615</v>
          </cell>
          <cell r="AJ146">
            <v>1.2184028975099217</v>
          </cell>
          <cell r="AK146">
            <v>1.2259475483751718</v>
          </cell>
          <cell r="AL146">
            <v>1.2335389175770206</v>
          </cell>
          <cell r="AM146">
            <v>1.2411772944069159</v>
          </cell>
          <cell r="AN146">
            <v>1.2488629699476701</v>
          </cell>
          <cell r="AO146">
            <v>1.2565962370845516</v>
          </cell>
          <cell r="AP146">
            <v>1.2643773905164466</v>
          </cell>
          <cell r="AQ146">
            <v>1.2722067267670893</v>
          </cell>
          <cell r="AR146">
            <v>1.2800845441963624</v>
          </cell>
          <cell r="AS146">
            <v>1.2880111430116659</v>
          </cell>
          <cell r="AT146">
            <v>1.2959868252793583</v>
          </cell>
          <cell r="AU146">
            <v>1.3040118949362671</v>
          </cell>
          <cell r="AV146">
            <v>1.312086657801272</v>
          </cell>
          <cell r="AW146">
            <v>1.320211421586958</v>
          </cell>
          <cell r="AX146">
            <v>1.3283864959113427</v>
          </cell>
          <cell r="AY146">
            <v>1.3366121923096743</v>
          </cell>
          <cell r="AZ146">
            <v>1.3448888242463042</v>
          </cell>
          <cell r="BA146">
            <v>1.3532167071266323</v>
          </cell>
          <cell r="BB146">
            <v>1.3615961583091265</v>
          </cell>
          <cell r="BC146">
            <v>1.3700274971174164</v>
          </cell>
          <cell r="BD146">
            <v>1.3785110448524622</v>
          </cell>
          <cell r="BE146">
            <v>1.3870471248047986</v>
          </cell>
          <cell r="BF146">
            <v>1.3956360622668553</v>
          </cell>
          <cell r="BG146">
            <v>1.4042781845453525</v>
          </cell>
          <cell r="BH146">
            <v>1.4129738209737743</v>
          </cell>
          <cell r="BI146">
            <v>1.4217233029249192</v>
          </cell>
          <cell r="BJ146">
            <v>1.4305269638235272</v>
          </cell>
          <cell r="BK146">
            <v>1.4393851391589867</v>
          </cell>
          <cell r="BL146">
            <v>1.4482981664981192</v>
          </cell>
          <cell r="BM146">
            <v>1.4572663854980425</v>
          </cell>
          <cell r="BN146">
            <v>1.4662901379191158</v>
          </cell>
          <cell r="BO146">
            <v>1.4753697676379618</v>
          </cell>
          <cell r="BP146">
            <v>1.4845056206605725</v>
          </cell>
        </row>
        <row r="147">
          <cell r="C147" t="str">
            <v>Type 2</v>
          </cell>
          <cell r="D147">
            <v>0</v>
          </cell>
          <cell r="E147">
            <v>2.5000000000000001E-2</v>
          </cell>
          <cell r="F147">
            <v>2.5000000000000001E-2</v>
          </cell>
          <cell r="G147">
            <v>2.5000000000000001E-2</v>
          </cell>
          <cell r="H147">
            <v>2.5000000000000001E-2</v>
          </cell>
          <cell r="I147">
            <v>2.5000000000000001E-2</v>
          </cell>
          <cell r="J147">
            <v>2.5000000000000001E-2</v>
          </cell>
          <cell r="K147">
            <v>2.5000000000000001E-2</v>
          </cell>
          <cell r="L147">
            <v>2.5000000000000001E-2</v>
          </cell>
          <cell r="M147">
            <v>2.5000000000000001E-2</v>
          </cell>
          <cell r="N147">
            <v>2.5000000000000001E-2</v>
          </cell>
          <cell r="O147">
            <v>2.5000000000000001E-2</v>
          </cell>
          <cell r="P147">
            <v>2.5000000000000001E-2</v>
          </cell>
          <cell r="Q147">
            <v>2.5000000000000001E-2</v>
          </cell>
          <cell r="R147">
            <v>2.5000000000000001E-2</v>
          </cell>
          <cell r="S147">
            <v>2.5000000000000001E-2</v>
          </cell>
          <cell r="T147">
            <v>2.5000000000000001E-2</v>
          </cell>
          <cell r="U147">
            <v>2.5000000000000001E-2</v>
          </cell>
          <cell r="V147">
            <v>2.5000000000000001E-2</v>
          </cell>
          <cell r="W147">
            <v>2.5000000000000001E-2</v>
          </cell>
          <cell r="X147">
            <v>2.5000000000000001E-2</v>
          </cell>
          <cell r="Y147">
            <v>2.5000000000000001E-2</v>
          </cell>
          <cell r="Z147">
            <v>2.5000000000000001E-2</v>
          </cell>
          <cell r="AA147">
            <v>2.5000000000000001E-2</v>
          </cell>
          <cell r="AB147">
            <v>2.5000000000000001E-2</v>
          </cell>
          <cell r="AC147">
            <v>2.5000000000000001E-2</v>
          </cell>
          <cell r="AD147">
            <v>2.5000000000000001E-2</v>
          </cell>
          <cell r="AE147">
            <v>2.5000000000000001E-2</v>
          </cell>
          <cell r="AF147">
            <v>2.5000000000000001E-2</v>
          </cell>
          <cell r="AG147">
            <v>2.5000000000000001E-2</v>
          </cell>
          <cell r="AH147">
            <v>2.5000000000000001E-2</v>
          </cell>
          <cell r="AI147">
            <v>2.5000000000000001E-2</v>
          </cell>
          <cell r="AJ147">
            <v>2.5000000000000001E-2</v>
          </cell>
          <cell r="AK147">
            <v>2.5000000000000001E-2</v>
          </cell>
          <cell r="AL147">
            <v>2.5000000000000001E-2</v>
          </cell>
          <cell r="AM147">
            <v>2.5000000000000001E-2</v>
          </cell>
          <cell r="AN147">
            <v>2.5000000000000001E-2</v>
          </cell>
          <cell r="AO147">
            <v>2.5000000000000001E-2</v>
          </cell>
          <cell r="AP147">
            <v>2.5000000000000001E-2</v>
          </cell>
          <cell r="AQ147">
            <v>2.5000000000000001E-2</v>
          </cell>
          <cell r="AR147">
            <v>2.5000000000000001E-2</v>
          </cell>
          <cell r="AS147">
            <v>2.5000000000000001E-2</v>
          </cell>
          <cell r="AT147">
            <v>2.5000000000000001E-2</v>
          </cell>
          <cell r="AU147">
            <v>2.5000000000000001E-2</v>
          </cell>
          <cell r="AV147">
            <v>2.5000000000000001E-2</v>
          </cell>
          <cell r="AW147">
            <v>2.5000000000000001E-2</v>
          </cell>
          <cell r="AX147">
            <v>2.5000000000000001E-2</v>
          </cell>
          <cell r="AY147">
            <v>2.5000000000000001E-2</v>
          </cell>
          <cell r="AZ147">
            <v>2.5000000000000001E-2</v>
          </cell>
          <cell r="BA147">
            <v>2.5000000000000001E-2</v>
          </cell>
          <cell r="BB147">
            <v>2.5000000000000001E-2</v>
          </cell>
          <cell r="BC147">
            <v>2.5000000000000001E-2</v>
          </cell>
          <cell r="BD147">
            <v>2.5000000000000001E-2</v>
          </cell>
          <cell r="BE147">
            <v>2.5000000000000001E-2</v>
          </cell>
          <cell r="BF147">
            <v>2.5000000000000001E-2</v>
          </cell>
          <cell r="BG147">
            <v>2.5000000000000001E-2</v>
          </cell>
          <cell r="BH147">
            <v>2.5000000000000001E-2</v>
          </cell>
          <cell r="BI147">
            <v>2.5000000000000001E-2</v>
          </cell>
          <cell r="BJ147">
            <v>2.5000000000000001E-2</v>
          </cell>
          <cell r="BK147">
            <v>2.5000000000000001E-2</v>
          </cell>
          <cell r="BL147">
            <v>2.5000000000000001E-2</v>
          </cell>
          <cell r="BM147">
            <v>2.5000000000000001E-2</v>
          </cell>
          <cell r="BN147">
            <v>2.5000000000000001E-2</v>
          </cell>
          <cell r="BO147">
            <v>2.5000000000000001E-2</v>
          </cell>
          <cell r="BP147">
            <v>2.5000000000000001E-2</v>
          </cell>
        </row>
        <row r="148">
          <cell r="C148" t="str">
            <v>Type 2 cum</v>
          </cell>
          <cell r="D148">
            <v>1</v>
          </cell>
          <cell r="E148">
            <v>1.0061922463256361</v>
          </cell>
          <cell r="F148">
            <v>1.0124228365658294</v>
          </cell>
          <cell r="G148">
            <v>1.0186920081555442</v>
          </cell>
          <cell r="H148">
            <v>1.0250000000000001</v>
          </cell>
          <cell r="I148">
            <v>1.0313470524837771</v>
          </cell>
          <cell r="J148">
            <v>1.0377334074799753</v>
          </cell>
          <cell r="K148">
            <v>1.0441593083594329</v>
          </cell>
          <cell r="L148">
            <v>1.0506250000000004</v>
          </cell>
          <cell r="M148">
            <v>1.0571307287958718</v>
          </cell>
          <cell r="N148">
            <v>1.0636767426669751</v>
          </cell>
          <cell r="O148">
            <v>1.0702632910684193</v>
          </cell>
          <cell r="P148">
            <v>1.076890625000001</v>
          </cell>
          <cell r="Q148">
            <v>1.0835589970157693</v>
          </cell>
          <cell r="R148">
            <v>1.0902686612336501</v>
          </cell>
          <cell r="S148">
            <v>1.0970198733451304</v>
          </cell>
          <cell r="T148">
            <v>1.1038128906250015</v>
          </cell>
          <cell r="U148">
            <v>1.1106479719411639</v>
          </cell>
          <cell r="V148">
            <v>1.1175253777644918</v>
          </cell>
          <cell r="W148">
            <v>1.1244453701787591</v>
          </cell>
          <cell r="X148">
            <v>1.1314082128906271</v>
          </cell>
          <cell r="Y148">
            <v>1.1384141712396936</v>
          </cell>
          <cell r="Z148">
            <v>1.1454635122086045</v>
          </cell>
          <cell r="AA148">
            <v>1.1525565044332284</v>
          </cell>
          <cell r="AB148">
            <v>1.1596934182128931</v>
          </cell>
          <cell r="AC148">
            <v>1.1668745255206863</v>
          </cell>
          <cell r="AD148">
            <v>1.17410010001382</v>
          </cell>
          <cell r="AE148">
            <v>1.1813704170440595</v>
          </cell>
          <cell r="AF148">
            <v>1.1886857536682158</v>
          </cell>
          <cell r="AG148">
            <v>1.1960463886587038</v>
          </cell>
          <cell r="AH148">
            <v>1.2034526025141661</v>
          </cell>
          <cell r="AI148">
            <v>1.2109046774701615</v>
          </cell>
          <cell r="AJ148">
            <v>1.2184028975099217</v>
          </cell>
          <cell r="AK148">
            <v>1.2259475483751718</v>
          </cell>
          <cell r="AL148">
            <v>1.2335389175770206</v>
          </cell>
          <cell r="AM148">
            <v>1.2411772944069159</v>
          </cell>
          <cell r="AN148">
            <v>1.2488629699476701</v>
          </cell>
          <cell r="AO148">
            <v>1.2565962370845516</v>
          </cell>
          <cell r="AP148">
            <v>1.2643773905164466</v>
          </cell>
          <cell r="AQ148">
            <v>1.2722067267670893</v>
          </cell>
          <cell r="AR148">
            <v>1.2800845441963624</v>
          </cell>
          <cell r="AS148">
            <v>1.2880111430116659</v>
          </cell>
          <cell r="AT148">
            <v>1.2959868252793583</v>
          </cell>
          <cell r="AU148">
            <v>1.3040118949362671</v>
          </cell>
          <cell r="AV148">
            <v>1.312086657801272</v>
          </cell>
          <cell r="AW148">
            <v>1.320211421586958</v>
          </cell>
          <cell r="AX148">
            <v>1.3283864959113427</v>
          </cell>
          <cell r="AY148">
            <v>1.3366121923096743</v>
          </cell>
          <cell r="AZ148">
            <v>1.3448888242463042</v>
          </cell>
          <cell r="BA148">
            <v>1.3532167071266323</v>
          </cell>
          <cell r="BB148">
            <v>1.3615961583091265</v>
          </cell>
          <cell r="BC148">
            <v>1.3700274971174164</v>
          </cell>
          <cell r="BD148">
            <v>1.3785110448524622</v>
          </cell>
          <cell r="BE148">
            <v>1.3870471248047986</v>
          </cell>
          <cell r="BF148">
            <v>1.3956360622668553</v>
          </cell>
          <cell r="BG148">
            <v>1.4042781845453525</v>
          </cell>
          <cell r="BH148">
            <v>1.4129738209737743</v>
          </cell>
          <cell r="BI148">
            <v>1.4217233029249192</v>
          </cell>
          <cell r="BJ148">
            <v>1.4305269638235272</v>
          </cell>
          <cell r="BK148">
            <v>1.4393851391589867</v>
          </cell>
          <cell r="BL148">
            <v>1.4482981664981192</v>
          </cell>
          <cell r="BM148">
            <v>1.4572663854980425</v>
          </cell>
          <cell r="BN148">
            <v>1.4662901379191158</v>
          </cell>
          <cell r="BO148">
            <v>1.4753697676379618</v>
          </cell>
          <cell r="BP148">
            <v>1.4845056206605725</v>
          </cell>
        </row>
        <row r="149">
          <cell r="C149" t="str">
            <v>Type 3</v>
          </cell>
          <cell r="D149">
            <v>0</v>
          </cell>
          <cell r="E149">
            <v>2.5000000000000001E-2</v>
          </cell>
          <cell r="F149">
            <v>2.5000000000000001E-2</v>
          </cell>
          <cell r="G149">
            <v>2.5000000000000001E-2</v>
          </cell>
          <cell r="H149">
            <v>2.5000000000000001E-2</v>
          </cell>
          <cell r="I149">
            <v>2.5000000000000001E-2</v>
          </cell>
          <cell r="J149">
            <v>2.5000000000000001E-2</v>
          </cell>
          <cell r="K149">
            <v>2.5000000000000001E-2</v>
          </cell>
          <cell r="L149">
            <v>2.5000000000000001E-2</v>
          </cell>
          <cell r="M149">
            <v>2.5000000000000001E-2</v>
          </cell>
          <cell r="N149">
            <v>2.5000000000000001E-2</v>
          </cell>
          <cell r="O149">
            <v>2.5000000000000001E-2</v>
          </cell>
          <cell r="P149">
            <v>2.5000000000000001E-2</v>
          </cell>
          <cell r="Q149">
            <v>2.5000000000000001E-2</v>
          </cell>
          <cell r="R149">
            <v>2.5000000000000001E-2</v>
          </cell>
          <cell r="S149">
            <v>2.5000000000000001E-2</v>
          </cell>
          <cell r="T149">
            <v>2.5000000000000001E-2</v>
          </cell>
          <cell r="U149">
            <v>2.5000000000000001E-2</v>
          </cell>
          <cell r="V149">
            <v>2.5000000000000001E-2</v>
          </cell>
          <cell r="W149">
            <v>2.5000000000000001E-2</v>
          </cell>
          <cell r="X149">
            <v>2.5000000000000001E-2</v>
          </cell>
          <cell r="Y149">
            <v>2.5000000000000001E-2</v>
          </cell>
          <cell r="Z149">
            <v>2.5000000000000001E-2</v>
          </cell>
          <cell r="AA149">
            <v>2.5000000000000001E-2</v>
          </cell>
          <cell r="AB149">
            <v>2.5000000000000001E-2</v>
          </cell>
          <cell r="AC149">
            <v>2.5000000000000001E-2</v>
          </cell>
          <cell r="AD149">
            <v>2.5000000000000001E-2</v>
          </cell>
          <cell r="AE149">
            <v>2.5000000000000001E-2</v>
          </cell>
          <cell r="AF149">
            <v>2.5000000000000001E-2</v>
          </cell>
          <cell r="AG149">
            <v>2.5000000000000001E-2</v>
          </cell>
          <cell r="AH149">
            <v>2.5000000000000001E-2</v>
          </cell>
          <cell r="AI149">
            <v>2.5000000000000001E-2</v>
          </cell>
          <cell r="AJ149">
            <v>2.5000000000000001E-2</v>
          </cell>
          <cell r="AK149">
            <v>2.5000000000000001E-2</v>
          </cell>
          <cell r="AL149">
            <v>2.5000000000000001E-2</v>
          </cell>
          <cell r="AM149">
            <v>2.5000000000000001E-2</v>
          </cell>
          <cell r="AN149">
            <v>2.5000000000000001E-2</v>
          </cell>
          <cell r="AO149">
            <v>2.5000000000000001E-2</v>
          </cell>
          <cell r="AP149">
            <v>2.5000000000000001E-2</v>
          </cell>
          <cell r="AQ149">
            <v>2.5000000000000001E-2</v>
          </cell>
          <cell r="AR149">
            <v>2.5000000000000001E-2</v>
          </cell>
          <cell r="AS149">
            <v>2.5000000000000001E-2</v>
          </cell>
          <cell r="AT149">
            <v>2.5000000000000001E-2</v>
          </cell>
          <cell r="AU149">
            <v>2.5000000000000001E-2</v>
          </cell>
          <cell r="AV149">
            <v>2.5000000000000001E-2</v>
          </cell>
          <cell r="AW149">
            <v>2.5000000000000001E-2</v>
          </cell>
          <cell r="AX149">
            <v>2.5000000000000001E-2</v>
          </cell>
          <cell r="AY149">
            <v>2.5000000000000001E-2</v>
          </cell>
          <cell r="AZ149">
            <v>2.5000000000000001E-2</v>
          </cell>
          <cell r="BA149">
            <v>2.5000000000000001E-2</v>
          </cell>
          <cell r="BB149">
            <v>2.5000000000000001E-2</v>
          </cell>
          <cell r="BC149">
            <v>2.5000000000000001E-2</v>
          </cell>
          <cell r="BD149">
            <v>2.5000000000000001E-2</v>
          </cell>
          <cell r="BE149">
            <v>2.5000000000000001E-2</v>
          </cell>
          <cell r="BF149">
            <v>2.5000000000000001E-2</v>
          </cell>
          <cell r="BG149">
            <v>2.5000000000000001E-2</v>
          </cell>
          <cell r="BH149">
            <v>2.5000000000000001E-2</v>
          </cell>
          <cell r="BI149">
            <v>2.5000000000000001E-2</v>
          </cell>
          <cell r="BJ149">
            <v>2.5000000000000001E-2</v>
          </cell>
          <cell r="BK149">
            <v>2.5000000000000001E-2</v>
          </cell>
          <cell r="BL149">
            <v>2.5000000000000001E-2</v>
          </cell>
          <cell r="BM149">
            <v>2.5000000000000001E-2</v>
          </cell>
          <cell r="BN149">
            <v>2.5000000000000001E-2</v>
          </cell>
          <cell r="BO149">
            <v>2.5000000000000001E-2</v>
          </cell>
          <cell r="BP149">
            <v>2.5000000000000001E-2</v>
          </cell>
        </row>
        <row r="150">
          <cell r="C150" t="str">
            <v>Type 3 cum</v>
          </cell>
          <cell r="D150">
            <v>1</v>
          </cell>
          <cell r="E150">
            <v>1.0061922463256361</v>
          </cell>
          <cell r="F150">
            <v>1.0124228365658294</v>
          </cell>
          <cell r="G150">
            <v>1.0186920081555442</v>
          </cell>
          <cell r="H150">
            <v>1.0250000000000001</v>
          </cell>
          <cell r="I150">
            <v>1.0313470524837771</v>
          </cell>
          <cell r="J150">
            <v>1.0377334074799753</v>
          </cell>
          <cell r="K150">
            <v>1.0441593083594329</v>
          </cell>
          <cell r="L150">
            <v>1.0506250000000004</v>
          </cell>
          <cell r="M150">
            <v>1.0571307287958718</v>
          </cell>
          <cell r="N150">
            <v>1.0636767426669751</v>
          </cell>
          <cell r="O150">
            <v>1.0702632910684193</v>
          </cell>
          <cell r="P150">
            <v>1.076890625000001</v>
          </cell>
          <cell r="Q150">
            <v>1.0835589970157693</v>
          </cell>
          <cell r="R150">
            <v>1.0902686612336501</v>
          </cell>
          <cell r="S150">
            <v>1.0970198733451304</v>
          </cell>
          <cell r="T150">
            <v>1.1038128906250015</v>
          </cell>
          <cell r="U150">
            <v>1.1106479719411639</v>
          </cell>
          <cell r="V150">
            <v>1.1175253777644918</v>
          </cell>
          <cell r="W150">
            <v>1.1244453701787591</v>
          </cell>
          <cell r="X150">
            <v>1.1314082128906271</v>
          </cell>
          <cell r="Y150">
            <v>1.1384141712396936</v>
          </cell>
          <cell r="Z150">
            <v>1.1454635122086045</v>
          </cell>
          <cell r="AA150">
            <v>1.1525565044332284</v>
          </cell>
          <cell r="AB150">
            <v>1.1596934182128931</v>
          </cell>
          <cell r="AC150">
            <v>1.1668745255206863</v>
          </cell>
          <cell r="AD150">
            <v>1.17410010001382</v>
          </cell>
          <cell r="AE150">
            <v>1.1813704170440595</v>
          </cell>
          <cell r="AF150">
            <v>1.1886857536682158</v>
          </cell>
          <cell r="AG150">
            <v>1.1960463886587038</v>
          </cell>
          <cell r="AH150">
            <v>1.2034526025141661</v>
          </cell>
          <cell r="AI150">
            <v>1.2109046774701615</v>
          </cell>
          <cell r="AJ150">
            <v>1.2184028975099217</v>
          </cell>
          <cell r="AK150">
            <v>1.2259475483751718</v>
          </cell>
          <cell r="AL150">
            <v>1.2335389175770206</v>
          </cell>
          <cell r="AM150">
            <v>1.2411772944069159</v>
          </cell>
          <cell r="AN150">
            <v>1.2488629699476701</v>
          </cell>
          <cell r="AO150">
            <v>1.2565962370845516</v>
          </cell>
          <cell r="AP150">
            <v>1.2643773905164466</v>
          </cell>
          <cell r="AQ150">
            <v>1.2722067267670893</v>
          </cell>
          <cell r="AR150">
            <v>1.2800845441963624</v>
          </cell>
          <cell r="AS150">
            <v>1.2880111430116659</v>
          </cell>
          <cell r="AT150">
            <v>1.2959868252793583</v>
          </cell>
          <cell r="AU150">
            <v>1.3040118949362671</v>
          </cell>
          <cell r="AV150">
            <v>1.312086657801272</v>
          </cell>
          <cell r="AW150">
            <v>1.320211421586958</v>
          </cell>
          <cell r="AX150">
            <v>1.3283864959113427</v>
          </cell>
          <cell r="AY150">
            <v>1.3366121923096743</v>
          </cell>
          <cell r="AZ150">
            <v>1.3448888242463042</v>
          </cell>
          <cell r="BA150">
            <v>1.3532167071266323</v>
          </cell>
          <cell r="BB150">
            <v>1.3615961583091265</v>
          </cell>
          <cell r="BC150">
            <v>1.3700274971174164</v>
          </cell>
          <cell r="BD150">
            <v>1.3785110448524622</v>
          </cell>
          <cell r="BE150">
            <v>1.3870471248047986</v>
          </cell>
          <cell r="BF150">
            <v>1.3956360622668553</v>
          </cell>
          <cell r="BG150">
            <v>1.4042781845453525</v>
          </cell>
          <cell r="BH150">
            <v>1.4129738209737743</v>
          </cell>
          <cell r="BI150">
            <v>1.4217233029249192</v>
          </cell>
          <cell r="BJ150">
            <v>1.4305269638235272</v>
          </cell>
          <cell r="BK150">
            <v>1.4393851391589867</v>
          </cell>
          <cell r="BL150">
            <v>1.4482981664981192</v>
          </cell>
          <cell r="BM150">
            <v>1.4572663854980425</v>
          </cell>
          <cell r="BN150">
            <v>1.4662901379191158</v>
          </cell>
          <cell r="BO150">
            <v>1.4753697676379618</v>
          </cell>
          <cell r="BP150">
            <v>1.4845056206605725</v>
          </cell>
        </row>
        <row r="151">
          <cell r="C151" t="str">
            <v>Type 4</v>
          </cell>
          <cell r="D151">
            <v>0</v>
          </cell>
          <cell r="E151">
            <v>2.5000000000000001E-2</v>
          </cell>
          <cell r="F151">
            <v>2.5000000000000001E-2</v>
          </cell>
          <cell r="G151">
            <v>2.5000000000000001E-2</v>
          </cell>
          <cell r="H151">
            <v>2.5000000000000001E-2</v>
          </cell>
          <cell r="I151">
            <v>2.5000000000000001E-2</v>
          </cell>
          <cell r="J151">
            <v>2.5000000000000001E-2</v>
          </cell>
          <cell r="K151">
            <v>2.5000000000000001E-2</v>
          </cell>
          <cell r="L151">
            <v>2.5000000000000001E-2</v>
          </cell>
          <cell r="M151">
            <v>2.5000000000000001E-2</v>
          </cell>
          <cell r="N151">
            <v>2.5000000000000001E-2</v>
          </cell>
          <cell r="O151">
            <v>2.5000000000000001E-2</v>
          </cell>
          <cell r="P151">
            <v>2.5000000000000001E-2</v>
          </cell>
          <cell r="Q151">
            <v>2.5000000000000001E-2</v>
          </cell>
          <cell r="R151">
            <v>2.5000000000000001E-2</v>
          </cell>
          <cell r="S151">
            <v>2.5000000000000001E-2</v>
          </cell>
          <cell r="T151">
            <v>2.5000000000000001E-2</v>
          </cell>
          <cell r="U151">
            <v>2.5000000000000001E-2</v>
          </cell>
          <cell r="V151">
            <v>2.5000000000000001E-2</v>
          </cell>
          <cell r="W151">
            <v>2.5000000000000001E-2</v>
          </cell>
          <cell r="X151">
            <v>2.5000000000000001E-2</v>
          </cell>
          <cell r="Y151">
            <v>2.5000000000000001E-2</v>
          </cell>
          <cell r="Z151">
            <v>2.5000000000000001E-2</v>
          </cell>
          <cell r="AA151">
            <v>2.5000000000000001E-2</v>
          </cell>
          <cell r="AB151">
            <v>2.5000000000000001E-2</v>
          </cell>
          <cell r="AC151">
            <v>2.5000000000000001E-2</v>
          </cell>
          <cell r="AD151">
            <v>2.5000000000000001E-2</v>
          </cell>
          <cell r="AE151">
            <v>2.5000000000000001E-2</v>
          </cell>
          <cell r="AF151">
            <v>2.5000000000000001E-2</v>
          </cell>
          <cell r="AG151">
            <v>2.5000000000000001E-2</v>
          </cell>
          <cell r="AH151">
            <v>2.5000000000000001E-2</v>
          </cell>
          <cell r="AI151">
            <v>2.5000000000000001E-2</v>
          </cell>
          <cell r="AJ151">
            <v>2.5000000000000001E-2</v>
          </cell>
          <cell r="AK151">
            <v>2.5000000000000001E-2</v>
          </cell>
          <cell r="AL151">
            <v>2.5000000000000001E-2</v>
          </cell>
          <cell r="AM151">
            <v>2.5000000000000001E-2</v>
          </cell>
          <cell r="AN151">
            <v>2.5000000000000001E-2</v>
          </cell>
          <cell r="AO151">
            <v>2.5000000000000001E-2</v>
          </cell>
          <cell r="AP151">
            <v>2.5000000000000001E-2</v>
          </cell>
          <cell r="AQ151">
            <v>2.5000000000000001E-2</v>
          </cell>
          <cell r="AR151">
            <v>2.5000000000000001E-2</v>
          </cell>
          <cell r="AS151">
            <v>2.5000000000000001E-2</v>
          </cell>
          <cell r="AT151">
            <v>2.5000000000000001E-2</v>
          </cell>
          <cell r="AU151">
            <v>2.5000000000000001E-2</v>
          </cell>
          <cell r="AV151">
            <v>2.5000000000000001E-2</v>
          </cell>
          <cell r="AW151">
            <v>2.5000000000000001E-2</v>
          </cell>
          <cell r="AX151">
            <v>2.5000000000000001E-2</v>
          </cell>
          <cell r="AY151">
            <v>2.5000000000000001E-2</v>
          </cell>
          <cell r="AZ151">
            <v>2.5000000000000001E-2</v>
          </cell>
          <cell r="BA151">
            <v>2.5000000000000001E-2</v>
          </cell>
          <cell r="BB151">
            <v>2.5000000000000001E-2</v>
          </cell>
          <cell r="BC151">
            <v>2.5000000000000001E-2</v>
          </cell>
          <cell r="BD151">
            <v>2.5000000000000001E-2</v>
          </cell>
          <cell r="BE151">
            <v>2.5000000000000001E-2</v>
          </cell>
          <cell r="BF151">
            <v>2.5000000000000001E-2</v>
          </cell>
          <cell r="BG151">
            <v>2.5000000000000001E-2</v>
          </cell>
          <cell r="BH151">
            <v>2.5000000000000001E-2</v>
          </cell>
          <cell r="BI151">
            <v>2.5000000000000001E-2</v>
          </cell>
          <cell r="BJ151">
            <v>2.5000000000000001E-2</v>
          </cell>
          <cell r="BK151">
            <v>2.5000000000000001E-2</v>
          </cell>
          <cell r="BL151">
            <v>2.5000000000000001E-2</v>
          </cell>
          <cell r="BM151">
            <v>2.5000000000000001E-2</v>
          </cell>
          <cell r="BN151">
            <v>2.5000000000000001E-2</v>
          </cell>
          <cell r="BO151">
            <v>2.5000000000000001E-2</v>
          </cell>
          <cell r="BP151">
            <v>2.5000000000000001E-2</v>
          </cell>
        </row>
        <row r="152">
          <cell r="C152" t="str">
            <v>Type 4 cum</v>
          </cell>
          <cell r="D152">
            <v>1</v>
          </cell>
          <cell r="E152">
            <v>1.0061922463256361</v>
          </cell>
          <cell r="F152">
            <v>1.0124228365658294</v>
          </cell>
          <cell r="G152">
            <v>1.0186920081555442</v>
          </cell>
          <cell r="H152">
            <v>1.0250000000000001</v>
          </cell>
          <cell r="I152">
            <v>1.0313470524837771</v>
          </cell>
          <cell r="J152">
            <v>1.0377334074799753</v>
          </cell>
          <cell r="K152">
            <v>1.0441593083594329</v>
          </cell>
          <cell r="L152">
            <v>1.0506250000000004</v>
          </cell>
          <cell r="M152">
            <v>1.0571307287958718</v>
          </cell>
          <cell r="N152">
            <v>1.0636767426669751</v>
          </cell>
          <cell r="O152">
            <v>1.0702632910684193</v>
          </cell>
          <cell r="P152">
            <v>1.076890625000001</v>
          </cell>
          <cell r="Q152">
            <v>1.0835589970157693</v>
          </cell>
          <cell r="R152">
            <v>1.0902686612336501</v>
          </cell>
          <cell r="S152">
            <v>1.0970198733451304</v>
          </cell>
          <cell r="T152">
            <v>1.1038128906250015</v>
          </cell>
          <cell r="U152">
            <v>1.1106479719411639</v>
          </cell>
          <cell r="V152">
            <v>1.1175253777644918</v>
          </cell>
          <cell r="W152">
            <v>1.1244453701787591</v>
          </cell>
          <cell r="X152">
            <v>1.1314082128906271</v>
          </cell>
          <cell r="Y152">
            <v>1.1384141712396936</v>
          </cell>
          <cell r="Z152">
            <v>1.1454635122086045</v>
          </cell>
          <cell r="AA152">
            <v>1.1525565044332284</v>
          </cell>
          <cell r="AB152">
            <v>1.1596934182128931</v>
          </cell>
          <cell r="AC152">
            <v>1.1668745255206863</v>
          </cell>
          <cell r="AD152">
            <v>1.17410010001382</v>
          </cell>
          <cell r="AE152">
            <v>1.1813704170440595</v>
          </cell>
          <cell r="AF152">
            <v>1.1886857536682158</v>
          </cell>
          <cell r="AG152">
            <v>1.1960463886587038</v>
          </cell>
          <cell r="AH152">
            <v>1.2034526025141661</v>
          </cell>
          <cell r="AI152">
            <v>1.2109046774701615</v>
          </cell>
          <cell r="AJ152">
            <v>1.2184028975099217</v>
          </cell>
          <cell r="AK152">
            <v>1.2259475483751718</v>
          </cell>
          <cell r="AL152">
            <v>1.2335389175770206</v>
          </cell>
          <cell r="AM152">
            <v>1.2411772944069159</v>
          </cell>
          <cell r="AN152">
            <v>1.2488629699476701</v>
          </cell>
          <cell r="AO152">
            <v>1.2565962370845516</v>
          </cell>
          <cell r="AP152">
            <v>1.2643773905164466</v>
          </cell>
          <cell r="AQ152">
            <v>1.2722067267670893</v>
          </cell>
          <cell r="AR152">
            <v>1.2800845441963624</v>
          </cell>
          <cell r="AS152">
            <v>1.2880111430116659</v>
          </cell>
          <cell r="AT152">
            <v>1.2959868252793583</v>
          </cell>
          <cell r="AU152">
            <v>1.3040118949362671</v>
          </cell>
          <cell r="AV152">
            <v>1.312086657801272</v>
          </cell>
          <cell r="AW152">
            <v>1.320211421586958</v>
          </cell>
          <cell r="AX152">
            <v>1.3283864959113427</v>
          </cell>
          <cell r="AY152">
            <v>1.3366121923096743</v>
          </cell>
          <cell r="AZ152">
            <v>1.3448888242463042</v>
          </cell>
          <cell r="BA152">
            <v>1.3532167071266323</v>
          </cell>
          <cell r="BB152">
            <v>1.3615961583091265</v>
          </cell>
          <cell r="BC152">
            <v>1.3700274971174164</v>
          </cell>
          <cell r="BD152">
            <v>1.3785110448524622</v>
          </cell>
          <cell r="BE152">
            <v>1.3870471248047986</v>
          </cell>
          <cell r="BF152">
            <v>1.3956360622668553</v>
          </cell>
          <cell r="BG152">
            <v>1.4042781845453525</v>
          </cell>
          <cell r="BH152">
            <v>1.4129738209737743</v>
          </cell>
          <cell r="BI152">
            <v>1.4217233029249192</v>
          </cell>
          <cell r="BJ152">
            <v>1.4305269638235272</v>
          </cell>
          <cell r="BK152">
            <v>1.4393851391589867</v>
          </cell>
          <cell r="BL152">
            <v>1.4482981664981192</v>
          </cell>
          <cell r="BM152">
            <v>1.4572663854980425</v>
          </cell>
          <cell r="BN152">
            <v>1.4662901379191158</v>
          </cell>
          <cell r="BO152">
            <v>1.4753697676379618</v>
          </cell>
          <cell r="BP152">
            <v>1.4845056206605725</v>
          </cell>
        </row>
        <row r="153">
          <cell r="C153" t="str">
            <v>Type 5</v>
          </cell>
          <cell r="D153">
            <v>0</v>
          </cell>
          <cell r="E153">
            <v>2.5000000000000001E-2</v>
          </cell>
          <cell r="F153">
            <v>2.5000000000000001E-2</v>
          </cell>
          <cell r="G153">
            <v>2.5000000000000001E-2</v>
          </cell>
          <cell r="H153">
            <v>2.5000000000000001E-2</v>
          </cell>
          <cell r="I153">
            <v>2.5000000000000001E-2</v>
          </cell>
          <cell r="J153">
            <v>2.5000000000000001E-2</v>
          </cell>
          <cell r="K153">
            <v>2.5000000000000001E-2</v>
          </cell>
          <cell r="L153">
            <v>2.5000000000000001E-2</v>
          </cell>
          <cell r="M153">
            <v>2.5000000000000001E-2</v>
          </cell>
          <cell r="N153">
            <v>2.5000000000000001E-2</v>
          </cell>
          <cell r="O153">
            <v>2.5000000000000001E-2</v>
          </cell>
          <cell r="P153">
            <v>2.5000000000000001E-2</v>
          </cell>
          <cell r="Q153">
            <v>2.5000000000000001E-2</v>
          </cell>
          <cell r="R153">
            <v>2.5000000000000001E-2</v>
          </cell>
          <cell r="S153">
            <v>2.5000000000000001E-2</v>
          </cell>
          <cell r="T153">
            <v>2.5000000000000001E-2</v>
          </cell>
          <cell r="U153">
            <v>2.5000000000000001E-2</v>
          </cell>
          <cell r="V153">
            <v>2.5000000000000001E-2</v>
          </cell>
          <cell r="W153">
            <v>2.5000000000000001E-2</v>
          </cell>
          <cell r="X153">
            <v>2.5000000000000001E-2</v>
          </cell>
          <cell r="Y153">
            <v>2.5000000000000001E-2</v>
          </cell>
          <cell r="Z153">
            <v>2.5000000000000001E-2</v>
          </cell>
          <cell r="AA153">
            <v>2.5000000000000001E-2</v>
          </cell>
          <cell r="AB153">
            <v>2.5000000000000001E-2</v>
          </cell>
          <cell r="AC153">
            <v>2.5000000000000001E-2</v>
          </cell>
          <cell r="AD153">
            <v>2.5000000000000001E-2</v>
          </cell>
          <cell r="AE153">
            <v>2.5000000000000001E-2</v>
          </cell>
          <cell r="AF153">
            <v>2.5000000000000001E-2</v>
          </cell>
          <cell r="AG153">
            <v>2.5000000000000001E-2</v>
          </cell>
          <cell r="AH153">
            <v>2.5000000000000001E-2</v>
          </cell>
          <cell r="AI153">
            <v>2.5000000000000001E-2</v>
          </cell>
          <cell r="AJ153">
            <v>2.5000000000000001E-2</v>
          </cell>
          <cell r="AK153">
            <v>2.5000000000000001E-2</v>
          </cell>
          <cell r="AL153">
            <v>2.5000000000000001E-2</v>
          </cell>
          <cell r="AM153">
            <v>2.5000000000000001E-2</v>
          </cell>
          <cell r="AN153">
            <v>2.5000000000000001E-2</v>
          </cell>
          <cell r="AO153">
            <v>2.5000000000000001E-2</v>
          </cell>
          <cell r="AP153">
            <v>2.5000000000000001E-2</v>
          </cell>
          <cell r="AQ153">
            <v>2.5000000000000001E-2</v>
          </cell>
          <cell r="AR153">
            <v>2.5000000000000001E-2</v>
          </cell>
          <cell r="AS153">
            <v>2.5000000000000001E-2</v>
          </cell>
          <cell r="AT153">
            <v>2.5000000000000001E-2</v>
          </cell>
          <cell r="AU153">
            <v>2.5000000000000001E-2</v>
          </cell>
          <cell r="AV153">
            <v>2.5000000000000001E-2</v>
          </cell>
          <cell r="AW153">
            <v>2.5000000000000001E-2</v>
          </cell>
          <cell r="AX153">
            <v>2.5000000000000001E-2</v>
          </cell>
          <cell r="AY153">
            <v>2.5000000000000001E-2</v>
          </cell>
          <cell r="AZ153">
            <v>2.5000000000000001E-2</v>
          </cell>
          <cell r="BA153">
            <v>2.5000000000000001E-2</v>
          </cell>
          <cell r="BB153">
            <v>2.5000000000000001E-2</v>
          </cell>
          <cell r="BC153">
            <v>2.5000000000000001E-2</v>
          </cell>
          <cell r="BD153">
            <v>2.5000000000000001E-2</v>
          </cell>
          <cell r="BE153">
            <v>2.5000000000000001E-2</v>
          </cell>
          <cell r="BF153">
            <v>2.5000000000000001E-2</v>
          </cell>
          <cell r="BG153">
            <v>2.5000000000000001E-2</v>
          </cell>
          <cell r="BH153">
            <v>2.5000000000000001E-2</v>
          </cell>
          <cell r="BI153">
            <v>2.5000000000000001E-2</v>
          </cell>
          <cell r="BJ153">
            <v>2.5000000000000001E-2</v>
          </cell>
          <cell r="BK153">
            <v>2.5000000000000001E-2</v>
          </cell>
          <cell r="BL153">
            <v>2.5000000000000001E-2</v>
          </cell>
          <cell r="BM153">
            <v>2.5000000000000001E-2</v>
          </cell>
          <cell r="BN153">
            <v>2.5000000000000001E-2</v>
          </cell>
          <cell r="BO153">
            <v>2.5000000000000001E-2</v>
          </cell>
          <cell r="BP153">
            <v>2.5000000000000001E-2</v>
          </cell>
        </row>
        <row r="154">
          <cell r="C154" t="str">
            <v>Type 5 cum</v>
          </cell>
          <cell r="D154">
            <v>1</v>
          </cell>
          <cell r="E154">
            <v>1.0061922463256361</v>
          </cell>
          <cell r="F154">
            <v>1.0124228365658294</v>
          </cell>
          <cell r="G154">
            <v>1.0186920081555442</v>
          </cell>
          <cell r="H154">
            <v>1.0250000000000001</v>
          </cell>
          <cell r="I154">
            <v>1.0313470524837771</v>
          </cell>
          <cell r="J154">
            <v>1.0377334074799753</v>
          </cell>
          <cell r="K154">
            <v>1.0441593083594329</v>
          </cell>
          <cell r="L154">
            <v>1.0506250000000004</v>
          </cell>
          <cell r="M154">
            <v>1.0571307287958718</v>
          </cell>
          <cell r="N154">
            <v>1.0636767426669751</v>
          </cell>
          <cell r="O154">
            <v>1.0702632910684193</v>
          </cell>
          <cell r="P154">
            <v>1.076890625000001</v>
          </cell>
          <cell r="Q154">
            <v>1.0835589970157693</v>
          </cell>
          <cell r="R154">
            <v>1.0902686612336501</v>
          </cell>
          <cell r="S154">
            <v>1.0970198733451304</v>
          </cell>
          <cell r="T154">
            <v>1.1038128906250015</v>
          </cell>
          <cell r="U154">
            <v>1.1106479719411639</v>
          </cell>
          <cell r="V154">
            <v>1.1175253777644918</v>
          </cell>
          <cell r="W154">
            <v>1.1244453701787591</v>
          </cell>
          <cell r="X154">
            <v>1.1314082128906271</v>
          </cell>
          <cell r="Y154">
            <v>1.1384141712396936</v>
          </cell>
          <cell r="Z154">
            <v>1.1454635122086045</v>
          </cell>
          <cell r="AA154">
            <v>1.1525565044332284</v>
          </cell>
          <cell r="AB154">
            <v>1.1596934182128931</v>
          </cell>
          <cell r="AC154">
            <v>1.1668745255206863</v>
          </cell>
          <cell r="AD154">
            <v>1.17410010001382</v>
          </cell>
          <cell r="AE154">
            <v>1.1813704170440595</v>
          </cell>
          <cell r="AF154">
            <v>1.1886857536682158</v>
          </cell>
          <cell r="AG154">
            <v>1.1960463886587038</v>
          </cell>
          <cell r="AH154">
            <v>1.2034526025141661</v>
          </cell>
          <cell r="AI154">
            <v>1.2109046774701615</v>
          </cell>
          <cell r="AJ154">
            <v>1.2184028975099217</v>
          </cell>
          <cell r="AK154">
            <v>1.2259475483751718</v>
          </cell>
          <cell r="AL154">
            <v>1.2335389175770206</v>
          </cell>
          <cell r="AM154">
            <v>1.2411772944069159</v>
          </cell>
          <cell r="AN154">
            <v>1.2488629699476701</v>
          </cell>
          <cell r="AO154">
            <v>1.2565962370845516</v>
          </cell>
          <cell r="AP154">
            <v>1.2643773905164466</v>
          </cell>
          <cell r="AQ154">
            <v>1.2722067267670893</v>
          </cell>
          <cell r="AR154">
            <v>1.2800845441963624</v>
          </cell>
          <cell r="AS154">
            <v>1.2880111430116659</v>
          </cell>
          <cell r="AT154">
            <v>1.2959868252793583</v>
          </cell>
          <cell r="AU154">
            <v>1.3040118949362671</v>
          </cell>
          <cell r="AV154">
            <v>1.312086657801272</v>
          </cell>
          <cell r="AW154">
            <v>1.320211421586958</v>
          </cell>
          <cell r="AX154">
            <v>1.3283864959113427</v>
          </cell>
          <cell r="AY154">
            <v>1.3366121923096743</v>
          </cell>
          <cell r="AZ154">
            <v>1.3448888242463042</v>
          </cell>
          <cell r="BA154">
            <v>1.3532167071266323</v>
          </cell>
          <cell r="BB154">
            <v>1.3615961583091265</v>
          </cell>
          <cell r="BC154">
            <v>1.3700274971174164</v>
          </cell>
          <cell r="BD154">
            <v>1.3785110448524622</v>
          </cell>
          <cell r="BE154">
            <v>1.3870471248047986</v>
          </cell>
          <cell r="BF154">
            <v>1.3956360622668553</v>
          </cell>
          <cell r="BG154">
            <v>1.4042781845453525</v>
          </cell>
          <cell r="BH154">
            <v>1.4129738209737743</v>
          </cell>
          <cell r="BI154">
            <v>1.4217233029249192</v>
          </cell>
          <cell r="BJ154">
            <v>1.4305269638235272</v>
          </cell>
          <cell r="BK154">
            <v>1.4393851391589867</v>
          </cell>
          <cell r="BL154">
            <v>1.4482981664981192</v>
          </cell>
          <cell r="BM154">
            <v>1.4572663854980425</v>
          </cell>
          <cell r="BN154">
            <v>1.4662901379191158</v>
          </cell>
          <cell r="BO154">
            <v>1.4753697676379618</v>
          </cell>
          <cell r="BP154">
            <v>1.4845056206605725</v>
          </cell>
        </row>
        <row r="155">
          <cell r="C155" t="str">
            <v>Type 6</v>
          </cell>
          <cell r="D155">
            <v>0</v>
          </cell>
          <cell r="E155">
            <v>2.5000000000000001E-2</v>
          </cell>
          <cell r="F155">
            <v>2.5000000000000001E-2</v>
          </cell>
          <cell r="G155">
            <v>2.5000000000000001E-2</v>
          </cell>
          <cell r="H155">
            <v>2.5000000000000001E-2</v>
          </cell>
          <cell r="I155">
            <v>2.5000000000000001E-2</v>
          </cell>
          <cell r="J155">
            <v>2.5000000000000001E-2</v>
          </cell>
          <cell r="K155">
            <v>2.5000000000000001E-2</v>
          </cell>
          <cell r="L155">
            <v>2.5000000000000001E-2</v>
          </cell>
          <cell r="M155">
            <v>2.5000000000000001E-2</v>
          </cell>
          <cell r="N155">
            <v>2.5000000000000001E-2</v>
          </cell>
          <cell r="O155">
            <v>2.5000000000000001E-2</v>
          </cell>
          <cell r="P155">
            <v>2.5000000000000001E-2</v>
          </cell>
          <cell r="Q155">
            <v>2.5000000000000001E-2</v>
          </cell>
          <cell r="R155">
            <v>2.5000000000000001E-2</v>
          </cell>
          <cell r="S155">
            <v>2.5000000000000001E-2</v>
          </cell>
          <cell r="T155">
            <v>2.5000000000000001E-2</v>
          </cell>
          <cell r="U155">
            <v>2.5000000000000001E-2</v>
          </cell>
          <cell r="V155">
            <v>2.5000000000000001E-2</v>
          </cell>
          <cell r="W155">
            <v>2.5000000000000001E-2</v>
          </cell>
          <cell r="X155">
            <v>2.5000000000000001E-2</v>
          </cell>
          <cell r="Y155">
            <v>2.5000000000000001E-2</v>
          </cell>
          <cell r="Z155">
            <v>2.5000000000000001E-2</v>
          </cell>
          <cell r="AA155">
            <v>2.5000000000000001E-2</v>
          </cell>
          <cell r="AB155">
            <v>2.5000000000000001E-2</v>
          </cell>
          <cell r="AC155">
            <v>2.5000000000000001E-2</v>
          </cell>
          <cell r="AD155">
            <v>2.5000000000000001E-2</v>
          </cell>
          <cell r="AE155">
            <v>2.5000000000000001E-2</v>
          </cell>
          <cell r="AF155">
            <v>2.5000000000000001E-2</v>
          </cell>
          <cell r="AG155">
            <v>2.5000000000000001E-2</v>
          </cell>
          <cell r="AH155">
            <v>2.5000000000000001E-2</v>
          </cell>
          <cell r="AI155">
            <v>2.5000000000000001E-2</v>
          </cell>
          <cell r="AJ155">
            <v>2.5000000000000001E-2</v>
          </cell>
          <cell r="AK155">
            <v>2.5000000000000001E-2</v>
          </cell>
          <cell r="AL155">
            <v>2.5000000000000001E-2</v>
          </cell>
          <cell r="AM155">
            <v>2.5000000000000001E-2</v>
          </cell>
          <cell r="AN155">
            <v>2.5000000000000001E-2</v>
          </cell>
          <cell r="AO155">
            <v>2.5000000000000001E-2</v>
          </cell>
          <cell r="AP155">
            <v>2.5000000000000001E-2</v>
          </cell>
          <cell r="AQ155">
            <v>2.5000000000000001E-2</v>
          </cell>
          <cell r="AR155">
            <v>2.5000000000000001E-2</v>
          </cell>
          <cell r="AS155">
            <v>2.5000000000000001E-2</v>
          </cell>
          <cell r="AT155">
            <v>2.5000000000000001E-2</v>
          </cell>
          <cell r="AU155">
            <v>2.5000000000000001E-2</v>
          </cell>
          <cell r="AV155">
            <v>2.5000000000000001E-2</v>
          </cell>
          <cell r="AW155">
            <v>2.5000000000000001E-2</v>
          </cell>
          <cell r="AX155">
            <v>2.5000000000000001E-2</v>
          </cell>
          <cell r="AY155">
            <v>2.5000000000000001E-2</v>
          </cell>
          <cell r="AZ155">
            <v>2.5000000000000001E-2</v>
          </cell>
          <cell r="BA155">
            <v>2.5000000000000001E-2</v>
          </cell>
          <cell r="BB155">
            <v>2.5000000000000001E-2</v>
          </cell>
          <cell r="BC155">
            <v>2.5000000000000001E-2</v>
          </cell>
          <cell r="BD155">
            <v>2.5000000000000001E-2</v>
          </cell>
          <cell r="BE155">
            <v>2.5000000000000001E-2</v>
          </cell>
          <cell r="BF155">
            <v>2.5000000000000001E-2</v>
          </cell>
          <cell r="BG155">
            <v>2.5000000000000001E-2</v>
          </cell>
          <cell r="BH155">
            <v>2.5000000000000001E-2</v>
          </cell>
          <cell r="BI155">
            <v>2.5000000000000001E-2</v>
          </cell>
          <cell r="BJ155">
            <v>2.5000000000000001E-2</v>
          </cell>
          <cell r="BK155">
            <v>2.5000000000000001E-2</v>
          </cell>
          <cell r="BL155">
            <v>2.5000000000000001E-2</v>
          </cell>
          <cell r="BM155">
            <v>2.5000000000000001E-2</v>
          </cell>
          <cell r="BN155">
            <v>2.5000000000000001E-2</v>
          </cell>
          <cell r="BO155">
            <v>2.5000000000000001E-2</v>
          </cell>
          <cell r="BP155">
            <v>2.5000000000000001E-2</v>
          </cell>
        </row>
        <row r="156">
          <cell r="C156" t="str">
            <v>Type 6 cum</v>
          </cell>
          <cell r="D156">
            <v>1</v>
          </cell>
          <cell r="E156">
            <v>1.0061922463256361</v>
          </cell>
          <cell r="F156">
            <v>1.0124228365658294</v>
          </cell>
          <cell r="G156">
            <v>1.0186920081555442</v>
          </cell>
          <cell r="H156">
            <v>1.0250000000000001</v>
          </cell>
          <cell r="I156">
            <v>1.0313470524837771</v>
          </cell>
          <cell r="J156">
            <v>1.0377334074799753</v>
          </cell>
          <cell r="K156">
            <v>1.0441593083594329</v>
          </cell>
          <cell r="L156">
            <v>1.0506250000000004</v>
          </cell>
          <cell r="M156">
            <v>1.0571307287958718</v>
          </cell>
          <cell r="N156">
            <v>1.0636767426669751</v>
          </cell>
          <cell r="O156">
            <v>1.0702632910684193</v>
          </cell>
          <cell r="P156">
            <v>1.076890625000001</v>
          </cell>
          <cell r="Q156">
            <v>1.0835589970157693</v>
          </cell>
          <cell r="R156">
            <v>1.0902686612336501</v>
          </cell>
          <cell r="S156">
            <v>1.0970198733451304</v>
          </cell>
          <cell r="T156">
            <v>1.1038128906250015</v>
          </cell>
          <cell r="U156">
            <v>1.1106479719411639</v>
          </cell>
          <cell r="V156">
            <v>1.1175253777644918</v>
          </cell>
          <cell r="W156">
            <v>1.1244453701787591</v>
          </cell>
          <cell r="X156">
            <v>1.1314082128906271</v>
          </cell>
          <cell r="Y156">
            <v>1.1384141712396936</v>
          </cell>
          <cell r="Z156">
            <v>1.1454635122086045</v>
          </cell>
          <cell r="AA156">
            <v>1.1525565044332284</v>
          </cell>
          <cell r="AB156">
            <v>1.1596934182128931</v>
          </cell>
          <cell r="AC156">
            <v>1.1668745255206863</v>
          </cell>
          <cell r="AD156">
            <v>1.17410010001382</v>
          </cell>
          <cell r="AE156">
            <v>1.1813704170440595</v>
          </cell>
          <cell r="AF156">
            <v>1.1886857536682158</v>
          </cell>
          <cell r="AG156">
            <v>1.1960463886587038</v>
          </cell>
          <cell r="AH156">
            <v>1.2034526025141661</v>
          </cell>
          <cell r="AI156">
            <v>1.2109046774701615</v>
          </cell>
          <cell r="AJ156">
            <v>1.2184028975099217</v>
          </cell>
          <cell r="AK156">
            <v>1.2259475483751718</v>
          </cell>
          <cell r="AL156">
            <v>1.2335389175770206</v>
          </cell>
          <cell r="AM156">
            <v>1.2411772944069159</v>
          </cell>
          <cell r="AN156">
            <v>1.2488629699476701</v>
          </cell>
          <cell r="AO156">
            <v>1.2565962370845516</v>
          </cell>
          <cell r="AP156">
            <v>1.2643773905164466</v>
          </cell>
          <cell r="AQ156">
            <v>1.2722067267670893</v>
          </cell>
          <cell r="AR156">
            <v>1.2800845441963624</v>
          </cell>
          <cell r="AS156">
            <v>1.2880111430116659</v>
          </cell>
          <cell r="AT156">
            <v>1.2959868252793583</v>
          </cell>
          <cell r="AU156">
            <v>1.3040118949362671</v>
          </cell>
          <cell r="AV156">
            <v>1.312086657801272</v>
          </cell>
          <cell r="AW156">
            <v>1.320211421586958</v>
          </cell>
          <cell r="AX156">
            <v>1.3283864959113427</v>
          </cell>
          <cell r="AY156">
            <v>1.3366121923096743</v>
          </cell>
          <cell r="AZ156">
            <v>1.3448888242463042</v>
          </cell>
          <cell r="BA156">
            <v>1.3532167071266323</v>
          </cell>
          <cell r="BB156">
            <v>1.3615961583091265</v>
          </cell>
          <cell r="BC156">
            <v>1.3700274971174164</v>
          </cell>
          <cell r="BD156">
            <v>1.3785110448524622</v>
          </cell>
          <cell r="BE156">
            <v>1.3870471248047986</v>
          </cell>
          <cell r="BF156">
            <v>1.3956360622668553</v>
          </cell>
          <cell r="BG156">
            <v>1.4042781845453525</v>
          </cell>
          <cell r="BH156">
            <v>1.4129738209737743</v>
          </cell>
          <cell r="BI156">
            <v>1.4217233029249192</v>
          </cell>
          <cell r="BJ156">
            <v>1.4305269638235272</v>
          </cell>
          <cell r="BK156">
            <v>1.4393851391589867</v>
          </cell>
          <cell r="BL156">
            <v>1.4482981664981192</v>
          </cell>
          <cell r="BM156">
            <v>1.4572663854980425</v>
          </cell>
          <cell r="BN156">
            <v>1.4662901379191158</v>
          </cell>
          <cell r="BO156">
            <v>1.4753697676379618</v>
          </cell>
          <cell r="BP156">
            <v>1.4845056206605725</v>
          </cell>
        </row>
        <row r="158">
          <cell r="B158">
            <v>11</v>
          </cell>
          <cell r="D158">
            <v>39172</v>
          </cell>
          <cell r="E158">
            <v>39263</v>
          </cell>
          <cell r="F158">
            <v>39355</v>
          </cell>
          <cell r="G158">
            <v>39447</v>
          </cell>
          <cell r="H158">
            <v>39538</v>
          </cell>
          <cell r="I158">
            <v>39629</v>
          </cell>
          <cell r="J158">
            <v>39721</v>
          </cell>
          <cell r="K158">
            <v>39813</v>
          </cell>
          <cell r="L158">
            <v>39903</v>
          </cell>
          <cell r="M158">
            <v>39994</v>
          </cell>
          <cell r="N158">
            <v>40086</v>
          </cell>
          <cell r="O158">
            <v>40178</v>
          </cell>
          <cell r="P158">
            <v>40268</v>
          </cell>
          <cell r="Q158">
            <v>40359</v>
          </cell>
          <cell r="R158">
            <v>40451</v>
          </cell>
          <cell r="S158">
            <v>40543</v>
          </cell>
          <cell r="T158">
            <v>40633</v>
          </cell>
          <cell r="U158">
            <v>40724</v>
          </cell>
          <cell r="V158">
            <v>40816</v>
          </cell>
          <cell r="W158">
            <v>40908</v>
          </cell>
          <cell r="X158">
            <v>40999</v>
          </cell>
          <cell r="Y158">
            <v>41090</v>
          </cell>
          <cell r="Z158">
            <v>41182</v>
          </cell>
          <cell r="AA158">
            <v>41274</v>
          </cell>
          <cell r="AB158">
            <v>41364</v>
          </cell>
          <cell r="AC158">
            <v>41455</v>
          </cell>
          <cell r="AD158">
            <v>41547</v>
          </cell>
          <cell r="AE158">
            <v>41639</v>
          </cell>
          <cell r="AF158">
            <v>41729</v>
          </cell>
          <cell r="AG158">
            <v>41820</v>
          </cell>
          <cell r="AH158">
            <v>41912</v>
          </cell>
          <cell r="AI158">
            <v>42004</v>
          </cell>
          <cell r="AJ158">
            <v>42094</v>
          </cell>
          <cell r="AK158">
            <v>42185</v>
          </cell>
          <cell r="AL158">
            <v>42277</v>
          </cell>
          <cell r="AM158">
            <v>42369</v>
          </cell>
          <cell r="AN158">
            <v>42460</v>
          </cell>
          <cell r="AO158">
            <v>42551</v>
          </cell>
          <cell r="AP158">
            <v>42643</v>
          </cell>
          <cell r="AQ158">
            <v>42735</v>
          </cell>
          <cell r="AR158">
            <v>42825</v>
          </cell>
          <cell r="AS158">
            <v>42916</v>
          </cell>
          <cell r="AT158">
            <v>43008</v>
          </cell>
          <cell r="AU158">
            <v>43100</v>
          </cell>
          <cell r="AV158">
            <v>43190</v>
          </cell>
          <cell r="AW158">
            <v>43281</v>
          </cell>
          <cell r="AX158">
            <v>43373</v>
          </cell>
          <cell r="AY158">
            <v>43465</v>
          </cell>
          <cell r="AZ158">
            <v>43555</v>
          </cell>
          <cell r="BA158">
            <v>43646</v>
          </cell>
          <cell r="BB158">
            <v>43738</v>
          </cell>
          <cell r="BC158">
            <v>43830</v>
          </cell>
          <cell r="BD158">
            <v>43921</v>
          </cell>
          <cell r="BE158">
            <v>44012</v>
          </cell>
          <cell r="BF158">
            <v>44104</v>
          </cell>
          <cell r="BG158">
            <v>44196</v>
          </cell>
          <cell r="BH158">
            <v>44286</v>
          </cell>
          <cell r="BI158">
            <v>44377</v>
          </cell>
          <cell r="BJ158">
            <v>44469</v>
          </cell>
          <cell r="BK158">
            <v>44561</v>
          </cell>
          <cell r="BL158">
            <v>44651</v>
          </cell>
          <cell r="BM158">
            <v>44742</v>
          </cell>
          <cell r="BN158">
            <v>44834</v>
          </cell>
          <cell r="BO158">
            <v>44926</v>
          </cell>
          <cell r="BP158">
            <v>45016</v>
          </cell>
        </row>
        <row r="159">
          <cell r="C159" t="str">
            <v>Type 1</v>
          </cell>
          <cell r="D159">
            <v>0</v>
          </cell>
          <cell r="E159">
            <v>2.5000000000000001E-2</v>
          </cell>
          <cell r="F159">
            <v>2.5000000000000001E-2</v>
          </cell>
          <cell r="G159">
            <v>2.5000000000000001E-2</v>
          </cell>
          <cell r="H159">
            <v>2.5000000000000001E-2</v>
          </cell>
          <cell r="I159">
            <v>2.5000000000000001E-2</v>
          </cell>
          <cell r="J159">
            <v>2.5000000000000001E-2</v>
          </cell>
          <cell r="K159">
            <v>2.5000000000000001E-2</v>
          </cell>
          <cell r="L159">
            <v>2.5000000000000001E-2</v>
          </cell>
          <cell r="M159">
            <v>2.5000000000000001E-2</v>
          </cell>
          <cell r="N159">
            <v>2.5000000000000001E-2</v>
          </cell>
          <cell r="O159">
            <v>2.5000000000000001E-2</v>
          </cell>
          <cell r="P159">
            <v>2.5000000000000001E-2</v>
          </cell>
          <cell r="Q159">
            <v>2.5000000000000001E-2</v>
          </cell>
          <cell r="R159">
            <v>2.5000000000000001E-2</v>
          </cell>
          <cell r="S159">
            <v>2.5000000000000001E-2</v>
          </cell>
          <cell r="T159">
            <v>2.5000000000000001E-2</v>
          </cell>
          <cell r="U159">
            <v>2.5000000000000001E-2</v>
          </cell>
          <cell r="V159">
            <v>2.5000000000000001E-2</v>
          </cell>
          <cell r="W159">
            <v>2.5000000000000001E-2</v>
          </cell>
          <cell r="X159">
            <v>2.5000000000000001E-2</v>
          </cell>
          <cell r="Y159">
            <v>2.5000000000000001E-2</v>
          </cell>
          <cell r="Z159">
            <v>2.5000000000000001E-2</v>
          </cell>
          <cell r="AA159">
            <v>2.5000000000000001E-2</v>
          </cell>
          <cell r="AB159">
            <v>2.5000000000000001E-2</v>
          </cell>
          <cell r="AC159">
            <v>2.5000000000000001E-2</v>
          </cell>
          <cell r="AD159">
            <v>2.5000000000000001E-2</v>
          </cell>
          <cell r="AE159">
            <v>2.5000000000000001E-2</v>
          </cell>
          <cell r="AF159">
            <v>2.5000000000000001E-2</v>
          </cell>
          <cell r="AG159">
            <v>2.5000000000000001E-2</v>
          </cell>
          <cell r="AH159">
            <v>2.5000000000000001E-2</v>
          </cell>
          <cell r="AI159">
            <v>2.5000000000000001E-2</v>
          </cell>
          <cell r="AJ159">
            <v>2.5000000000000001E-2</v>
          </cell>
          <cell r="AK159">
            <v>2.5000000000000001E-2</v>
          </cell>
          <cell r="AL159">
            <v>2.5000000000000001E-2</v>
          </cell>
          <cell r="AM159">
            <v>2.5000000000000001E-2</v>
          </cell>
          <cell r="AN159">
            <v>2.5000000000000001E-2</v>
          </cell>
          <cell r="AO159">
            <v>2.5000000000000001E-2</v>
          </cell>
          <cell r="AP159">
            <v>2.5000000000000001E-2</v>
          </cell>
          <cell r="AQ159">
            <v>2.5000000000000001E-2</v>
          </cell>
          <cell r="AR159">
            <v>2.5000000000000001E-2</v>
          </cell>
          <cell r="AS159">
            <v>2.5000000000000001E-2</v>
          </cell>
          <cell r="AT159">
            <v>2.5000000000000001E-2</v>
          </cell>
          <cell r="AU159">
            <v>2.5000000000000001E-2</v>
          </cell>
          <cell r="AV159">
            <v>2.5000000000000001E-2</v>
          </cell>
          <cell r="AW159">
            <v>2.5000000000000001E-2</v>
          </cell>
          <cell r="AX159">
            <v>2.5000000000000001E-2</v>
          </cell>
          <cell r="AY159">
            <v>2.5000000000000001E-2</v>
          </cell>
          <cell r="AZ159">
            <v>2.5000000000000001E-2</v>
          </cell>
          <cell r="BA159">
            <v>2.5000000000000001E-2</v>
          </cell>
          <cell r="BB159">
            <v>2.5000000000000001E-2</v>
          </cell>
          <cell r="BC159">
            <v>2.5000000000000001E-2</v>
          </cell>
          <cell r="BD159">
            <v>2.5000000000000001E-2</v>
          </cell>
          <cell r="BE159">
            <v>2.5000000000000001E-2</v>
          </cell>
          <cell r="BF159">
            <v>2.5000000000000001E-2</v>
          </cell>
          <cell r="BG159">
            <v>2.5000000000000001E-2</v>
          </cell>
          <cell r="BH159">
            <v>2.5000000000000001E-2</v>
          </cell>
          <cell r="BI159">
            <v>2.5000000000000001E-2</v>
          </cell>
          <cell r="BJ159">
            <v>2.5000000000000001E-2</v>
          </cell>
          <cell r="BK159">
            <v>2.5000000000000001E-2</v>
          </cell>
          <cell r="BL159">
            <v>2.5000000000000001E-2</v>
          </cell>
          <cell r="BM159">
            <v>2.5000000000000001E-2</v>
          </cell>
          <cell r="BN159">
            <v>2.5000000000000001E-2</v>
          </cell>
          <cell r="BO159">
            <v>2.5000000000000001E-2</v>
          </cell>
          <cell r="BP159">
            <v>2.5000000000000001E-2</v>
          </cell>
        </row>
        <row r="160">
          <cell r="C160" t="str">
            <v>Type 1 cum</v>
          </cell>
          <cell r="D160">
            <v>1</v>
          </cell>
          <cell r="E160">
            <v>1.0061922463256361</v>
          </cell>
          <cell r="F160">
            <v>1.0124228365658294</v>
          </cell>
          <cell r="G160">
            <v>1.0186920081555442</v>
          </cell>
          <cell r="H160">
            <v>1.0250000000000001</v>
          </cell>
          <cell r="I160">
            <v>1.0313470524837771</v>
          </cell>
          <cell r="J160">
            <v>1.0377334074799753</v>
          </cell>
          <cell r="K160">
            <v>1.0441593083594329</v>
          </cell>
          <cell r="L160">
            <v>1.0506250000000004</v>
          </cell>
          <cell r="M160">
            <v>1.0571307287958718</v>
          </cell>
          <cell r="N160">
            <v>1.0636767426669751</v>
          </cell>
          <cell r="O160">
            <v>1.0702632910684193</v>
          </cell>
          <cell r="P160">
            <v>1.076890625000001</v>
          </cell>
          <cell r="Q160">
            <v>1.0835589970157693</v>
          </cell>
          <cell r="R160">
            <v>1.0902686612336501</v>
          </cell>
          <cell r="S160">
            <v>1.0970198733451304</v>
          </cell>
          <cell r="T160">
            <v>1.1038128906250015</v>
          </cell>
          <cell r="U160">
            <v>1.1106479719411639</v>
          </cell>
          <cell r="V160">
            <v>1.1175253777644918</v>
          </cell>
          <cell r="W160">
            <v>1.1244453701787591</v>
          </cell>
          <cell r="X160">
            <v>1.1314082128906271</v>
          </cell>
          <cell r="Y160">
            <v>1.1384141712396936</v>
          </cell>
          <cell r="Z160">
            <v>1.1454635122086045</v>
          </cell>
          <cell r="AA160">
            <v>1.1525565044332284</v>
          </cell>
          <cell r="AB160">
            <v>1.1596934182128931</v>
          </cell>
          <cell r="AC160">
            <v>1.1668745255206863</v>
          </cell>
          <cell r="AD160">
            <v>1.17410010001382</v>
          </cell>
          <cell r="AE160">
            <v>1.1813704170440595</v>
          </cell>
          <cell r="AF160">
            <v>1.1886857536682158</v>
          </cell>
          <cell r="AG160">
            <v>1.1960463886587038</v>
          </cell>
          <cell r="AH160">
            <v>1.2034526025141661</v>
          </cell>
          <cell r="AI160">
            <v>1.2109046774701615</v>
          </cell>
          <cell r="AJ160">
            <v>1.2184028975099217</v>
          </cell>
          <cell r="AK160">
            <v>1.2259475483751718</v>
          </cell>
          <cell r="AL160">
            <v>1.2335389175770206</v>
          </cell>
          <cell r="AM160">
            <v>1.2411772944069159</v>
          </cell>
          <cell r="AN160">
            <v>1.2488629699476701</v>
          </cell>
          <cell r="AO160">
            <v>1.2565962370845516</v>
          </cell>
          <cell r="AP160">
            <v>1.2643773905164466</v>
          </cell>
          <cell r="AQ160">
            <v>1.2722067267670893</v>
          </cell>
          <cell r="AR160">
            <v>1.2800845441963624</v>
          </cell>
          <cell r="AS160">
            <v>1.2880111430116659</v>
          </cell>
          <cell r="AT160">
            <v>1.2959868252793583</v>
          </cell>
          <cell r="AU160">
            <v>1.3040118949362671</v>
          </cell>
          <cell r="AV160">
            <v>1.312086657801272</v>
          </cell>
          <cell r="AW160">
            <v>1.320211421586958</v>
          </cell>
          <cell r="AX160">
            <v>1.3283864959113427</v>
          </cell>
          <cell r="AY160">
            <v>1.3366121923096743</v>
          </cell>
          <cell r="AZ160">
            <v>1.3448888242463042</v>
          </cell>
          <cell r="BA160">
            <v>1.3532167071266323</v>
          </cell>
          <cell r="BB160">
            <v>1.3615961583091265</v>
          </cell>
          <cell r="BC160">
            <v>1.3700274971174164</v>
          </cell>
          <cell r="BD160">
            <v>1.3785110448524622</v>
          </cell>
          <cell r="BE160">
            <v>1.3870471248047986</v>
          </cell>
          <cell r="BF160">
            <v>1.3956360622668553</v>
          </cell>
          <cell r="BG160">
            <v>1.4042781845453525</v>
          </cell>
          <cell r="BH160">
            <v>1.4129738209737743</v>
          </cell>
          <cell r="BI160">
            <v>1.4217233029249192</v>
          </cell>
          <cell r="BJ160">
            <v>1.4305269638235272</v>
          </cell>
          <cell r="BK160">
            <v>1.4393851391589867</v>
          </cell>
          <cell r="BL160">
            <v>1.4482981664981192</v>
          </cell>
          <cell r="BM160">
            <v>1.4572663854980425</v>
          </cell>
          <cell r="BN160">
            <v>1.4662901379191158</v>
          </cell>
          <cell r="BO160">
            <v>1.4753697676379618</v>
          </cell>
          <cell r="BP160">
            <v>1.4845056206605725</v>
          </cell>
        </row>
        <row r="161">
          <cell r="C161" t="str">
            <v>Type 2</v>
          </cell>
          <cell r="D161">
            <v>0</v>
          </cell>
          <cell r="E161">
            <v>2.5000000000000001E-2</v>
          </cell>
          <cell r="F161">
            <v>2.5000000000000001E-2</v>
          </cell>
          <cell r="G161">
            <v>2.5000000000000001E-2</v>
          </cell>
          <cell r="H161">
            <v>2.5000000000000001E-2</v>
          </cell>
          <cell r="I161">
            <v>2.5000000000000001E-2</v>
          </cell>
          <cell r="J161">
            <v>2.5000000000000001E-2</v>
          </cell>
          <cell r="K161">
            <v>2.5000000000000001E-2</v>
          </cell>
          <cell r="L161">
            <v>2.5000000000000001E-2</v>
          </cell>
          <cell r="M161">
            <v>2.5000000000000001E-2</v>
          </cell>
          <cell r="N161">
            <v>2.5000000000000001E-2</v>
          </cell>
          <cell r="O161">
            <v>2.5000000000000001E-2</v>
          </cell>
          <cell r="P161">
            <v>2.5000000000000001E-2</v>
          </cell>
          <cell r="Q161">
            <v>2.5000000000000001E-2</v>
          </cell>
          <cell r="R161">
            <v>2.5000000000000001E-2</v>
          </cell>
          <cell r="S161">
            <v>2.5000000000000001E-2</v>
          </cell>
          <cell r="T161">
            <v>2.5000000000000001E-2</v>
          </cell>
          <cell r="U161">
            <v>2.5000000000000001E-2</v>
          </cell>
          <cell r="V161">
            <v>2.5000000000000001E-2</v>
          </cell>
          <cell r="W161">
            <v>2.5000000000000001E-2</v>
          </cell>
          <cell r="X161">
            <v>2.5000000000000001E-2</v>
          </cell>
          <cell r="Y161">
            <v>2.5000000000000001E-2</v>
          </cell>
          <cell r="Z161">
            <v>2.5000000000000001E-2</v>
          </cell>
          <cell r="AA161">
            <v>2.5000000000000001E-2</v>
          </cell>
          <cell r="AB161">
            <v>2.5000000000000001E-2</v>
          </cell>
          <cell r="AC161">
            <v>2.5000000000000001E-2</v>
          </cell>
          <cell r="AD161">
            <v>2.5000000000000001E-2</v>
          </cell>
          <cell r="AE161">
            <v>2.5000000000000001E-2</v>
          </cell>
          <cell r="AF161">
            <v>2.5000000000000001E-2</v>
          </cell>
          <cell r="AG161">
            <v>2.5000000000000001E-2</v>
          </cell>
          <cell r="AH161">
            <v>2.5000000000000001E-2</v>
          </cell>
          <cell r="AI161">
            <v>2.5000000000000001E-2</v>
          </cell>
          <cell r="AJ161">
            <v>2.5000000000000001E-2</v>
          </cell>
          <cell r="AK161">
            <v>2.5000000000000001E-2</v>
          </cell>
          <cell r="AL161">
            <v>2.5000000000000001E-2</v>
          </cell>
          <cell r="AM161">
            <v>2.5000000000000001E-2</v>
          </cell>
          <cell r="AN161">
            <v>2.5000000000000001E-2</v>
          </cell>
          <cell r="AO161">
            <v>2.5000000000000001E-2</v>
          </cell>
          <cell r="AP161">
            <v>2.5000000000000001E-2</v>
          </cell>
          <cell r="AQ161">
            <v>2.5000000000000001E-2</v>
          </cell>
          <cell r="AR161">
            <v>2.5000000000000001E-2</v>
          </cell>
          <cell r="AS161">
            <v>2.5000000000000001E-2</v>
          </cell>
          <cell r="AT161">
            <v>2.5000000000000001E-2</v>
          </cell>
          <cell r="AU161">
            <v>2.5000000000000001E-2</v>
          </cell>
          <cell r="AV161">
            <v>2.5000000000000001E-2</v>
          </cell>
          <cell r="AW161">
            <v>2.5000000000000001E-2</v>
          </cell>
          <cell r="AX161">
            <v>2.5000000000000001E-2</v>
          </cell>
          <cell r="AY161">
            <v>2.5000000000000001E-2</v>
          </cell>
          <cell r="AZ161">
            <v>2.5000000000000001E-2</v>
          </cell>
          <cell r="BA161">
            <v>2.5000000000000001E-2</v>
          </cell>
          <cell r="BB161">
            <v>2.5000000000000001E-2</v>
          </cell>
          <cell r="BC161">
            <v>2.5000000000000001E-2</v>
          </cell>
          <cell r="BD161">
            <v>2.5000000000000001E-2</v>
          </cell>
          <cell r="BE161">
            <v>2.5000000000000001E-2</v>
          </cell>
          <cell r="BF161">
            <v>2.5000000000000001E-2</v>
          </cell>
          <cell r="BG161">
            <v>2.5000000000000001E-2</v>
          </cell>
          <cell r="BH161">
            <v>2.5000000000000001E-2</v>
          </cell>
          <cell r="BI161">
            <v>2.5000000000000001E-2</v>
          </cell>
          <cell r="BJ161">
            <v>2.5000000000000001E-2</v>
          </cell>
          <cell r="BK161">
            <v>2.5000000000000001E-2</v>
          </cell>
          <cell r="BL161">
            <v>2.5000000000000001E-2</v>
          </cell>
          <cell r="BM161">
            <v>2.5000000000000001E-2</v>
          </cell>
          <cell r="BN161">
            <v>2.5000000000000001E-2</v>
          </cell>
          <cell r="BO161">
            <v>2.5000000000000001E-2</v>
          </cell>
          <cell r="BP161">
            <v>2.5000000000000001E-2</v>
          </cell>
        </row>
        <row r="162">
          <cell r="C162" t="str">
            <v>Type 2 cum</v>
          </cell>
          <cell r="D162">
            <v>1</v>
          </cell>
          <cell r="E162">
            <v>1.0061922463256361</v>
          </cell>
          <cell r="F162">
            <v>1.0124228365658294</v>
          </cell>
          <cell r="G162">
            <v>1.0186920081555442</v>
          </cell>
          <cell r="H162">
            <v>1.0250000000000001</v>
          </cell>
          <cell r="I162">
            <v>1.0313470524837771</v>
          </cell>
          <cell r="J162">
            <v>1.0377334074799753</v>
          </cell>
          <cell r="K162">
            <v>1.0441593083594329</v>
          </cell>
          <cell r="L162">
            <v>1.0506250000000004</v>
          </cell>
          <cell r="M162">
            <v>1.0571307287958718</v>
          </cell>
          <cell r="N162">
            <v>1.0636767426669751</v>
          </cell>
          <cell r="O162">
            <v>1.0702632910684193</v>
          </cell>
          <cell r="P162">
            <v>1.076890625000001</v>
          </cell>
          <cell r="Q162">
            <v>1.0835589970157693</v>
          </cell>
          <cell r="R162">
            <v>1.0902686612336501</v>
          </cell>
          <cell r="S162">
            <v>1.0970198733451304</v>
          </cell>
          <cell r="T162">
            <v>1.1038128906250015</v>
          </cell>
          <cell r="U162">
            <v>1.1106479719411639</v>
          </cell>
          <cell r="V162">
            <v>1.1175253777644918</v>
          </cell>
          <cell r="W162">
            <v>1.1244453701787591</v>
          </cell>
          <cell r="X162">
            <v>1.1314082128906271</v>
          </cell>
          <cell r="Y162">
            <v>1.1384141712396936</v>
          </cell>
          <cell r="Z162">
            <v>1.1454635122086045</v>
          </cell>
          <cell r="AA162">
            <v>1.1525565044332284</v>
          </cell>
          <cell r="AB162">
            <v>1.1596934182128931</v>
          </cell>
          <cell r="AC162">
            <v>1.1668745255206863</v>
          </cell>
          <cell r="AD162">
            <v>1.17410010001382</v>
          </cell>
          <cell r="AE162">
            <v>1.1813704170440595</v>
          </cell>
          <cell r="AF162">
            <v>1.1886857536682158</v>
          </cell>
          <cell r="AG162">
            <v>1.1960463886587038</v>
          </cell>
          <cell r="AH162">
            <v>1.2034526025141661</v>
          </cell>
          <cell r="AI162">
            <v>1.2109046774701615</v>
          </cell>
          <cell r="AJ162">
            <v>1.2184028975099217</v>
          </cell>
          <cell r="AK162">
            <v>1.2259475483751718</v>
          </cell>
          <cell r="AL162">
            <v>1.2335389175770206</v>
          </cell>
          <cell r="AM162">
            <v>1.2411772944069159</v>
          </cell>
          <cell r="AN162">
            <v>1.2488629699476701</v>
          </cell>
          <cell r="AO162">
            <v>1.2565962370845516</v>
          </cell>
          <cell r="AP162">
            <v>1.2643773905164466</v>
          </cell>
          <cell r="AQ162">
            <v>1.2722067267670893</v>
          </cell>
          <cell r="AR162">
            <v>1.2800845441963624</v>
          </cell>
          <cell r="AS162">
            <v>1.2880111430116659</v>
          </cell>
          <cell r="AT162">
            <v>1.2959868252793583</v>
          </cell>
          <cell r="AU162">
            <v>1.3040118949362671</v>
          </cell>
          <cell r="AV162">
            <v>1.312086657801272</v>
          </cell>
          <cell r="AW162">
            <v>1.320211421586958</v>
          </cell>
          <cell r="AX162">
            <v>1.3283864959113427</v>
          </cell>
          <cell r="AY162">
            <v>1.3366121923096743</v>
          </cell>
          <cell r="AZ162">
            <v>1.3448888242463042</v>
          </cell>
          <cell r="BA162">
            <v>1.3532167071266323</v>
          </cell>
          <cell r="BB162">
            <v>1.3615961583091265</v>
          </cell>
          <cell r="BC162">
            <v>1.3700274971174164</v>
          </cell>
          <cell r="BD162">
            <v>1.3785110448524622</v>
          </cell>
          <cell r="BE162">
            <v>1.3870471248047986</v>
          </cell>
          <cell r="BF162">
            <v>1.3956360622668553</v>
          </cell>
          <cell r="BG162">
            <v>1.4042781845453525</v>
          </cell>
          <cell r="BH162">
            <v>1.4129738209737743</v>
          </cell>
          <cell r="BI162">
            <v>1.4217233029249192</v>
          </cell>
          <cell r="BJ162">
            <v>1.4305269638235272</v>
          </cell>
          <cell r="BK162">
            <v>1.4393851391589867</v>
          </cell>
          <cell r="BL162">
            <v>1.4482981664981192</v>
          </cell>
          <cell r="BM162">
            <v>1.4572663854980425</v>
          </cell>
          <cell r="BN162">
            <v>1.4662901379191158</v>
          </cell>
          <cell r="BO162">
            <v>1.4753697676379618</v>
          </cell>
          <cell r="BP162">
            <v>1.4845056206605725</v>
          </cell>
        </row>
        <row r="163">
          <cell r="C163" t="str">
            <v>Type 3</v>
          </cell>
          <cell r="D163">
            <v>0</v>
          </cell>
          <cell r="E163">
            <v>2.5000000000000001E-2</v>
          </cell>
          <cell r="F163">
            <v>2.5000000000000001E-2</v>
          </cell>
          <cell r="G163">
            <v>2.5000000000000001E-2</v>
          </cell>
          <cell r="H163">
            <v>2.5000000000000001E-2</v>
          </cell>
          <cell r="I163">
            <v>2.5000000000000001E-2</v>
          </cell>
          <cell r="J163">
            <v>2.5000000000000001E-2</v>
          </cell>
          <cell r="K163">
            <v>2.5000000000000001E-2</v>
          </cell>
          <cell r="L163">
            <v>2.5000000000000001E-2</v>
          </cell>
          <cell r="M163">
            <v>2.5000000000000001E-2</v>
          </cell>
          <cell r="N163">
            <v>2.5000000000000001E-2</v>
          </cell>
          <cell r="O163">
            <v>2.5000000000000001E-2</v>
          </cell>
          <cell r="P163">
            <v>2.5000000000000001E-2</v>
          </cell>
          <cell r="Q163">
            <v>2.5000000000000001E-2</v>
          </cell>
          <cell r="R163">
            <v>2.5000000000000001E-2</v>
          </cell>
          <cell r="S163">
            <v>2.5000000000000001E-2</v>
          </cell>
          <cell r="T163">
            <v>2.5000000000000001E-2</v>
          </cell>
          <cell r="U163">
            <v>2.5000000000000001E-2</v>
          </cell>
          <cell r="V163">
            <v>2.5000000000000001E-2</v>
          </cell>
          <cell r="W163">
            <v>2.5000000000000001E-2</v>
          </cell>
          <cell r="X163">
            <v>2.5000000000000001E-2</v>
          </cell>
          <cell r="Y163">
            <v>2.5000000000000001E-2</v>
          </cell>
          <cell r="Z163">
            <v>2.5000000000000001E-2</v>
          </cell>
          <cell r="AA163">
            <v>2.5000000000000001E-2</v>
          </cell>
          <cell r="AB163">
            <v>2.5000000000000001E-2</v>
          </cell>
          <cell r="AC163">
            <v>2.5000000000000001E-2</v>
          </cell>
          <cell r="AD163">
            <v>2.5000000000000001E-2</v>
          </cell>
          <cell r="AE163">
            <v>2.5000000000000001E-2</v>
          </cell>
          <cell r="AF163">
            <v>2.5000000000000001E-2</v>
          </cell>
          <cell r="AG163">
            <v>2.5000000000000001E-2</v>
          </cell>
          <cell r="AH163">
            <v>2.5000000000000001E-2</v>
          </cell>
          <cell r="AI163">
            <v>2.5000000000000001E-2</v>
          </cell>
          <cell r="AJ163">
            <v>2.5000000000000001E-2</v>
          </cell>
          <cell r="AK163">
            <v>2.5000000000000001E-2</v>
          </cell>
          <cell r="AL163">
            <v>2.5000000000000001E-2</v>
          </cell>
          <cell r="AM163">
            <v>2.5000000000000001E-2</v>
          </cell>
          <cell r="AN163">
            <v>2.5000000000000001E-2</v>
          </cell>
          <cell r="AO163">
            <v>2.5000000000000001E-2</v>
          </cell>
          <cell r="AP163">
            <v>2.5000000000000001E-2</v>
          </cell>
          <cell r="AQ163">
            <v>2.5000000000000001E-2</v>
          </cell>
          <cell r="AR163">
            <v>2.5000000000000001E-2</v>
          </cell>
          <cell r="AS163">
            <v>2.5000000000000001E-2</v>
          </cell>
          <cell r="AT163">
            <v>2.5000000000000001E-2</v>
          </cell>
          <cell r="AU163">
            <v>2.5000000000000001E-2</v>
          </cell>
          <cell r="AV163">
            <v>2.5000000000000001E-2</v>
          </cell>
          <cell r="AW163">
            <v>2.5000000000000001E-2</v>
          </cell>
          <cell r="AX163">
            <v>2.5000000000000001E-2</v>
          </cell>
          <cell r="AY163">
            <v>2.5000000000000001E-2</v>
          </cell>
          <cell r="AZ163">
            <v>2.5000000000000001E-2</v>
          </cell>
          <cell r="BA163">
            <v>2.5000000000000001E-2</v>
          </cell>
          <cell r="BB163">
            <v>2.5000000000000001E-2</v>
          </cell>
          <cell r="BC163">
            <v>2.5000000000000001E-2</v>
          </cell>
          <cell r="BD163">
            <v>2.5000000000000001E-2</v>
          </cell>
          <cell r="BE163">
            <v>2.5000000000000001E-2</v>
          </cell>
          <cell r="BF163">
            <v>2.5000000000000001E-2</v>
          </cell>
          <cell r="BG163">
            <v>2.5000000000000001E-2</v>
          </cell>
          <cell r="BH163">
            <v>2.5000000000000001E-2</v>
          </cell>
          <cell r="BI163">
            <v>2.5000000000000001E-2</v>
          </cell>
          <cell r="BJ163">
            <v>2.5000000000000001E-2</v>
          </cell>
          <cell r="BK163">
            <v>2.5000000000000001E-2</v>
          </cell>
          <cell r="BL163">
            <v>2.5000000000000001E-2</v>
          </cell>
          <cell r="BM163">
            <v>2.5000000000000001E-2</v>
          </cell>
          <cell r="BN163">
            <v>2.5000000000000001E-2</v>
          </cell>
          <cell r="BO163">
            <v>2.5000000000000001E-2</v>
          </cell>
          <cell r="BP163">
            <v>2.5000000000000001E-2</v>
          </cell>
        </row>
        <row r="164">
          <cell r="C164" t="str">
            <v>Type 3 cum</v>
          </cell>
          <cell r="D164">
            <v>1</v>
          </cell>
          <cell r="E164">
            <v>1.0061922463256361</v>
          </cell>
          <cell r="F164">
            <v>1.0124228365658294</v>
          </cell>
          <cell r="G164">
            <v>1.0186920081555442</v>
          </cell>
          <cell r="H164">
            <v>1.0250000000000001</v>
          </cell>
          <cell r="I164">
            <v>1.0313470524837771</v>
          </cell>
          <cell r="J164">
            <v>1.0377334074799753</v>
          </cell>
          <cell r="K164">
            <v>1.0441593083594329</v>
          </cell>
          <cell r="L164">
            <v>1.0506250000000004</v>
          </cell>
          <cell r="M164">
            <v>1.0571307287958718</v>
          </cell>
          <cell r="N164">
            <v>1.0636767426669751</v>
          </cell>
          <cell r="O164">
            <v>1.0702632910684193</v>
          </cell>
          <cell r="P164">
            <v>1.076890625000001</v>
          </cell>
          <cell r="Q164">
            <v>1.0835589970157693</v>
          </cell>
          <cell r="R164">
            <v>1.0902686612336501</v>
          </cell>
          <cell r="S164">
            <v>1.0970198733451304</v>
          </cell>
          <cell r="T164">
            <v>1.1038128906250015</v>
          </cell>
          <cell r="U164">
            <v>1.1106479719411639</v>
          </cell>
          <cell r="V164">
            <v>1.1175253777644918</v>
          </cell>
          <cell r="W164">
            <v>1.1244453701787591</v>
          </cell>
          <cell r="X164">
            <v>1.1314082128906271</v>
          </cell>
          <cell r="Y164">
            <v>1.1384141712396936</v>
          </cell>
          <cell r="Z164">
            <v>1.1454635122086045</v>
          </cell>
          <cell r="AA164">
            <v>1.1525565044332284</v>
          </cell>
          <cell r="AB164">
            <v>1.1596934182128931</v>
          </cell>
          <cell r="AC164">
            <v>1.1668745255206863</v>
          </cell>
          <cell r="AD164">
            <v>1.17410010001382</v>
          </cell>
          <cell r="AE164">
            <v>1.1813704170440595</v>
          </cell>
          <cell r="AF164">
            <v>1.1886857536682158</v>
          </cell>
          <cell r="AG164">
            <v>1.1960463886587038</v>
          </cell>
          <cell r="AH164">
            <v>1.2034526025141661</v>
          </cell>
          <cell r="AI164">
            <v>1.2109046774701615</v>
          </cell>
          <cell r="AJ164">
            <v>1.2184028975099217</v>
          </cell>
          <cell r="AK164">
            <v>1.2259475483751718</v>
          </cell>
          <cell r="AL164">
            <v>1.2335389175770206</v>
          </cell>
          <cell r="AM164">
            <v>1.2411772944069159</v>
          </cell>
          <cell r="AN164">
            <v>1.2488629699476701</v>
          </cell>
          <cell r="AO164">
            <v>1.2565962370845516</v>
          </cell>
          <cell r="AP164">
            <v>1.2643773905164466</v>
          </cell>
          <cell r="AQ164">
            <v>1.2722067267670893</v>
          </cell>
          <cell r="AR164">
            <v>1.2800845441963624</v>
          </cell>
          <cell r="AS164">
            <v>1.2880111430116659</v>
          </cell>
          <cell r="AT164">
            <v>1.2959868252793583</v>
          </cell>
          <cell r="AU164">
            <v>1.3040118949362671</v>
          </cell>
          <cell r="AV164">
            <v>1.312086657801272</v>
          </cell>
          <cell r="AW164">
            <v>1.320211421586958</v>
          </cell>
          <cell r="AX164">
            <v>1.3283864959113427</v>
          </cell>
          <cell r="AY164">
            <v>1.3366121923096743</v>
          </cell>
          <cell r="AZ164">
            <v>1.3448888242463042</v>
          </cell>
          <cell r="BA164">
            <v>1.3532167071266323</v>
          </cell>
          <cell r="BB164">
            <v>1.3615961583091265</v>
          </cell>
          <cell r="BC164">
            <v>1.3700274971174164</v>
          </cell>
          <cell r="BD164">
            <v>1.3785110448524622</v>
          </cell>
          <cell r="BE164">
            <v>1.3870471248047986</v>
          </cell>
          <cell r="BF164">
            <v>1.3956360622668553</v>
          </cell>
          <cell r="BG164">
            <v>1.4042781845453525</v>
          </cell>
          <cell r="BH164">
            <v>1.4129738209737743</v>
          </cell>
          <cell r="BI164">
            <v>1.4217233029249192</v>
          </cell>
          <cell r="BJ164">
            <v>1.4305269638235272</v>
          </cell>
          <cell r="BK164">
            <v>1.4393851391589867</v>
          </cell>
          <cell r="BL164">
            <v>1.4482981664981192</v>
          </cell>
          <cell r="BM164">
            <v>1.4572663854980425</v>
          </cell>
          <cell r="BN164">
            <v>1.4662901379191158</v>
          </cell>
          <cell r="BO164">
            <v>1.4753697676379618</v>
          </cell>
          <cell r="BP164">
            <v>1.4845056206605725</v>
          </cell>
        </row>
        <row r="165">
          <cell r="C165" t="str">
            <v>Type 4</v>
          </cell>
          <cell r="D165">
            <v>0</v>
          </cell>
          <cell r="E165">
            <v>2.5000000000000001E-2</v>
          </cell>
          <cell r="F165">
            <v>2.5000000000000001E-2</v>
          </cell>
          <cell r="G165">
            <v>2.5000000000000001E-2</v>
          </cell>
          <cell r="H165">
            <v>2.5000000000000001E-2</v>
          </cell>
          <cell r="I165">
            <v>2.5000000000000001E-2</v>
          </cell>
          <cell r="J165">
            <v>2.5000000000000001E-2</v>
          </cell>
          <cell r="K165">
            <v>2.5000000000000001E-2</v>
          </cell>
          <cell r="L165">
            <v>2.5000000000000001E-2</v>
          </cell>
          <cell r="M165">
            <v>2.5000000000000001E-2</v>
          </cell>
          <cell r="N165">
            <v>2.5000000000000001E-2</v>
          </cell>
          <cell r="O165">
            <v>2.5000000000000001E-2</v>
          </cell>
          <cell r="P165">
            <v>2.5000000000000001E-2</v>
          </cell>
          <cell r="Q165">
            <v>2.5000000000000001E-2</v>
          </cell>
          <cell r="R165">
            <v>2.5000000000000001E-2</v>
          </cell>
          <cell r="S165">
            <v>2.5000000000000001E-2</v>
          </cell>
          <cell r="T165">
            <v>2.5000000000000001E-2</v>
          </cell>
          <cell r="U165">
            <v>2.5000000000000001E-2</v>
          </cell>
          <cell r="V165">
            <v>2.5000000000000001E-2</v>
          </cell>
          <cell r="W165">
            <v>2.5000000000000001E-2</v>
          </cell>
          <cell r="X165">
            <v>2.5000000000000001E-2</v>
          </cell>
          <cell r="Y165">
            <v>2.5000000000000001E-2</v>
          </cell>
          <cell r="Z165">
            <v>2.5000000000000001E-2</v>
          </cell>
          <cell r="AA165">
            <v>2.5000000000000001E-2</v>
          </cell>
          <cell r="AB165">
            <v>2.5000000000000001E-2</v>
          </cell>
          <cell r="AC165">
            <v>2.5000000000000001E-2</v>
          </cell>
          <cell r="AD165">
            <v>2.5000000000000001E-2</v>
          </cell>
          <cell r="AE165">
            <v>2.5000000000000001E-2</v>
          </cell>
          <cell r="AF165">
            <v>2.5000000000000001E-2</v>
          </cell>
          <cell r="AG165">
            <v>2.5000000000000001E-2</v>
          </cell>
          <cell r="AH165">
            <v>2.5000000000000001E-2</v>
          </cell>
          <cell r="AI165">
            <v>2.5000000000000001E-2</v>
          </cell>
          <cell r="AJ165">
            <v>2.5000000000000001E-2</v>
          </cell>
          <cell r="AK165">
            <v>2.5000000000000001E-2</v>
          </cell>
          <cell r="AL165">
            <v>2.5000000000000001E-2</v>
          </cell>
          <cell r="AM165">
            <v>2.5000000000000001E-2</v>
          </cell>
          <cell r="AN165">
            <v>2.5000000000000001E-2</v>
          </cell>
          <cell r="AO165">
            <v>2.5000000000000001E-2</v>
          </cell>
          <cell r="AP165">
            <v>2.5000000000000001E-2</v>
          </cell>
          <cell r="AQ165">
            <v>2.5000000000000001E-2</v>
          </cell>
          <cell r="AR165">
            <v>2.5000000000000001E-2</v>
          </cell>
          <cell r="AS165">
            <v>2.5000000000000001E-2</v>
          </cell>
          <cell r="AT165">
            <v>2.5000000000000001E-2</v>
          </cell>
          <cell r="AU165">
            <v>2.5000000000000001E-2</v>
          </cell>
          <cell r="AV165">
            <v>2.5000000000000001E-2</v>
          </cell>
          <cell r="AW165">
            <v>2.5000000000000001E-2</v>
          </cell>
          <cell r="AX165">
            <v>2.5000000000000001E-2</v>
          </cell>
          <cell r="AY165">
            <v>2.5000000000000001E-2</v>
          </cell>
          <cell r="AZ165">
            <v>2.5000000000000001E-2</v>
          </cell>
          <cell r="BA165">
            <v>2.5000000000000001E-2</v>
          </cell>
          <cell r="BB165">
            <v>2.5000000000000001E-2</v>
          </cell>
          <cell r="BC165">
            <v>2.5000000000000001E-2</v>
          </cell>
          <cell r="BD165">
            <v>2.5000000000000001E-2</v>
          </cell>
          <cell r="BE165">
            <v>2.5000000000000001E-2</v>
          </cell>
          <cell r="BF165">
            <v>2.5000000000000001E-2</v>
          </cell>
          <cell r="BG165">
            <v>2.5000000000000001E-2</v>
          </cell>
          <cell r="BH165">
            <v>2.5000000000000001E-2</v>
          </cell>
          <cell r="BI165">
            <v>2.5000000000000001E-2</v>
          </cell>
          <cell r="BJ165">
            <v>2.5000000000000001E-2</v>
          </cell>
          <cell r="BK165">
            <v>2.5000000000000001E-2</v>
          </cell>
          <cell r="BL165">
            <v>2.5000000000000001E-2</v>
          </cell>
          <cell r="BM165">
            <v>2.5000000000000001E-2</v>
          </cell>
          <cell r="BN165">
            <v>2.5000000000000001E-2</v>
          </cell>
          <cell r="BO165">
            <v>2.5000000000000001E-2</v>
          </cell>
          <cell r="BP165">
            <v>2.5000000000000001E-2</v>
          </cell>
        </row>
        <row r="166">
          <cell r="C166" t="str">
            <v>Type 4 cum</v>
          </cell>
          <cell r="D166">
            <v>1</v>
          </cell>
          <cell r="E166">
            <v>1.0061922463256361</v>
          </cell>
          <cell r="F166">
            <v>1.0124228365658294</v>
          </cell>
          <cell r="G166">
            <v>1.0186920081555442</v>
          </cell>
          <cell r="H166">
            <v>1.0250000000000001</v>
          </cell>
          <cell r="I166">
            <v>1.0313470524837771</v>
          </cell>
          <cell r="J166">
            <v>1.0377334074799753</v>
          </cell>
          <cell r="K166">
            <v>1.0441593083594329</v>
          </cell>
          <cell r="L166">
            <v>1.0506250000000004</v>
          </cell>
          <cell r="M166">
            <v>1.0571307287958718</v>
          </cell>
          <cell r="N166">
            <v>1.0636767426669751</v>
          </cell>
          <cell r="O166">
            <v>1.0702632910684193</v>
          </cell>
          <cell r="P166">
            <v>1.076890625000001</v>
          </cell>
          <cell r="Q166">
            <v>1.0835589970157693</v>
          </cell>
          <cell r="R166">
            <v>1.0902686612336501</v>
          </cell>
          <cell r="S166">
            <v>1.0970198733451304</v>
          </cell>
          <cell r="T166">
            <v>1.1038128906250015</v>
          </cell>
          <cell r="U166">
            <v>1.1106479719411639</v>
          </cell>
          <cell r="V166">
            <v>1.1175253777644918</v>
          </cell>
          <cell r="W166">
            <v>1.1244453701787591</v>
          </cell>
          <cell r="X166">
            <v>1.1314082128906271</v>
          </cell>
          <cell r="Y166">
            <v>1.1384141712396936</v>
          </cell>
          <cell r="Z166">
            <v>1.1454635122086045</v>
          </cell>
          <cell r="AA166">
            <v>1.1525565044332284</v>
          </cell>
          <cell r="AB166">
            <v>1.1596934182128931</v>
          </cell>
          <cell r="AC166">
            <v>1.1668745255206863</v>
          </cell>
          <cell r="AD166">
            <v>1.17410010001382</v>
          </cell>
          <cell r="AE166">
            <v>1.1813704170440595</v>
          </cell>
          <cell r="AF166">
            <v>1.1886857536682158</v>
          </cell>
          <cell r="AG166">
            <v>1.1960463886587038</v>
          </cell>
          <cell r="AH166">
            <v>1.2034526025141661</v>
          </cell>
          <cell r="AI166">
            <v>1.2109046774701615</v>
          </cell>
          <cell r="AJ166">
            <v>1.2184028975099217</v>
          </cell>
          <cell r="AK166">
            <v>1.2259475483751718</v>
          </cell>
          <cell r="AL166">
            <v>1.2335389175770206</v>
          </cell>
          <cell r="AM166">
            <v>1.2411772944069159</v>
          </cell>
          <cell r="AN166">
            <v>1.2488629699476701</v>
          </cell>
          <cell r="AO166">
            <v>1.2565962370845516</v>
          </cell>
          <cell r="AP166">
            <v>1.2643773905164466</v>
          </cell>
          <cell r="AQ166">
            <v>1.2722067267670893</v>
          </cell>
          <cell r="AR166">
            <v>1.2800845441963624</v>
          </cell>
          <cell r="AS166">
            <v>1.2880111430116659</v>
          </cell>
          <cell r="AT166">
            <v>1.2959868252793583</v>
          </cell>
          <cell r="AU166">
            <v>1.3040118949362671</v>
          </cell>
          <cell r="AV166">
            <v>1.312086657801272</v>
          </cell>
          <cell r="AW166">
            <v>1.320211421586958</v>
          </cell>
          <cell r="AX166">
            <v>1.3283864959113427</v>
          </cell>
          <cell r="AY166">
            <v>1.3366121923096743</v>
          </cell>
          <cell r="AZ166">
            <v>1.3448888242463042</v>
          </cell>
          <cell r="BA166">
            <v>1.3532167071266323</v>
          </cell>
          <cell r="BB166">
            <v>1.3615961583091265</v>
          </cell>
          <cell r="BC166">
            <v>1.3700274971174164</v>
          </cell>
          <cell r="BD166">
            <v>1.3785110448524622</v>
          </cell>
          <cell r="BE166">
            <v>1.3870471248047986</v>
          </cell>
          <cell r="BF166">
            <v>1.3956360622668553</v>
          </cell>
          <cell r="BG166">
            <v>1.4042781845453525</v>
          </cell>
          <cell r="BH166">
            <v>1.4129738209737743</v>
          </cell>
          <cell r="BI166">
            <v>1.4217233029249192</v>
          </cell>
          <cell r="BJ166">
            <v>1.4305269638235272</v>
          </cell>
          <cell r="BK166">
            <v>1.4393851391589867</v>
          </cell>
          <cell r="BL166">
            <v>1.4482981664981192</v>
          </cell>
          <cell r="BM166">
            <v>1.4572663854980425</v>
          </cell>
          <cell r="BN166">
            <v>1.4662901379191158</v>
          </cell>
          <cell r="BO166">
            <v>1.4753697676379618</v>
          </cell>
          <cell r="BP166">
            <v>1.4845056206605725</v>
          </cell>
        </row>
        <row r="167">
          <cell r="C167" t="str">
            <v>Type 5</v>
          </cell>
          <cell r="D167">
            <v>0</v>
          </cell>
          <cell r="E167">
            <v>2.5000000000000001E-2</v>
          </cell>
          <cell r="F167">
            <v>2.5000000000000001E-2</v>
          </cell>
          <cell r="G167">
            <v>2.5000000000000001E-2</v>
          </cell>
          <cell r="H167">
            <v>2.5000000000000001E-2</v>
          </cell>
          <cell r="I167">
            <v>2.5000000000000001E-2</v>
          </cell>
          <cell r="J167">
            <v>2.5000000000000001E-2</v>
          </cell>
          <cell r="K167">
            <v>2.5000000000000001E-2</v>
          </cell>
          <cell r="L167">
            <v>2.5000000000000001E-2</v>
          </cell>
          <cell r="M167">
            <v>2.5000000000000001E-2</v>
          </cell>
          <cell r="N167">
            <v>2.5000000000000001E-2</v>
          </cell>
          <cell r="O167">
            <v>2.5000000000000001E-2</v>
          </cell>
          <cell r="P167">
            <v>2.5000000000000001E-2</v>
          </cell>
          <cell r="Q167">
            <v>2.5000000000000001E-2</v>
          </cell>
          <cell r="R167">
            <v>2.5000000000000001E-2</v>
          </cell>
          <cell r="S167">
            <v>2.5000000000000001E-2</v>
          </cell>
          <cell r="T167">
            <v>2.5000000000000001E-2</v>
          </cell>
          <cell r="U167">
            <v>2.5000000000000001E-2</v>
          </cell>
          <cell r="V167">
            <v>2.5000000000000001E-2</v>
          </cell>
          <cell r="W167">
            <v>2.5000000000000001E-2</v>
          </cell>
          <cell r="X167">
            <v>2.5000000000000001E-2</v>
          </cell>
          <cell r="Y167">
            <v>2.5000000000000001E-2</v>
          </cell>
          <cell r="Z167">
            <v>2.5000000000000001E-2</v>
          </cell>
          <cell r="AA167">
            <v>2.5000000000000001E-2</v>
          </cell>
          <cell r="AB167">
            <v>2.5000000000000001E-2</v>
          </cell>
          <cell r="AC167">
            <v>2.5000000000000001E-2</v>
          </cell>
          <cell r="AD167">
            <v>2.5000000000000001E-2</v>
          </cell>
          <cell r="AE167">
            <v>2.5000000000000001E-2</v>
          </cell>
          <cell r="AF167">
            <v>2.5000000000000001E-2</v>
          </cell>
          <cell r="AG167">
            <v>2.5000000000000001E-2</v>
          </cell>
          <cell r="AH167">
            <v>2.5000000000000001E-2</v>
          </cell>
          <cell r="AI167">
            <v>2.5000000000000001E-2</v>
          </cell>
          <cell r="AJ167">
            <v>2.5000000000000001E-2</v>
          </cell>
          <cell r="AK167">
            <v>2.5000000000000001E-2</v>
          </cell>
          <cell r="AL167">
            <v>2.5000000000000001E-2</v>
          </cell>
          <cell r="AM167">
            <v>2.5000000000000001E-2</v>
          </cell>
          <cell r="AN167">
            <v>2.5000000000000001E-2</v>
          </cell>
          <cell r="AO167">
            <v>2.5000000000000001E-2</v>
          </cell>
          <cell r="AP167">
            <v>2.5000000000000001E-2</v>
          </cell>
          <cell r="AQ167">
            <v>2.5000000000000001E-2</v>
          </cell>
          <cell r="AR167">
            <v>2.5000000000000001E-2</v>
          </cell>
          <cell r="AS167">
            <v>2.5000000000000001E-2</v>
          </cell>
          <cell r="AT167">
            <v>2.5000000000000001E-2</v>
          </cell>
          <cell r="AU167">
            <v>2.5000000000000001E-2</v>
          </cell>
          <cell r="AV167">
            <v>2.5000000000000001E-2</v>
          </cell>
          <cell r="AW167">
            <v>2.5000000000000001E-2</v>
          </cell>
          <cell r="AX167">
            <v>2.5000000000000001E-2</v>
          </cell>
          <cell r="AY167">
            <v>2.5000000000000001E-2</v>
          </cell>
          <cell r="AZ167">
            <v>2.5000000000000001E-2</v>
          </cell>
          <cell r="BA167">
            <v>2.5000000000000001E-2</v>
          </cell>
          <cell r="BB167">
            <v>2.5000000000000001E-2</v>
          </cell>
          <cell r="BC167">
            <v>2.5000000000000001E-2</v>
          </cell>
          <cell r="BD167">
            <v>2.5000000000000001E-2</v>
          </cell>
          <cell r="BE167">
            <v>2.5000000000000001E-2</v>
          </cell>
          <cell r="BF167">
            <v>2.5000000000000001E-2</v>
          </cell>
          <cell r="BG167">
            <v>2.5000000000000001E-2</v>
          </cell>
          <cell r="BH167">
            <v>2.5000000000000001E-2</v>
          </cell>
          <cell r="BI167">
            <v>2.5000000000000001E-2</v>
          </cell>
          <cell r="BJ167">
            <v>2.5000000000000001E-2</v>
          </cell>
          <cell r="BK167">
            <v>2.5000000000000001E-2</v>
          </cell>
          <cell r="BL167">
            <v>2.5000000000000001E-2</v>
          </cell>
          <cell r="BM167">
            <v>2.5000000000000001E-2</v>
          </cell>
          <cell r="BN167">
            <v>2.5000000000000001E-2</v>
          </cell>
          <cell r="BO167">
            <v>2.5000000000000001E-2</v>
          </cell>
          <cell r="BP167">
            <v>2.5000000000000001E-2</v>
          </cell>
        </row>
        <row r="168">
          <cell r="C168" t="str">
            <v>Type 5 cum</v>
          </cell>
          <cell r="D168">
            <v>1</v>
          </cell>
          <cell r="E168">
            <v>1.0061922463256361</v>
          </cell>
          <cell r="F168">
            <v>1.0124228365658294</v>
          </cell>
          <cell r="G168">
            <v>1.0186920081555442</v>
          </cell>
          <cell r="H168">
            <v>1.0250000000000001</v>
          </cell>
          <cell r="I168">
            <v>1.0313470524837771</v>
          </cell>
          <cell r="J168">
            <v>1.0377334074799753</v>
          </cell>
          <cell r="K168">
            <v>1.0441593083594329</v>
          </cell>
          <cell r="L168">
            <v>1.0506250000000004</v>
          </cell>
          <cell r="M168">
            <v>1.0571307287958718</v>
          </cell>
          <cell r="N168">
            <v>1.0636767426669751</v>
          </cell>
          <cell r="O168">
            <v>1.0702632910684193</v>
          </cell>
          <cell r="P168">
            <v>1.076890625000001</v>
          </cell>
          <cell r="Q168">
            <v>1.0835589970157693</v>
          </cell>
          <cell r="R168">
            <v>1.0902686612336501</v>
          </cell>
          <cell r="S168">
            <v>1.0970198733451304</v>
          </cell>
          <cell r="T168">
            <v>1.1038128906250015</v>
          </cell>
          <cell r="U168">
            <v>1.1106479719411639</v>
          </cell>
          <cell r="V168">
            <v>1.1175253777644918</v>
          </cell>
          <cell r="W168">
            <v>1.1244453701787591</v>
          </cell>
          <cell r="X168">
            <v>1.1314082128906271</v>
          </cell>
          <cell r="Y168">
            <v>1.1384141712396936</v>
          </cell>
          <cell r="Z168">
            <v>1.1454635122086045</v>
          </cell>
          <cell r="AA168">
            <v>1.1525565044332284</v>
          </cell>
          <cell r="AB168">
            <v>1.1596934182128931</v>
          </cell>
          <cell r="AC168">
            <v>1.1668745255206863</v>
          </cell>
          <cell r="AD168">
            <v>1.17410010001382</v>
          </cell>
          <cell r="AE168">
            <v>1.1813704170440595</v>
          </cell>
          <cell r="AF168">
            <v>1.1886857536682158</v>
          </cell>
          <cell r="AG168">
            <v>1.1960463886587038</v>
          </cell>
          <cell r="AH168">
            <v>1.2034526025141661</v>
          </cell>
          <cell r="AI168">
            <v>1.2109046774701615</v>
          </cell>
          <cell r="AJ168">
            <v>1.2184028975099217</v>
          </cell>
          <cell r="AK168">
            <v>1.2259475483751718</v>
          </cell>
          <cell r="AL168">
            <v>1.2335389175770206</v>
          </cell>
          <cell r="AM168">
            <v>1.2411772944069159</v>
          </cell>
          <cell r="AN168">
            <v>1.2488629699476701</v>
          </cell>
          <cell r="AO168">
            <v>1.2565962370845516</v>
          </cell>
          <cell r="AP168">
            <v>1.2643773905164466</v>
          </cell>
          <cell r="AQ168">
            <v>1.2722067267670893</v>
          </cell>
          <cell r="AR168">
            <v>1.2800845441963624</v>
          </cell>
          <cell r="AS168">
            <v>1.2880111430116659</v>
          </cell>
          <cell r="AT168">
            <v>1.2959868252793583</v>
          </cell>
          <cell r="AU168">
            <v>1.3040118949362671</v>
          </cell>
          <cell r="AV168">
            <v>1.312086657801272</v>
          </cell>
          <cell r="AW168">
            <v>1.320211421586958</v>
          </cell>
          <cell r="AX168">
            <v>1.3283864959113427</v>
          </cell>
          <cell r="AY168">
            <v>1.3366121923096743</v>
          </cell>
          <cell r="AZ168">
            <v>1.3448888242463042</v>
          </cell>
          <cell r="BA168">
            <v>1.3532167071266323</v>
          </cell>
          <cell r="BB168">
            <v>1.3615961583091265</v>
          </cell>
          <cell r="BC168">
            <v>1.3700274971174164</v>
          </cell>
          <cell r="BD168">
            <v>1.3785110448524622</v>
          </cell>
          <cell r="BE168">
            <v>1.3870471248047986</v>
          </cell>
          <cell r="BF168">
            <v>1.3956360622668553</v>
          </cell>
          <cell r="BG168">
            <v>1.4042781845453525</v>
          </cell>
          <cell r="BH168">
            <v>1.4129738209737743</v>
          </cell>
          <cell r="BI168">
            <v>1.4217233029249192</v>
          </cell>
          <cell r="BJ168">
            <v>1.4305269638235272</v>
          </cell>
          <cell r="BK168">
            <v>1.4393851391589867</v>
          </cell>
          <cell r="BL168">
            <v>1.4482981664981192</v>
          </cell>
          <cell r="BM168">
            <v>1.4572663854980425</v>
          </cell>
          <cell r="BN168">
            <v>1.4662901379191158</v>
          </cell>
          <cell r="BO168">
            <v>1.4753697676379618</v>
          </cell>
          <cell r="BP168">
            <v>1.4845056206605725</v>
          </cell>
        </row>
        <row r="169">
          <cell r="C169" t="str">
            <v>Type 6</v>
          </cell>
          <cell r="D169">
            <v>0</v>
          </cell>
          <cell r="E169">
            <v>2.5000000000000001E-2</v>
          </cell>
          <cell r="F169">
            <v>2.5000000000000001E-2</v>
          </cell>
          <cell r="G169">
            <v>2.5000000000000001E-2</v>
          </cell>
          <cell r="H169">
            <v>2.5000000000000001E-2</v>
          </cell>
          <cell r="I169">
            <v>2.5000000000000001E-2</v>
          </cell>
          <cell r="J169">
            <v>2.5000000000000001E-2</v>
          </cell>
          <cell r="K169">
            <v>2.5000000000000001E-2</v>
          </cell>
          <cell r="L169">
            <v>2.5000000000000001E-2</v>
          </cell>
          <cell r="M169">
            <v>2.5000000000000001E-2</v>
          </cell>
          <cell r="N169">
            <v>2.5000000000000001E-2</v>
          </cell>
          <cell r="O169">
            <v>2.5000000000000001E-2</v>
          </cell>
          <cell r="P169">
            <v>2.5000000000000001E-2</v>
          </cell>
          <cell r="Q169">
            <v>2.5000000000000001E-2</v>
          </cell>
          <cell r="R169">
            <v>2.5000000000000001E-2</v>
          </cell>
          <cell r="S169">
            <v>2.5000000000000001E-2</v>
          </cell>
          <cell r="T169">
            <v>2.5000000000000001E-2</v>
          </cell>
          <cell r="U169">
            <v>2.5000000000000001E-2</v>
          </cell>
          <cell r="V169">
            <v>2.5000000000000001E-2</v>
          </cell>
          <cell r="W169">
            <v>2.5000000000000001E-2</v>
          </cell>
          <cell r="X169">
            <v>2.5000000000000001E-2</v>
          </cell>
          <cell r="Y169">
            <v>2.5000000000000001E-2</v>
          </cell>
          <cell r="Z169">
            <v>2.5000000000000001E-2</v>
          </cell>
          <cell r="AA169">
            <v>2.5000000000000001E-2</v>
          </cell>
          <cell r="AB169">
            <v>2.5000000000000001E-2</v>
          </cell>
          <cell r="AC169">
            <v>2.5000000000000001E-2</v>
          </cell>
          <cell r="AD169">
            <v>2.5000000000000001E-2</v>
          </cell>
          <cell r="AE169">
            <v>2.5000000000000001E-2</v>
          </cell>
          <cell r="AF169">
            <v>2.5000000000000001E-2</v>
          </cell>
          <cell r="AG169">
            <v>2.5000000000000001E-2</v>
          </cell>
          <cell r="AH169">
            <v>2.5000000000000001E-2</v>
          </cell>
          <cell r="AI169">
            <v>2.5000000000000001E-2</v>
          </cell>
          <cell r="AJ169">
            <v>2.5000000000000001E-2</v>
          </cell>
          <cell r="AK169">
            <v>2.5000000000000001E-2</v>
          </cell>
          <cell r="AL169">
            <v>2.5000000000000001E-2</v>
          </cell>
          <cell r="AM169">
            <v>2.5000000000000001E-2</v>
          </cell>
          <cell r="AN169">
            <v>2.5000000000000001E-2</v>
          </cell>
          <cell r="AO169">
            <v>2.5000000000000001E-2</v>
          </cell>
          <cell r="AP169">
            <v>2.5000000000000001E-2</v>
          </cell>
          <cell r="AQ169">
            <v>2.5000000000000001E-2</v>
          </cell>
          <cell r="AR169">
            <v>2.5000000000000001E-2</v>
          </cell>
          <cell r="AS169">
            <v>2.5000000000000001E-2</v>
          </cell>
          <cell r="AT169">
            <v>2.5000000000000001E-2</v>
          </cell>
          <cell r="AU169">
            <v>2.5000000000000001E-2</v>
          </cell>
          <cell r="AV169">
            <v>2.5000000000000001E-2</v>
          </cell>
          <cell r="AW169">
            <v>2.5000000000000001E-2</v>
          </cell>
          <cell r="AX169">
            <v>2.5000000000000001E-2</v>
          </cell>
          <cell r="AY169">
            <v>2.5000000000000001E-2</v>
          </cell>
          <cell r="AZ169">
            <v>2.5000000000000001E-2</v>
          </cell>
          <cell r="BA169">
            <v>2.5000000000000001E-2</v>
          </cell>
          <cell r="BB169">
            <v>2.5000000000000001E-2</v>
          </cell>
          <cell r="BC169">
            <v>2.5000000000000001E-2</v>
          </cell>
          <cell r="BD169">
            <v>2.5000000000000001E-2</v>
          </cell>
          <cell r="BE169">
            <v>2.5000000000000001E-2</v>
          </cell>
          <cell r="BF169">
            <v>2.5000000000000001E-2</v>
          </cell>
          <cell r="BG169">
            <v>2.5000000000000001E-2</v>
          </cell>
          <cell r="BH169">
            <v>2.5000000000000001E-2</v>
          </cell>
          <cell r="BI169">
            <v>2.5000000000000001E-2</v>
          </cell>
          <cell r="BJ169">
            <v>2.5000000000000001E-2</v>
          </cell>
          <cell r="BK169">
            <v>2.5000000000000001E-2</v>
          </cell>
          <cell r="BL169">
            <v>2.5000000000000001E-2</v>
          </cell>
          <cell r="BM169">
            <v>2.5000000000000001E-2</v>
          </cell>
          <cell r="BN169">
            <v>2.5000000000000001E-2</v>
          </cell>
          <cell r="BO169">
            <v>2.5000000000000001E-2</v>
          </cell>
          <cell r="BP169">
            <v>2.5000000000000001E-2</v>
          </cell>
        </row>
        <row r="170">
          <cell r="C170" t="str">
            <v>Type 6 cum</v>
          </cell>
          <cell r="D170">
            <v>1</v>
          </cell>
          <cell r="E170">
            <v>1.0061922463256361</v>
          </cell>
          <cell r="F170">
            <v>1.0124228365658294</v>
          </cell>
          <cell r="G170">
            <v>1.0186920081555442</v>
          </cell>
          <cell r="H170">
            <v>1.0250000000000001</v>
          </cell>
          <cell r="I170">
            <v>1.0313470524837771</v>
          </cell>
          <cell r="J170">
            <v>1.0377334074799753</v>
          </cell>
          <cell r="K170">
            <v>1.0441593083594329</v>
          </cell>
          <cell r="L170">
            <v>1.0506250000000004</v>
          </cell>
          <cell r="M170">
            <v>1.0571307287958718</v>
          </cell>
          <cell r="N170">
            <v>1.0636767426669751</v>
          </cell>
          <cell r="O170">
            <v>1.0702632910684193</v>
          </cell>
          <cell r="P170">
            <v>1.076890625000001</v>
          </cell>
          <cell r="Q170">
            <v>1.0835589970157693</v>
          </cell>
          <cell r="R170">
            <v>1.0902686612336501</v>
          </cell>
          <cell r="S170">
            <v>1.0970198733451304</v>
          </cell>
          <cell r="T170">
            <v>1.1038128906250015</v>
          </cell>
          <cell r="U170">
            <v>1.1106479719411639</v>
          </cell>
          <cell r="V170">
            <v>1.1175253777644918</v>
          </cell>
          <cell r="W170">
            <v>1.1244453701787591</v>
          </cell>
          <cell r="X170">
            <v>1.1314082128906271</v>
          </cell>
          <cell r="Y170">
            <v>1.1384141712396936</v>
          </cell>
          <cell r="Z170">
            <v>1.1454635122086045</v>
          </cell>
          <cell r="AA170">
            <v>1.1525565044332284</v>
          </cell>
          <cell r="AB170">
            <v>1.1596934182128931</v>
          </cell>
          <cell r="AC170">
            <v>1.1668745255206863</v>
          </cell>
          <cell r="AD170">
            <v>1.17410010001382</v>
          </cell>
          <cell r="AE170">
            <v>1.1813704170440595</v>
          </cell>
          <cell r="AF170">
            <v>1.1886857536682158</v>
          </cell>
          <cell r="AG170">
            <v>1.1960463886587038</v>
          </cell>
          <cell r="AH170">
            <v>1.2034526025141661</v>
          </cell>
          <cell r="AI170">
            <v>1.2109046774701615</v>
          </cell>
          <cell r="AJ170">
            <v>1.2184028975099217</v>
          </cell>
          <cell r="AK170">
            <v>1.2259475483751718</v>
          </cell>
          <cell r="AL170">
            <v>1.2335389175770206</v>
          </cell>
          <cell r="AM170">
            <v>1.2411772944069159</v>
          </cell>
          <cell r="AN170">
            <v>1.2488629699476701</v>
          </cell>
          <cell r="AO170">
            <v>1.2565962370845516</v>
          </cell>
          <cell r="AP170">
            <v>1.2643773905164466</v>
          </cell>
          <cell r="AQ170">
            <v>1.2722067267670893</v>
          </cell>
          <cell r="AR170">
            <v>1.2800845441963624</v>
          </cell>
          <cell r="AS170">
            <v>1.2880111430116659</v>
          </cell>
          <cell r="AT170">
            <v>1.2959868252793583</v>
          </cell>
          <cell r="AU170">
            <v>1.3040118949362671</v>
          </cell>
          <cell r="AV170">
            <v>1.312086657801272</v>
          </cell>
          <cell r="AW170">
            <v>1.320211421586958</v>
          </cell>
          <cell r="AX170">
            <v>1.3283864959113427</v>
          </cell>
          <cell r="AY170">
            <v>1.3366121923096743</v>
          </cell>
          <cell r="AZ170">
            <v>1.3448888242463042</v>
          </cell>
          <cell r="BA170">
            <v>1.3532167071266323</v>
          </cell>
          <cell r="BB170">
            <v>1.3615961583091265</v>
          </cell>
          <cell r="BC170">
            <v>1.3700274971174164</v>
          </cell>
          <cell r="BD170">
            <v>1.3785110448524622</v>
          </cell>
          <cell r="BE170">
            <v>1.3870471248047986</v>
          </cell>
          <cell r="BF170">
            <v>1.3956360622668553</v>
          </cell>
          <cell r="BG170">
            <v>1.4042781845453525</v>
          </cell>
          <cell r="BH170">
            <v>1.4129738209737743</v>
          </cell>
          <cell r="BI170">
            <v>1.4217233029249192</v>
          </cell>
          <cell r="BJ170">
            <v>1.4305269638235272</v>
          </cell>
          <cell r="BK170">
            <v>1.4393851391589867</v>
          </cell>
          <cell r="BL170">
            <v>1.4482981664981192</v>
          </cell>
          <cell r="BM170">
            <v>1.4572663854980425</v>
          </cell>
          <cell r="BN170">
            <v>1.4662901379191158</v>
          </cell>
          <cell r="BO170">
            <v>1.4753697676379618</v>
          </cell>
          <cell r="BP170">
            <v>1.4845056206605725</v>
          </cell>
        </row>
        <row r="172">
          <cell r="B172">
            <v>12</v>
          </cell>
          <cell r="D172">
            <v>39172</v>
          </cell>
          <cell r="E172">
            <v>39263</v>
          </cell>
          <cell r="F172">
            <v>39355</v>
          </cell>
          <cell r="G172">
            <v>39447</v>
          </cell>
          <cell r="H172">
            <v>39538</v>
          </cell>
          <cell r="I172">
            <v>39629</v>
          </cell>
          <cell r="J172">
            <v>39721</v>
          </cell>
          <cell r="K172">
            <v>39813</v>
          </cell>
          <cell r="L172">
            <v>39903</v>
          </cell>
          <cell r="M172">
            <v>39994</v>
          </cell>
          <cell r="N172">
            <v>40086</v>
          </cell>
          <cell r="O172">
            <v>40178</v>
          </cell>
          <cell r="P172">
            <v>40268</v>
          </cell>
          <cell r="Q172">
            <v>40359</v>
          </cell>
          <cell r="R172">
            <v>40451</v>
          </cell>
          <cell r="S172">
            <v>40543</v>
          </cell>
          <cell r="T172">
            <v>40633</v>
          </cell>
          <cell r="U172">
            <v>40724</v>
          </cell>
          <cell r="V172">
            <v>40816</v>
          </cell>
          <cell r="W172">
            <v>40908</v>
          </cell>
          <cell r="X172">
            <v>40999</v>
          </cell>
          <cell r="Y172">
            <v>41090</v>
          </cell>
          <cell r="Z172">
            <v>41182</v>
          </cell>
          <cell r="AA172">
            <v>41274</v>
          </cell>
          <cell r="AB172">
            <v>41364</v>
          </cell>
          <cell r="AC172">
            <v>41455</v>
          </cell>
          <cell r="AD172">
            <v>41547</v>
          </cell>
          <cell r="AE172">
            <v>41639</v>
          </cell>
          <cell r="AF172">
            <v>41729</v>
          </cell>
          <cell r="AG172">
            <v>41820</v>
          </cell>
          <cell r="AH172">
            <v>41912</v>
          </cell>
          <cell r="AI172">
            <v>42004</v>
          </cell>
          <cell r="AJ172">
            <v>42094</v>
          </cell>
          <cell r="AK172">
            <v>42185</v>
          </cell>
          <cell r="AL172">
            <v>42277</v>
          </cell>
          <cell r="AM172">
            <v>42369</v>
          </cell>
          <cell r="AN172">
            <v>42460</v>
          </cell>
          <cell r="AO172">
            <v>42551</v>
          </cell>
          <cell r="AP172">
            <v>42643</v>
          </cell>
          <cell r="AQ172">
            <v>42735</v>
          </cell>
          <cell r="AR172">
            <v>42825</v>
          </cell>
          <cell r="AS172">
            <v>42916</v>
          </cell>
          <cell r="AT172">
            <v>43008</v>
          </cell>
          <cell r="AU172">
            <v>43100</v>
          </cell>
          <cell r="AV172">
            <v>43190</v>
          </cell>
          <cell r="AW172">
            <v>43281</v>
          </cell>
          <cell r="AX172">
            <v>43373</v>
          </cell>
          <cell r="AY172">
            <v>43465</v>
          </cell>
          <cell r="AZ172">
            <v>43555</v>
          </cell>
          <cell r="BA172">
            <v>43646</v>
          </cell>
          <cell r="BB172">
            <v>43738</v>
          </cell>
          <cell r="BC172">
            <v>43830</v>
          </cell>
          <cell r="BD172">
            <v>43921</v>
          </cell>
          <cell r="BE172">
            <v>44012</v>
          </cell>
          <cell r="BF172">
            <v>44104</v>
          </cell>
          <cell r="BG172">
            <v>44196</v>
          </cell>
          <cell r="BH172">
            <v>44286</v>
          </cell>
          <cell r="BI172">
            <v>44377</v>
          </cell>
          <cell r="BJ172">
            <v>44469</v>
          </cell>
          <cell r="BK172">
            <v>44561</v>
          </cell>
          <cell r="BL172">
            <v>44651</v>
          </cell>
          <cell r="BM172">
            <v>44742</v>
          </cell>
          <cell r="BN172">
            <v>44834</v>
          </cell>
          <cell r="BO172">
            <v>44926</v>
          </cell>
          <cell r="BP172">
            <v>45016</v>
          </cell>
        </row>
        <row r="173">
          <cell r="C173" t="str">
            <v>Type 1</v>
          </cell>
          <cell r="D173">
            <v>0</v>
          </cell>
          <cell r="E173">
            <v>2.5000000000000001E-2</v>
          </cell>
          <cell r="F173">
            <v>2.5000000000000001E-2</v>
          </cell>
          <cell r="G173">
            <v>2.5000000000000001E-2</v>
          </cell>
          <cell r="H173">
            <v>2.5000000000000001E-2</v>
          </cell>
          <cell r="I173">
            <v>2.5000000000000001E-2</v>
          </cell>
          <cell r="J173">
            <v>2.5000000000000001E-2</v>
          </cell>
          <cell r="K173">
            <v>2.5000000000000001E-2</v>
          </cell>
          <cell r="L173">
            <v>2.5000000000000001E-2</v>
          </cell>
          <cell r="M173">
            <v>2.5000000000000001E-2</v>
          </cell>
          <cell r="N173">
            <v>2.5000000000000001E-2</v>
          </cell>
          <cell r="O173">
            <v>2.5000000000000001E-2</v>
          </cell>
          <cell r="P173">
            <v>2.5000000000000001E-2</v>
          </cell>
          <cell r="Q173">
            <v>2.5000000000000001E-2</v>
          </cell>
          <cell r="R173">
            <v>2.5000000000000001E-2</v>
          </cell>
          <cell r="S173">
            <v>2.5000000000000001E-2</v>
          </cell>
          <cell r="T173">
            <v>2.5000000000000001E-2</v>
          </cell>
          <cell r="U173">
            <v>2.5000000000000001E-2</v>
          </cell>
          <cell r="V173">
            <v>2.5000000000000001E-2</v>
          </cell>
          <cell r="W173">
            <v>2.5000000000000001E-2</v>
          </cell>
          <cell r="X173">
            <v>2.5000000000000001E-2</v>
          </cell>
          <cell r="Y173">
            <v>2.5000000000000001E-2</v>
          </cell>
          <cell r="Z173">
            <v>2.5000000000000001E-2</v>
          </cell>
          <cell r="AA173">
            <v>2.5000000000000001E-2</v>
          </cell>
          <cell r="AB173">
            <v>2.5000000000000001E-2</v>
          </cell>
          <cell r="AC173">
            <v>2.5000000000000001E-2</v>
          </cell>
          <cell r="AD173">
            <v>2.5000000000000001E-2</v>
          </cell>
          <cell r="AE173">
            <v>2.5000000000000001E-2</v>
          </cell>
          <cell r="AF173">
            <v>2.5000000000000001E-2</v>
          </cell>
          <cell r="AG173">
            <v>2.5000000000000001E-2</v>
          </cell>
          <cell r="AH173">
            <v>2.5000000000000001E-2</v>
          </cell>
          <cell r="AI173">
            <v>2.5000000000000001E-2</v>
          </cell>
          <cell r="AJ173">
            <v>2.5000000000000001E-2</v>
          </cell>
          <cell r="AK173">
            <v>2.5000000000000001E-2</v>
          </cell>
          <cell r="AL173">
            <v>2.5000000000000001E-2</v>
          </cell>
          <cell r="AM173">
            <v>2.5000000000000001E-2</v>
          </cell>
          <cell r="AN173">
            <v>2.5000000000000001E-2</v>
          </cell>
          <cell r="AO173">
            <v>2.5000000000000001E-2</v>
          </cell>
          <cell r="AP173">
            <v>2.5000000000000001E-2</v>
          </cell>
          <cell r="AQ173">
            <v>2.5000000000000001E-2</v>
          </cell>
          <cell r="AR173">
            <v>2.5000000000000001E-2</v>
          </cell>
          <cell r="AS173">
            <v>2.5000000000000001E-2</v>
          </cell>
          <cell r="AT173">
            <v>2.5000000000000001E-2</v>
          </cell>
          <cell r="AU173">
            <v>2.5000000000000001E-2</v>
          </cell>
          <cell r="AV173">
            <v>2.5000000000000001E-2</v>
          </cell>
          <cell r="AW173">
            <v>2.5000000000000001E-2</v>
          </cell>
          <cell r="AX173">
            <v>2.5000000000000001E-2</v>
          </cell>
          <cell r="AY173">
            <v>2.5000000000000001E-2</v>
          </cell>
          <cell r="AZ173">
            <v>2.5000000000000001E-2</v>
          </cell>
          <cell r="BA173">
            <v>2.5000000000000001E-2</v>
          </cell>
          <cell r="BB173">
            <v>2.5000000000000001E-2</v>
          </cell>
          <cell r="BC173">
            <v>2.5000000000000001E-2</v>
          </cell>
          <cell r="BD173">
            <v>2.5000000000000001E-2</v>
          </cell>
          <cell r="BE173">
            <v>2.5000000000000001E-2</v>
          </cell>
          <cell r="BF173">
            <v>2.5000000000000001E-2</v>
          </cell>
          <cell r="BG173">
            <v>2.5000000000000001E-2</v>
          </cell>
          <cell r="BH173">
            <v>2.5000000000000001E-2</v>
          </cell>
          <cell r="BI173">
            <v>2.5000000000000001E-2</v>
          </cell>
          <cell r="BJ173">
            <v>2.5000000000000001E-2</v>
          </cell>
          <cell r="BK173">
            <v>2.5000000000000001E-2</v>
          </cell>
          <cell r="BL173">
            <v>2.5000000000000001E-2</v>
          </cell>
          <cell r="BM173">
            <v>2.5000000000000001E-2</v>
          </cell>
          <cell r="BN173">
            <v>2.5000000000000001E-2</v>
          </cell>
          <cell r="BO173">
            <v>2.5000000000000001E-2</v>
          </cell>
          <cell r="BP173">
            <v>2.5000000000000001E-2</v>
          </cell>
        </row>
        <row r="174">
          <cell r="C174" t="str">
            <v>Type 1 cum</v>
          </cell>
          <cell r="D174">
            <v>1</v>
          </cell>
          <cell r="E174">
            <v>1.0061922463256361</v>
          </cell>
          <cell r="F174">
            <v>1.0124228365658294</v>
          </cell>
          <cell r="G174">
            <v>1.0186920081555442</v>
          </cell>
          <cell r="H174">
            <v>1.0250000000000001</v>
          </cell>
          <cell r="I174">
            <v>1.0313470524837771</v>
          </cell>
          <cell r="J174">
            <v>1.0377334074799753</v>
          </cell>
          <cell r="K174">
            <v>1.0441593083594329</v>
          </cell>
          <cell r="L174">
            <v>1.0506250000000004</v>
          </cell>
          <cell r="M174">
            <v>1.0571307287958718</v>
          </cell>
          <cell r="N174">
            <v>1.0636767426669751</v>
          </cell>
          <cell r="O174">
            <v>1.0702632910684193</v>
          </cell>
          <cell r="P174">
            <v>1.076890625000001</v>
          </cell>
          <cell r="Q174">
            <v>1.0835589970157693</v>
          </cell>
          <cell r="R174">
            <v>1.0902686612336501</v>
          </cell>
          <cell r="S174">
            <v>1.0970198733451304</v>
          </cell>
          <cell r="T174">
            <v>1.1038128906250015</v>
          </cell>
          <cell r="U174">
            <v>1.1106479719411639</v>
          </cell>
          <cell r="V174">
            <v>1.1175253777644918</v>
          </cell>
          <cell r="W174">
            <v>1.1244453701787591</v>
          </cell>
          <cell r="X174">
            <v>1.1314082128906271</v>
          </cell>
          <cell r="Y174">
            <v>1.1384141712396936</v>
          </cell>
          <cell r="Z174">
            <v>1.1454635122086045</v>
          </cell>
          <cell r="AA174">
            <v>1.1525565044332284</v>
          </cell>
          <cell r="AB174">
            <v>1.1596934182128931</v>
          </cell>
          <cell r="AC174">
            <v>1.1668745255206863</v>
          </cell>
          <cell r="AD174">
            <v>1.17410010001382</v>
          </cell>
          <cell r="AE174">
            <v>1.1813704170440595</v>
          </cell>
          <cell r="AF174">
            <v>1.1886857536682158</v>
          </cell>
          <cell r="AG174">
            <v>1.1960463886587038</v>
          </cell>
          <cell r="AH174">
            <v>1.2034526025141661</v>
          </cell>
          <cell r="AI174">
            <v>1.2109046774701615</v>
          </cell>
          <cell r="AJ174">
            <v>1.2184028975099217</v>
          </cell>
          <cell r="AK174">
            <v>1.2259475483751718</v>
          </cell>
          <cell r="AL174">
            <v>1.2335389175770206</v>
          </cell>
          <cell r="AM174">
            <v>1.2411772944069159</v>
          </cell>
          <cell r="AN174">
            <v>1.2488629699476701</v>
          </cell>
          <cell r="AO174">
            <v>1.2565962370845516</v>
          </cell>
          <cell r="AP174">
            <v>1.2643773905164466</v>
          </cell>
          <cell r="AQ174">
            <v>1.2722067267670893</v>
          </cell>
          <cell r="AR174">
            <v>1.2800845441963624</v>
          </cell>
          <cell r="AS174">
            <v>1.2880111430116659</v>
          </cell>
          <cell r="AT174">
            <v>1.2959868252793583</v>
          </cell>
          <cell r="AU174">
            <v>1.3040118949362671</v>
          </cell>
          <cell r="AV174">
            <v>1.312086657801272</v>
          </cell>
          <cell r="AW174">
            <v>1.320211421586958</v>
          </cell>
          <cell r="AX174">
            <v>1.3283864959113427</v>
          </cell>
          <cell r="AY174">
            <v>1.3366121923096743</v>
          </cell>
          <cell r="AZ174">
            <v>1.3448888242463042</v>
          </cell>
          <cell r="BA174">
            <v>1.3532167071266323</v>
          </cell>
          <cell r="BB174">
            <v>1.3615961583091265</v>
          </cell>
          <cell r="BC174">
            <v>1.3700274971174164</v>
          </cell>
          <cell r="BD174">
            <v>1.3785110448524622</v>
          </cell>
          <cell r="BE174">
            <v>1.3870471248047986</v>
          </cell>
          <cell r="BF174">
            <v>1.3956360622668553</v>
          </cell>
          <cell r="BG174">
            <v>1.4042781845453525</v>
          </cell>
          <cell r="BH174">
            <v>1.4129738209737743</v>
          </cell>
          <cell r="BI174">
            <v>1.4217233029249192</v>
          </cell>
          <cell r="BJ174">
            <v>1.4305269638235272</v>
          </cell>
          <cell r="BK174">
            <v>1.4393851391589867</v>
          </cell>
          <cell r="BL174">
            <v>1.4482981664981192</v>
          </cell>
          <cell r="BM174">
            <v>1.4572663854980425</v>
          </cell>
          <cell r="BN174">
            <v>1.4662901379191158</v>
          </cell>
          <cell r="BO174">
            <v>1.4753697676379618</v>
          </cell>
          <cell r="BP174">
            <v>1.4845056206605725</v>
          </cell>
        </row>
        <row r="175">
          <cell r="C175" t="str">
            <v>Type 2</v>
          </cell>
          <cell r="D175">
            <v>0</v>
          </cell>
          <cell r="E175">
            <v>2.5000000000000001E-2</v>
          </cell>
          <cell r="F175">
            <v>2.5000000000000001E-2</v>
          </cell>
          <cell r="G175">
            <v>2.5000000000000001E-2</v>
          </cell>
          <cell r="H175">
            <v>2.5000000000000001E-2</v>
          </cell>
          <cell r="I175">
            <v>2.5000000000000001E-2</v>
          </cell>
          <cell r="J175">
            <v>2.5000000000000001E-2</v>
          </cell>
          <cell r="K175">
            <v>2.5000000000000001E-2</v>
          </cell>
          <cell r="L175">
            <v>2.5000000000000001E-2</v>
          </cell>
          <cell r="M175">
            <v>2.5000000000000001E-2</v>
          </cell>
          <cell r="N175">
            <v>2.5000000000000001E-2</v>
          </cell>
          <cell r="O175">
            <v>2.5000000000000001E-2</v>
          </cell>
          <cell r="P175">
            <v>2.5000000000000001E-2</v>
          </cell>
          <cell r="Q175">
            <v>2.5000000000000001E-2</v>
          </cell>
          <cell r="R175">
            <v>2.5000000000000001E-2</v>
          </cell>
          <cell r="S175">
            <v>2.5000000000000001E-2</v>
          </cell>
          <cell r="T175">
            <v>2.5000000000000001E-2</v>
          </cell>
          <cell r="U175">
            <v>2.5000000000000001E-2</v>
          </cell>
          <cell r="V175">
            <v>2.5000000000000001E-2</v>
          </cell>
          <cell r="W175">
            <v>2.5000000000000001E-2</v>
          </cell>
          <cell r="X175">
            <v>2.5000000000000001E-2</v>
          </cell>
          <cell r="Y175">
            <v>2.5000000000000001E-2</v>
          </cell>
          <cell r="Z175">
            <v>2.5000000000000001E-2</v>
          </cell>
          <cell r="AA175">
            <v>2.5000000000000001E-2</v>
          </cell>
          <cell r="AB175">
            <v>2.5000000000000001E-2</v>
          </cell>
          <cell r="AC175">
            <v>2.5000000000000001E-2</v>
          </cell>
          <cell r="AD175">
            <v>2.5000000000000001E-2</v>
          </cell>
          <cell r="AE175">
            <v>2.5000000000000001E-2</v>
          </cell>
          <cell r="AF175">
            <v>2.5000000000000001E-2</v>
          </cell>
          <cell r="AG175">
            <v>2.5000000000000001E-2</v>
          </cell>
          <cell r="AH175">
            <v>2.5000000000000001E-2</v>
          </cell>
          <cell r="AI175">
            <v>2.5000000000000001E-2</v>
          </cell>
          <cell r="AJ175">
            <v>2.5000000000000001E-2</v>
          </cell>
          <cell r="AK175">
            <v>2.5000000000000001E-2</v>
          </cell>
          <cell r="AL175">
            <v>2.5000000000000001E-2</v>
          </cell>
          <cell r="AM175">
            <v>2.5000000000000001E-2</v>
          </cell>
          <cell r="AN175">
            <v>2.5000000000000001E-2</v>
          </cell>
          <cell r="AO175">
            <v>2.5000000000000001E-2</v>
          </cell>
          <cell r="AP175">
            <v>2.5000000000000001E-2</v>
          </cell>
          <cell r="AQ175">
            <v>2.5000000000000001E-2</v>
          </cell>
          <cell r="AR175">
            <v>2.5000000000000001E-2</v>
          </cell>
          <cell r="AS175">
            <v>2.5000000000000001E-2</v>
          </cell>
          <cell r="AT175">
            <v>2.5000000000000001E-2</v>
          </cell>
          <cell r="AU175">
            <v>2.5000000000000001E-2</v>
          </cell>
          <cell r="AV175">
            <v>2.5000000000000001E-2</v>
          </cell>
          <cell r="AW175">
            <v>2.5000000000000001E-2</v>
          </cell>
          <cell r="AX175">
            <v>2.5000000000000001E-2</v>
          </cell>
          <cell r="AY175">
            <v>2.5000000000000001E-2</v>
          </cell>
          <cell r="AZ175">
            <v>2.5000000000000001E-2</v>
          </cell>
          <cell r="BA175">
            <v>2.5000000000000001E-2</v>
          </cell>
          <cell r="BB175">
            <v>2.5000000000000001E-2</v>
          </cell>
          <cell r="BC175">
            <v>2.5000000000000001E-2</v>
          </cell>
          <cell r="BD175">
            <v>2.5000000000000001E-2</v>
          </cell>
          <cell r="BE175">
            <v>2.5000000000000001E-2</v>
          </cell>
          <cell r="BF175">
            <v>2.5000000000000001E-2</v>
          </cell>
          <cell r="BG175">
            <v>2.5000000000000001E-2</v>
          </cell>
          <cell r="BH175">
            <v>2.5000000000000001E-2</v>
          </cell>
          <cell r="BI175">
            <v>2.5000000000000001E-2</v>
          </cell>
          <cell r="BJ175">
            <v>2.5000000000000001E-2</v>
          </cell>
          <cell r="BK175">
            <v>2.5000000000000001E-2</v>
          </cell>
          <cell r="BL175">
            <v>2.5000000000000001E-2</v>
          </cell>
          <cell r="BM175">
            <v>2.5000000000000001E-2</v>
          </cell>
          <cell r="BN175">
            <v>2.5000000000000001E-2</v>
          </cell>
          <cell r="BO175">
            <v>2.5000000000000001E-2</v>
          </cell>
          <cell r="BP175">
            <v>2.5000000000000001E-2</v>
          </cell>
        </row>
        <row r="176">
          <cell r="C176" t="str">
            <v>Type 2 cum</v>
          </cell>
          <cell r="D176">
            <v>1</v>
          </cell>
          <cell r="E176">
            <v>1.0061922463256361</v>
          </cell>
          <cell r="F176">
            <v>1.0124228365658294</v>
          </cell>
          <cell r="G176">
            <v>1.0186920081555442</v>
          </cell>
          <cell r="H176">
            <v>1.0250000000000001</v>
          </cell>
          <cell r="I176">
            <v>1.0313470524837771</v>
          </cell>
          <cell r="J176">
            <v>1.0377334074799753</v>
          </cell>
          <cell r="K176">
            <v>1.0441593083594329</v>
          </cell>
          <cell r="L176">
            <v>1.0506250000000004</v>
          </cell>
          <cell r="M176">
            <v>1.0571307287958718</v>
          </cell>
          <cell r="N176">
            <v>1.0636767426669751</v>
          </cell>
          <cell r="O176">
            <v>1.0702632910684193</v>
          </cell>
          <cell r="P176">
            <v>1.076890625000001</v>
          </cell>
          <cell r="Q176">
            <v>1.0835589970157693</v>
          </cell>
          <cell r="R176">
            <v>1.0902686612336501</v>
          </cell>
          <cell r="S176">
            <v>1.0970198733451304</v>
          </cell>
          <cell r="T176">
            <v>1.1038128906250015</v>
          </cell>
          <cell r="U176">
            <v>1.1106479719411639</v>
          </cell>
          <cell r="V176">
            <v>1.1175253777644918</v>
          </cell>
          <cell r="W176">
            <v>1.1244453701787591</v>
          </cell>
          <cell r="X176">
            <v>1.1314082128906271</v>
          </cell>
          <cell r="Y176">
            <v>1.1384141712396936</v>
          </cell>
          <cell r="Z176">
            <v>1.1454635122086045</v>
          </cell>
          <cell r="AA176">
            <v>1.1525565044332284</v>
          </cell>
          <cell r="AB176">
            <v>1.1596934182128931</v>
          </cell>
          <cell r="AC176">
            <v>1.1668745255206863</v>
          </cell>
          <cell r="AD176">
            <v>1.17410010001382</v>
          </cell>
          <cell r="AE176">
            <v>1.1813704170440595</v>
          </cell>
          <cell r="AF176">
            <v>1.1886857536682158</v>
          </cell>
          <cell r="AG176">
            <v>1.1960463886587038</v>
          </cell>
          <cell r="AH176">
            <v>1.2034526025141661</v>
          </cell>
          <cell r="AI176">
            <v>1.2109046774701615</v>
          </cell>
          <cell r="AJ176">
            <v>1.2184028975099217</v>
          </cell>
          <cell r="AK176">
            <v>1.2259475483751718</v>
          </cell>
          <cell r="AL176">
            <v>1.2335389175770206</v>
          </cell>
          <cell r="AM176">
            <v>1.2411772944069159</v>
          </cell>
          <cell r="AN176">
            <v>1.2488629699476701</v>
          </cell>
          <cell r="AO176">
            <v>1.2565962370845516</v>
          </cell>
          <cell r="AP176">
            <v>1.2643773905164466</v>
          </cell>
          <cell r="AQ176">
            <v>1.2722067267670893</v>
          </cell>
          <cell r="AR176">
            <v>1.2800845441963624</v>
          </cell>
          <cell r="AS176">
            <v>1.2880111430116659</v>
          </cell>
          <cell r="AT176">
            <v>1.2959868252793583</v>
          </cell>
          <cell r="AU176">
            <v>1.3040118949362671</v>
          </cell>
          <cell r="AV176">
            <v>1.312086657801272</v>
          </cell>
          <cell r="AW176">
            <v>1.320211421586958</v>
          </cell>
          <cell r="AX176">
            <v>1.3283864959113427</v>
          </cell>
          <cell r="AY176">
            <v>1.3366121923096743</v>
          </cell>
          <cell r="AZ176">
            <v>1.3448888242463042</v>
          </cell>
          <cell r="BA176">
            <v>1.3532167071266323</v>
          </cell>
          <cell r="BB176">
            <v>1.3615961583091265</v>
          </cell>
          <cell r="BC176">
            <v>1.3700274971174164</v>
          </cell>
          <cell r="BD176">
            <v>1.3785110448524622</v>
          </cell>
          <cell r="BE176">
            <v>1.3870471248047986</v>
          </cell>
          <cell r="BF176">
            <v>1.3956360622668553</v>
          </cell>
          <cell r="BG176">
            <v>1.4042781845453525</v>
          </cell>
          <cell r="BH176">
            <v>1.4129738209737743</v>
          </cell>
          <cell r="BI176">
            <v>1.4217233029249192</v>
          </cell>
          <cell r="BJ176">
            <v>1.4305269638235272</v>
          </cell>
          <cell r="BK176">
            <v>1.4393851391589867</v>
          </cell>
          <cell r="BL176">
            <v>1.4482981664981192</v>
          </cell>
          <cell r="BM176">
            <v>1.4572663854980425</v>
          </cell>
          <cell r="BN176">
            <v>1.4662901379191158</v>
          </cell>
          <cell r="BO176">
            <v>1.4753697676379618</v>
          </cell>
          <cell r="BP176">
            <v>1.4845056206605725</v>
          </cell>
        </row>
        <row r="177">
          <cell r="C177" t="str">
            <v>Type 3</v>
          </cell>
          <cell r="D177">
            <v>0</v>
          </cell>
          <cell r="E177">
            <v>2.5000000000000001E-2</v>
          </cell>
          <cell r="F177">
            <v>2.5000000000000001E-2</v>
          </cell>
          <cell r="G177">
            <v>2.5000000000000001E-2</v>
          </cell>
          <cell r="H177">
            <v>2.5000000000000001E-2</v>
          </cell>
          <cell r="I177">
            <v>2.5000000000000001E-2</v>
          </cell>
          <cell r="J177">
            <v>2.5000000000000001E-2</v>
          </cell>
          <cell r="K177">
            <v>2.5000000000000001E-2</v>
          </cell>
          <cell r="L177">
            <v>2.5000000000000001E-2</v>
          </cell>
          <cell r="M177">
            <v>2.5000000000000001E-2</v>
          </cell>
          <cell r="N177">
            <v>2.5000000000000001E-2</v>
          </cell>
          <cell r="O177">
            <v>2.5000000000000001E-2</v>
          </cell>
          <cell r="P177">
            <v>2.5000000000000001E-2</v>
          </cell>
          <cell r="Q177">
            <v>2.5000000000000001E-2</v>
          </cell>
          <cell r="R177">
            <v>2.5000000000000001E-2</v>
          </cell>
          <cell r="S177">
            <v>2.5000000000000001E-2</v>
          </cell>
          <cell r="T177">
            <v>2.5000000000000001E-2</v>
          </cell>
          <cell r="U177">
            <v>2.5000000000000001E-2</v>
          </cell>
          <cell r="V177">
            <v>2.5000000000000001E-2</v>
          </cell>
          <cell r="W177">
            <v>2.5000000000000001E-2</v>
          </cell>
          <cell r="X177">
            <v>2.5000000000000001E-2</v>
          </cell>
          <cell r="Y177">
            <v>2.5000000000000001E-2</v>
          </cell>
          <cell r="Z177">
            <v>2.5000000000000001E-2</v>
          </cell>
          <cell r="AA177">
            <v>2.5000000000000001E-2</v>
          </cell>
          <cell r="AB177">
            <v>2.5000000000000001E-2</v>
          </cell>
          <cell r="AC177">
            <v>2.5000000000000001E-2</v>
          </cell>
          <cell r="AD177">
            <v>2.5000000000000001E-2</v>
          </cell>
          <cell r="AE177">
            <v>2.5000000000000001E-2</v>
          </cell>
          <cell r="AF177">
            <v>2.5000000000000001E-2</v>
          </cell>
          <cell r="AG177">
            <v>2.5000000000000001E-2</v>
          </cell>
          <cell r="AH177">
            <v>2.5000000000000001E-2</v>
          </cell>
          <cell r="AI177">
            <v>2.5000000000000001E-2</v>
          </cell>
          <cell r="AJ177">
            <v>2.5000000000000001E-2</v>
          </cell>
          <cell r="AK177">
            <v>2.5000000000000001E-2</v>
          </cell>
          <cell r="AL177">
            <v>2.5000000000000001E-2</v>
          </cell>
          <cell r="AM177">
            <v>2.5000000000000001E-2</v>
          </cell>
          <cell r="AN177">
            <v>2.5000000000000001E-2</v>
          </cell>
          <cell r="AO177">
            <v>2.5000000000000001E-2</v>
          </cell>
          <cell r="AP177">
            <v>2.5000000000000001E-2</v>
          </cell>
          <cell r="AQ177">
            <v>2.5000000000000001E-2</v>
          </cell>
          <cell r="AR177">
            <v>2.5000000000000001E-2</v>
          </cell>
          <cell r="AS177">
            <v>2.5000000000000001E-2</v>
          </cell>
          <cell r="AT177">
            <v>2.5000000000000001E-2</v>
          </cell>
          <cell r="AU177">
            <v>2.5000000000000001E-2</v>
          </cell>
          <cell r="AV177">
            <v>2.5000000000000001E-2</v>
          </cell>
          <cell r="AW177">
            <v>2.5000000000000001E-2</v>
          </cell>
          <cell r="AX177">
            <v>2.5000000000000001E-2</v>
          </cell>
          <cell r="AY177">
            <v>2.5000000000000001E-2</v>
          </cell>
          <cell r="AZ177">
            <v>2.5000000000000001E-2</v>
          </cell>
          <cell r="BA177">
            <v>2.5000000000000001E-2</v>
          </cell>
          <cell r="BB177">
            <v>2.5000000000000001E-2</v>
          </cell>
          <cell r="BC177">
            <v>2.5000000000000001E-2</v>
          </cell>
          <cell r="BD177">
            <v>2.5000000000000001E-2</v>
          </cell>
          <cell r="BE177">
            <v>2.5000000000000001E-2</v>
          </cell>
          <cell r="BF177">
            <v>2.5000000000000001E-2</v>
          </cell>
          <cell r="BG177">
            <v>2.5000000000000001E-2</v>
          </cell>
          <cell r="BH177">
            <v>2.5000000000000001E-2</v>
          </cell>
          <cell r="BI177">
            <v>2.5000000000000001E-2</v>
          </cell>
          <cell r="BJ177">
            <v>2.5000000000000001E-2</v>
          </cell>
          <cell r="BK177">
            <v>2.5000000000000001E-2</v>
          </cell>
          <cell r="BL177">
            <v>2.5000000000000001E-2</v>
          </cell>
          <cell r="BM177">
            <v>2.5000000000000001E-2</v>
          </cell>
          <cell r="BN177">
            <v>2.5000000000000001E-2</v>
          </cell>
          <cell r="BO177">
            <v>2.5000000000000001E-2</v>
          </cell>
          <cell r="BP177">
            <v>2.5000000000000001E-2</v>
          </cell>
        </row>
        <row r="178">
          <cell r="C178" t="str">
            <v>Type 3 cum</v>
          </cell>
          <cell r="D178">
            <v>1</v>
          </cell>
          <cell r="E178">
            <v>1.0061922463256361</v>
          </cell>
          <cell r="F178">
            <v>1.0124228365658294</v>
          </cell>
          <cell r="G178">
            <v>1.0186920081555442</v>
          </cell>
          <cell r="H178">
            <v>1.0250000000000001</v>
          </cell>
          <cell r="I178">
            <v>1.0313470524837771</v>
          </cell>
          <cell r="J178">
            <v>1.0377334074799753</v>
          </cell>
          <cell r="K178">
            <v>1.0441593083594329</v>
          </cell>
          <cell r="L178">
            <v>1.0506250000000004</v>
          </cell>
          <cell r="M178">
            <v>1.0571307287958718</v>
          </cell>
          <cell r="N178">
            <v>1.0636767426669751</v>
          </cell>
          <cell r="O178">
            <v>1.0702632910684193</v>
          </cell>
          <cell r="P178">
            <v>1.076890625000001</v>
          </cell>
          <cell r="Q178">
            <v>1.0835589970157693</v>
          </cell>
          <cell r="R178">
            <v>1.0902686612336501</v>
          </cell>
          <cell r="S178">
            <v>1.0970198733451304</v>
          </cell>
          <cell r="T178">
            <v>1.1038128906250015</v>
          </cell>
          <cell r="U178">
            <v>1.1106479719411639</v>
          </cell>
          <cell r="V178">
            <v>1.1175253777644918</v>
          </cell>
          <cell r="W178">
            <v>1.1244453701787591</v>
          </cell>
          <cell r="X178">
            <v>1.1314082128906271</v>
          </cell>
          <cell r="Y178">
            <v>1.1384141712396936</v>
          </cell>
          <cell r="Z178">
            <v>1.1454635122086045</v>
          </cell>
          <cell r="AA178">
            <v>1.1525565044332284</v>
          </cell>
          <cell r="AB178">
            <v>1.1596934182128931</v>
          </cell>
          <cell r="AC178">
            <v>1.1668745255206863</v>
          </cell>
          <cell r="AD178">
            <v>1.17410010001382</v>
          </cell>
          <cell r="AE178">
            <v>1.1813704170440595</v>
          </cell>
          <cell r="AF178">
            <v>1.1886857536682158</v>
          </cell>
          <cell r="AG178">
            <v>1.1960463886587038</v>
          </cell>
          <cell r="AH178">
            <v>1.2034526025141661</v>
          </cell>
          <cell r="AI178">
            <v>1.2109046774701615</v>
          </cell>
          <cell r="AJ178">
            <v>1.2184028975099217</v>
          </cell>
          <cell r="AK178">
            <v>1.2259475483751718</v>
          </cell>
          <cell r="AL178">
            <v>1.2335389175770206</v>
          </cell>
          <cell r="AM178">
            <v>1.2411772944069159</v>
          </cell>
          <cell r="AN178">
            <v>1.2488629699476701</v>
          </cell>
          <cell r="AO178">
            <v>1.2565962370845516</v>
          </cell>
          <cell r="AP178">
            <v>1.2643773905164466</v>
          </cell>
          <cell r="AQ178">
            <v>1.2722067267670893</v>
          </cell>
          <cell r="AR178">
            <v>1.2800845441963624</v>
          </cell>
          <cell r="AS178">
            <v>1.2880111430116659</v>
          </cell>
          <cell r="AT178">
            <v>1.2959868252793583</v>
          </cell>
          <cell r="AU178">
            <v>1.3040118949362671</v>
          </cell>
          <cell r="AV178">
            <v>1.312086657801272</v>
          </cell>
          <cell r="AW178">
            <v>1.320211421586958</v>
          </cell>
          <cell r="AX178">
            <v>1.3283864959113427</v>
          </cell>
          <cell r="AY178">
            <v>1.3366121923096743</v>
          </cell>
          <cell r="AZ178">
            <v>1.3448888242463042</v>
          </cell>
          <cell r="BA178">
            <v>1.3532167071266323</v>
          </cell>
          <cell r="BB178">
            <v>1.3615961583091265</v>
          </cell>
          <cell r="BC178">
            <v>1.3700274971174164</v>
          </cell>
          <cell r="BD178">
            <v>1.3785110448524622</v>
          </cell>
          <cell r="BE178">
            <v>1.3870471248047986</v>
          </cell>
          <cell r="BF178">
            <v>1.3956360622668553</v>
          </cell>
          <cell r="BG178">
            <v>1.4042781845453525</v>
          </cell>
          <cell r="BH178">
            <v>1.4129738209737743</v>
          </cell>
          <cell r="BI178">
            <v>1.4217233029249192</v>
          </cell>
          <cell r="BJ178">
            <v>1.4305269638235272</v>
          </cell>
          <cell r="BK178">
            <v>1.4393851391589867</v>
          </cell>
          <cell r="BL178">
            <v>1.4482981664981192</v>
          </cell>
          <cell r="BM178">
            <v>1.4572663854980425</v>
          </cell>
          <cell r="BN178">
            <v>1.4662901379191158</v>
          </cell>
          <cell r="BO178">
            <v>1.4753697676379618</v>
          </cell>
          <cell r="BP178">
            <v>1.4845056206605725</v>
          </cell>
        </row>
        <row r="179">
          <cell r="C179" t="str">
            <v>Type 4</v>
          </cell>
          <cell r="D179">
            <v>0</v>
          </cell>
          <cell r="E179">
            <v>2.5000000000000001E-2</v>
          </cell>
          <cell r="F179">
            <v>2.5000000000000001E-2</v>
          </cell>
          <cell r="G179">
            <v>2.5000000000000001E-2</v>
          </cell>
          <cell r="H179">
            <v>2.5000000000000001E-2</v>
          </cell>
          <cell r="I179">
            <v>2.5000000000000001E-2</v>
          </cell>
          <cell r="J179">
            <v>2.5000000000000001E-2</v>
          </cell>
          <cell r="K179">
            <v>2.5000000000000001E-2</v>
          </cell>
          <cell r="L179">
            <v>2.5000000000000001E-2</v>
          </cell>
          <cell r="M179">
            <v>2.5000000000000001E-2</v>
          </cell>
          <cell r="N179">
            <v>2.5000000000000001E-2</v>
          </cell>
          <cell r="O179">
            <v>2.5000000000000001E-2</v>
          </cell>
          <cell r="P179">
            <v>2.5000000000000001E-2</v>
          </cell>
          <cell r="Q179">
            <v>2.5000000000000001E-2</v>
          </cell>
          <cell r="R179">
            <v>2.5000000000000001E-2</v>
          </cell>
          <cell r="S179">
            <v>2.5000000000000001E-2</v>
          </cell>
          <cell r="T179">
            <v>2.5000000000000001E-2</v>
          </cell>
          <cell r="U179">
            <v>2.5000000000000001E-2</v>
          </cell>
          <cell r="V179">
            <v>2.5000000000000001E-2</v>
          </cell>
          <cell r="W179">
            <v>2.5000000000000001E-2</v>
          </cell>
          <cell r="X179">
            <v>2.5000000000000001E-2</v>
          </cell>
          <cell r="Y179">
            <v>2.5000000000000001E-2</v>
          </cell>
          <cell r="Z179">
            <v>2.5000000000000001E-2</v>
          </cell>
          <cell r="AA179">
            <v>2.5000000000000001E-2</v>
          </cell>
          <cell r="AB179">
            <v>2.5000000000000001E-2</v>
          </cell>
          <cell r="AC179">
            <v>2.5000000000000001E-2</v>
          </cell>
          <cell r="AD179">
            <v>2.5000000000000001E-2</v>
          </cell>
          <cell r="AE179">
            <v>2.5000000000000001E-2</v>
          </cell>
          <cell r="AF179">
            <v>2.5000000000000001E-2</v>
          </cell>
          <cell r="AG179">
            <v>2.5000000000000001E-2</v>
          </cell>
          <cell r="AH179">
            <v>2.5000000000000001E-2</v>
          </cell>
          <cell r="AI179">
            <v>2.5000000000000001E-2</v>
          </cell>
          <cell r="AJ179">
            <v>2.5000000000000001E-2</v>
          </cell>
          <cell r="AK179">
            <v>2.5000000000000001E-2</v>
          </cell>
          <cell r="AL179">
            <v>2.5000000000000001E-2</v>
          </cell>
          <cell r="AM179">
            <v>2.5000000000000001E-2</v>
          </cell>
          <cell r="AN179">
            <v>2.5000000000000001E-2</v>
          </cell>
          <cell r="AO179">
            <v>2.5000000000000001E-2</v>
          </cell>
          <cell r="AP179">
            <v>2.5000000000000001E-2</v>
          </cell>
          <cell r="AQ179">
            <v>2.5000000000000001E-2</v>
          </cell>
          <cell r="AR179">
            <v>2.5000000000000001E-2</v>
          </cell>
          <cell r="AS179">
            <v>2.5000000000000001E-2</v>
          </cell>
          <cell r="AT179">
            <v>2.5000000000000001E-2</v>
          </cell>
          <cell r="AU179">
            <v>2.5000000000000001E-2</v>
          </cell>
          <cell r="AV179">
            <v>2.5000000000000001E-2</v>
          </cell>
          <cell r="AW179">
            <v>2.5000000000000001E-2</v>
          </cell>
          <cell r="AX179">
            <v>2.5000000000000001E-2</v>
          </cell>
          <cell r="AY179">
            <v>2.5000000000000001E-2</v>
          </cell>
          <cell r="AZ179">
            <v>2.5000000000000001E-2</v>
          </cell>
          <cell r="BA179">
            <v>2.5000000000000001E-2</v>
          </cell>
          <cell r="BB179">
            <v>2.5000000000000001E-2</v>
          </cell>
          <cell r="BC179">
            <v>2.5000000000000001E-2</v>
          </cell>
          <cell r="BD179">
            <v>2.5000000000000001E-2</v>
          </cell>
          <cell r="BE179">
            <v>2.5000000000000001E-2</v>
          </cell>
          <cell r="BF179">
            <v>2.5000000000000001E-2</v>
          </cell>
          <cell r="BG179">
            <v>2.5000000000000001E-2</v>
          </cell>
          <cell r="BH179">
            <v>2.5000000000000001E-2</v>
          </cell>
          <cell r="BI179">
            <v>2.5000000000000001E-2</v>
          </cell>
          <cell r="BJ179">
            <v>2.5000000000000001E-2</v>
          </cell>
          <cell r="BK179">
            <v>2.5000000000000001E-2</v>
          </cell>
          <cell r="BL179">
            <v>2.5000000000000001E-2</v>
          </cell>
          <cell r="BM179">
            <v>2.5000000000000001E-2</v>
          </cell>
          <cell r="BN179">
            <v>2.5000000000000001E-2</v>
          </cell>
          <cell r="BO179">
            <v>2.5000000000000001E-2</v>
          </cell>
          <cell r="BP179">
            <v>2.5000000000000001E-2</v>
          </cell>
        </row>
        <row r="180">
          <cell r="C180" t="str">
            <v>Type 4 cum</v>
          </cell>
          <cell r="D180">
            <v>1</v>
          </cell>
          <cell r="E180">
            <v>1.0061922463256361</v>
          </cell>
          <cell r="F180">
            <v>1.0124228365658294</v>
          </cell>
          <cell r="G180">
            <v>1.0186920081555442</v>
          </cell>
          <cell r="H180">
            <v>1.0250000000000001</v>
          </cell>
          <cell r="I180">
            <v>1.0313470524837771</v>
          </cell>
          <cell r="J180">
            <v>1.0377334074799753</v>
          </cell>
          <cell r="K180">
            <v>1.0441593083594329</v>
          </cell>
          <cell r="L180">
            <v>1.0506250000000004</v>
          </cell>
          <cell r="M180">
            <v>1.0571307287958718</v>
          </cell>
          <cell r="N180">
            <v>1.0636767426669751</v>
          </cell>
          <cell r="O180">
            <v>1.0702632910684193</v>
          </cell>
          <cell r="P180">
            <v>1.076890625000001</v>
          </cell>
          <cell r="Q180">
            <v>1.0835589970157693</v>
          </cell>
          <cell r="R180">
            <v>1.0902686612336501</v>
          </cell>
          <cell r="S180">
            <v>1.0970198733451304</v>
          </cell>
          <cell r="T180">
            <v>1.1038128906250015</v>
          </cell>
          <cell r="U180">
            <v>1.1106479719411639</v>
          </cell>
          <cell r="V180">
            <v>1.1175253777644918</v>
          </cell>
          <cell r="W180">
            <v>1.1244453701787591</v>
          </cell>
          <cell r="X180">
            <v>1.1314082128906271</v>
          </cell>
          <cell r="Y180">
            <v>1.1384141712396936</v>
          </cell>
          <cell r="Z180">
            <v>1.1454635122086045</v>
          </cell>
          <cell r="AA180">
            <v>1.1525565044332284</v>
          </cell>
          <cell r="AB180">
            <v>1.1596934182128931</v>
          </cell>
          <cell r="AC180">
            <v>1.1668745255206863</v>
          </cell>
          <cell r="AD180">
            <v>1.17410010001382</v>
          </cell>
          <cell r="AE180">
            <v>1.1813704170440595</v>
          </cell>
          <cell r="AF180">
            <v>1.1886857536682158</v>
          </cell>
          <cell r="AG180">
            <v>1.1960463886587038</v>
          </cell>
          <cell r="AH180">
            <v>1.2034526025141661</v>
          </cell>
          <cell r="AI180">
            <v>1.2109046774701615</v>
          </cell>
          <cell r="AJ180">
            <v>1.2184028975099217</v>
          </cell>
          <cell r="AK180">
            <v>1.2259475483751718</v>
          </cell>
          <cell r="AL180">
            <v>1.2335389175770206</v>
          </cell>
          <cell r="AM180">
            <v>1.2411772944069159</v>
          </cell>
          <cell r="AN180">
            <v>1.2488629699476701</v>
          </cell>
          <cell r="AO180">
            <v>1.2565962370845516</v>
          </cell>
          <cell r="AP180">
            <v>1.2643773905164466</v>
          </cell>
          <cell r="AQ180">
            <v>1.2722067267670893</v>
          </cell>
          <cell r="AR180">
            <v>1.2800845441963624</v>
          </cell>
          <cell r="AS180">
            <v>1.2880111430116659</v>
          </cell>
          <cell r="AT180">
            <v>1.2959868252793583</v>
          </cell>
          <cell r="AU180">
            <v>1.3040118949362671</v>
          </cell>
          <cell r="AV180">
            <v>1.312086657801272</v>
          </cell>
          <cell r="AW180">
            <v>1.320211421586958</v>
          </cell>
          <cell r="AX180">
            <v>1.3283864959113427</v>
          </cell>
          <cell r="AY180">
            <v>1.3366121923096743</v>
          </cell>
          <cell r="AZ180">
            <v>1.3448888242463042</v>
          </cell>
          <cell r="BA180">
            <v>1.3532167071266323</v>
          </cell>
          <cell r="BB180">
            <v>1.3615961583091265</v>
          </cell>
          <cell r="BC180">
            <v>1.3700274971174164</v>
          </cell>
          <cell r="BD180">
            <v>1.3785110448524622</v>
          </cell>
          <cell r="BE180">
            <v>1.3870471248047986</v>
          </cell>
          <cell r="BF180">
            <v>1.3956360622668553</v>
          </cell>
          <cell r="BG180">
            <v>1.4042781845453525</v>
          </cell>
          <cell r="BH180">
            <v>1.4129738209737743</v>
          </cell>
          <cell r="BI180">
            <v>1.4217233029249192</v>
          </cell>
          <cell r="BJ180">
            <v>1.4305269638235272</v>
          </cell>
          <cell r="BK180">
            <v>1.4393851391589867</v>
          </cell>
          <cell r="BL180">
            <v>1.4482981664981192</v>
          </cell>
          <cell r="BM180">
            <v>1.4572663854980425</v>
          </cell>
          <cell r="BN180">
            <v>1.4662901379191158</v>
          </cell>
          <cell r="BO180">
            <v>1.4753697676379618</v>
          </cell>
          <cell r="BP180">
            <v>1.4845056206605725</v>
          </cell>
        </row>
        <row r="181">
          <cell r="C181" t="str">
            <v>Type 5</v>
          </cell>
          <cell r="D181">
            <v>0</v>
          </cell>
          <cell r="E181">
            <v>2.5000000000000001E-2</v>
          </cell>
          <cell r="F181">
            <v>2.5000000000000001E-2</v>
          </cell>
          <cell r="G181">
            <v>2.5000000000000001E-2</v>
          </cell>
          <cell r="H181">
            <v>2.5000000000000001E-2</v>
          </cell>
          <cell r="I181">
            <v>2.5000000000000001E-2</v>
          </cell>
          <cell r="J181">
            <v>2.5000000000000001E-2</v>
          </cell>
          <cell r="K181">
            <v>2.5000000000000001E-2</v>
          </cell>
          <cell r="L181">
            <v>2.5000000000000001E-2</v>
          </cell>
          <cell r="M181">
            <v>2.5000000000000001E-2</v>
          </cell>
          <cell r="N181">
            <v>2.5000000000000001E-2</v>
          </cell>
          <cell r="O181">
            <v>2.5000000000000001E-2</v>
          </cell>
          <cell r="P181">
            <v>2.5000000000000001E-2</v>
          </cell>
          <cell r="Q181">
            <v>2.5000000000000001E-2</v>
          </cell>
          <cell r="R181">
            <v>2.5000000000000001E-2</v>
          </cell>
          <cell r="S181">
            <v>2.5000000000000001E-2</v>
          </cell>
          <cell r="T181">
            <v>2.5000000000000001E-2</v>
          </cell>
          <cell r="U181">
            <v>2.5000000000000001E-2</v>
          </cell>
          <cell r="V181">
            <v>2.5000000000000001E-2</v>
          </cell>
          <cell r="W181">
            <v>2.5000000000000001E-2</v>
          </cell>
          <cell r="X181">
            <v>2.5000000000000001E-2</v>
          </cell>
          <cell r="Y181">
            <v>2.5000000000000001E-2</v>
          </cell>
          <cell r="Z181">
            <v>2.5000000000000001E-2</v>
          </cell>
          <cell r="AA181">
            <v>2.5000000000000001E-2</v>
          </cell>
          <cell r="AB181">
            <v>2.5000000000000001E-2</v>
          </cell>
          <cell r="AC181">
            <v>2.5000000000000001E-2</v>
          </cell>
          <cell r="AD181">
            <v>2.5000000000000001E-2</v>
          </cell>
          <cell r="AE181">
            <v>2.5000000000000001E-2</v>
          </cell>
          <cell r="AF181">
            <v>2.5000000000000001E-2</v>
          </cell>
          <cell r="AG181">
            <v>2.5000000000000001E-2</v>
          </cell>
          <cell r="AH181">
            <v>2.5000000000000001E-2</v>
          </cell>
          <cell r="AI181">
            <v>2.5000000000000001E-2</v>
          </cell>
          <cell r="AJ181">
            <v>2.5000000000000001E-2</v>
          </cell>
          <cell r="AK181">
            <v>2.5000000000000001E-2</v>
          </cell>
          <cell r="AL181">
            <v>2.5000000000000001E-2</v>
          </cell>
          <cell r="AM181">
            <v>2.5000000000000001E-2</v>
          </cell>
          <cell r="AN181">
            <v>2.5000000000000001E-2</v>
          </cell>
          <cell r="AO181">
            <v>2.5000000000000001E-2</v>
          </cell>
          <cell r="AP181">
            <v>2.5000000000000001E-2</v>
          </cell>
          <cell r="AQ181">
            <v>2.5000000000000001E-2</v>
          </cell>
          <cell r="AR181">
            <v>2.5000000000000001E-2</v>
          </cell>
          <cell r="AS181">
            <v>2.5000000000000001E-2</v>
          </cell>
          <cell r="AT181">
            <v>2.5000000000000001E-2</v>
          </cell>
          <cell r="AU181">
            <v>2.5000000000000001E-2</v>
          </cell>
          <cell r="AV181">
            <v>2.5000000000000001E-2</v>
          </cell>
          <cell r="AW181">
            <v>2.5000000000000001E-2</v>
          </cell>
          <cell r="AX181">
            <v>2.5000000000000001E-2</v>
          </cell>
          <cell r="AY181">
            <v>2.5000000000000001E-2</v>
          </cell>
          <cell r="AZ181">
            <v>2.5000000000000001E-2</v>
          </cell>
          <cell r="BA181">
            <v>2.5000000000000001E-2</v>
          </cell>
          <cell r="BB181">
            <v>2.5000000000000001E-2</v>
          </cell>
          <cell r="BC181">
            <v>2.5000000000000001E-2</v>
          </cell>
          <cell r="BD181">
            <v>2.5000000000000001E-2</v>
          </cell>
          <cell r="BE181">
            <v>2.5000000000000001E-2</v>
          </cell>
          <cell r="BF181">
            <v>2.5000000000000001E-2</v>
          </cell>
          <cell r="BG181">
            <v>2.5000000000000001E-2</v>
          </cell>
          <cell r="BH181">
            <v>2.5000000000000001E-2</v>
          </cell>
          <cell r="BI181">
            <v>2.5000000000000001E-2</v>
          </cell>
          <cell r="BJ181">
            <v>2.5000000000000001E-2</v>
          </cell>
          <cell r="BK181">
            <v>2.5000000000000001E-2</v>
          </cell>
          <cell r="BL181">
            <v>2.5000000000000001E-2</v>
          </cell>
          <cell r="BM181">
            <v>2.5000000000000001E-2</v>
          </cell>
          <cell r="BN181">
            <v>2.5000000000000001E-2</v>
          </cell>
          <cell r="BO181">
            <v>2.5000000000000001E-2</v>
          </cell>
          <cell r="BP181">
            <v>2.5000000000000001E-2</v>
          </cell>
        </row>
        <row r="182">
          <cell r="C182" t="str">
            <v>Type 5 cum</v>
          </cell>
          <cell r="D182">
            <v>1</v>
          </cell>
          <cell r="E182">
            <v>1.0061922463256361</v>
          </cell>
          <cell r="F182">
            <v>1.0124228365658294</v>
          </cell>
          <cell r="G182">
            <v>1.0186920081555442</v>
          </cell>
          <cell r="H182">
            <v>1.0250000000000001</v>
          </cell>
          <cell r="I182">
            <v>1.0313470524837771</v>
          </cell>
          <cell r="J182">
            <v>1.0377334074799753</v>
          </cell>
          <cell r="K182">
            <v>1.0441593083594329</v>
          </cell>
          <cell r="L182">
            <v>1.0506250000000004</v>
          </cell>
          <cell r="M182">
            <v>1.0571307287958718</v>
          </cell>
          <cell r="N182">
            <v>1.0636767426669751</v>
          </cell>
          <cell r="O182">
            <v>1.0702632910684193</v>
          </cell>
          <cell r="P182">
            <v>1.076890625000001</v>
          </cell>
          <cell r="Q182">
            <v>1.0835589970157693</v>
          </cell>
          <cell r="R182">
            <v>1.0902686612336501</v>
          </cell>
          <cell r="S182">
            <v>1.0970198733451304</v>
          </cell>
          <cell r="T182">
            <v>1.1038128906250015</v>
          </cell>
          <cell r="U182">
            <v>1.1106479719411639</v>
          </cell>
          <cell r="V182">
            <v>1.1175253777644918</v>
          </cell>
          <cell r="W182">
            <v>1.1244453701787591</v>
          </cell>
          <cell r="X182">
            <v>1.1314082128906271</v>
          </cell>
          <cell r="Y182">
            <v>1.1384141712396936</v>
          </cell>
          <cell r="Z182">
            <v>1.1454635122086045</v>
          </cell>
          <cell r="AA182">
            <v>1.1525565044332284</v>
          </cell>
          <cell r="AB182">
            <v>1.1596934182128931</v>
          </cell>
          <cell r="AC182">
            <v>1.1668745255206863</v>
          </cell>
          <cell r="AD182">
            <v>1.17410010001382</v>
          </cell>
          <cell r="AE182">
            <v>1.1813704170440595</v>
          </cell>
          <cell r="AF182">
            <v>1.1886857536682158</v>
          </cell>
          <cell r="AG182">
            <v>1.1960463886587038</v>
          </cell>
          <cell r="AH182">
            <v>1.2034526025141661</v>
          </cell>
          <cell r="AI182">
            <v>1.2109046774701615</v>
          </cell>
          <cell r="AJ182">
            <v>1.2184028975099217</v>
          </cell>
          <cell r="AK182">
            <v>1.2259475483751718</v>
          </cell>
          <cell r="AL182">
            <v>1.2335389175770206</v>
          </cell>
          <cell r="AM182">
            <v>1.2411772944069159</v>
          </cell>
          <cell r="AN182">
            <v>1.2488629699476701</v>
          </cell>
          <cell r="AO182">
            <v>1.2565962370845516</v>
          </cell>
          <cell r="AP182">
            <v>1.2643773905164466</v>
          </cell>
          <cell r="AQ182">
            <v>1.2722067267670893</v>
          </cell>
          <cell r="AR182">
            <v>1.2800845441963624</v>
          </cell>
          <cell r="AS182">
            <v>1.2880111430116659</v>
          </cell>
          <cell r="AT182">
            <v>1.2959868252793583</v>
          </cell>
          <cell r="AU182">
            <v>1.3040118949362671</v>
          </cell>
          <cell r="AV182">
            <v>1.312086657801272</v>
          </cell>
          <cell r="AW182">
            <v>1.320211421586958</v>
          </cell>
          <cell r="AX182">
            <v>1.3283864959113427</v>
          </cell>
          <cell r="AY182">
            <v>1.3366121923096743</v>
          </cell>
          <cell r="AZ182">
            <v>1.3448888242463042</v>
          </cell>
          <cell r="BA182">
            <v>1.3532167071266323</v>
          </cell>
          <cell r="BB182">
            <v>1.3615961583091265</v>
          </cell>
          <cell r="BC182">
            <v>1.3700274971174164</v>
          </cell>
          <cell r="BD182">
            <v>1.3785110448524622</v>
          </cell>
          <cell r="BE182">
            <v>1.3870471248047986</v>
          </cell>
          <cell r="BF182">
            <v>1.3956360622668553</v>
          </cell>
          <cell r="BG182">
            <v>1.4042781845453525</v>
          </cell>
          <cell r="BH182">
            <v>1.4129738209737743</v>
          </cell>
          <cell r="BI182">
            <v>1.4217233029249192</v>
          </cell>
          <cell r="BJ182">
            <v>1.4305269638235272</v>
          </cell>
          <cell r="BK182">
            <v>1.4393851391589867</v>
          </cell>
          <cell r="BL182">
            <v>1.4482981664981192</v>
          </cell>
          <cell r="BM182">
            <v>1.4572663854980425</v>
          </cell>
          <cell r="BN182">
            <v>1.4662901379191158</v>
          </cell>
          <cell r="BO182">
            <v>1.4753697676379618</v>
          </cell>
          <cell r="BP182">
            <v>1.4845056206605725</v>
          </cell>
        </row>
        <row r="183">
          <cell r="C183" t="str">
            <v>Type 6</v>
          </cell>
          <cell r="D183">
            <v>0</v>
          </cell>
          <cell r="E183">
            <v>2.5000000000000001E-2</v>
          </cell>
          <cell r="F183">
            <v>2.5000000000000001E-2</v>
          </cell>
          <cell r="G183">
            <v>2.5000000000000001E-2</v>
          </cell>
          <cell r="H183">
            <v>2.5000000000000001E-2</v>
          </cell>
          <cell r="I183">
            <v>2.5000000000000001E-2</v>
          </cell>
          <cell r="J183">
            <v>2.5000000000000001E-2</v>
          </cell>
          <cell r="K183">
            <v>2.5000000000000001E-2</v>
          </cell>
          <cell r="L183">
            <v>2.5000000000000001E-2</v>
          </cell>
          <cell r="M183">
            <v>2.5000000000000001E-2</v>
          </cell>
          <cell r="N183">
            <v>2.5000000000000001E-2</v>
          </cell>
          <cell r="O183">
            <v>2.5000000000000001E-2</v>
          </cell>
          <cell r="P183">
            <v>2.5000000000000001E-2</v>
          </cell>
          <cell r="Q183">
            <v>2.5000000000000001E-2</v>
          </cell>
          <cell r="R183">
            <v>2.5000000000000001E-2</v>
          </cell>
          <cell r="S183">
            <v>2.5000000000000001E-2</v>
          </cell>
          <cell r="T183">
            <v>2.5000000000000001E-2</v>
          </cell>
          <cell r="U183">
            <v>2.5000000000000001E-2</v>
          </cell>
          <cell r="V183">
            <v>2.5000000000000001E-2</v>
          </cell>
          <cell r="W183">
            <v>2.5000000000000001E-2</v>
          </cell>
          <cell r="X183">
            <v>2.5000000000000001E-2</v>
          </cell>
          <cell r="Y183">
            <v>2.5000000000000001E-2</v>
          </cell>
          <cell r="Z183">
            <v>2.5000000000000001E-2</v>
          </cell>
          <cell r="AA183">
            <v>2.5000000000000001E-2</v>
          </cell>
          <cell r="AB183">
            <v>2.5000000000000001E-2</v>
          </cell>
          <cell r="AC183">
            <v>2.5000000000000001E-2</v>
          </cell>
          <cell r="AD183">
            <v>2.5000000000000001E-2</v>
          </cell>
          <cell r="AE183">
            <v>2.5000000000000001E-2</v>
          </cell>
          <cell r="AF183">
            <v>2.5000000000000001E-2</v>
          </cell>
          <cell r="AG183">
            <v>2.5000000000000001E-2</v>
          </cell>
          <cell r="AH183">
            <v>2.5000000000000001E-2</v>
          </cell>
          <cell r="AI183">
            <v>2.5000000000000001E-2</v>
          </cell>
          <cell r="AJ183">
            <v>2.5000000000000001E-2</v>
          </cell>
          <cell r="AK183">
            <v>2.5000000000000001E-2</v>
          </cell>
          <cell r="AL183">
            <v>2.5000000000000001E-2</v>
          </cell>
          <cell r="AM183">
            <v>2.5000000000000001E-2</v>
          </cell>
          <cell r="AN183">
            <v>2.5000000000000001E-2</v>
          </cell>
          <cell r="AO183">
            <v>2.5000000000000001E-2</v>
          </cell>
          <cell r="AP183">
            <v>2.5000000000000001E-2</v>
          </cell>
          <cell r="AQ183">
            <v>2.5000000000000001E-2</v>
          </cell>
          <cell r="AR183">
            <v>2.5000000000000001E-2</v>
          </cell>
          <cell r="AS183">
            <v>2.5000000000000001E-2</v>
          </cell>
          <cell r="AT183">
            <v>2.5000000000000001E-2</v>
          </cell>
          <cell r="AU183">
            <v>2.5000000000000001E-2</v>
          </cell>
          <cell r="AV183">
            <v>2.5000000000000001E-2</v>
          </cell>
          <cell r="AW183">
            <v>2.5000000000000001E-2</v>
          </cell>
          <cell r="AX183">
            <v>2.5000000000000001E-2</v>
          </cell>
          <cell r="AY183">
            <v>2.5000000000000001E-2</v>
          </cell>
          <cell r="AZ183">
            <v>2.5000000000000001E-2</v>
          </cell>
          <cell r="BA183">
            <v>2.5000000000000001E-2</v>
          </cell>
          <cell r="BB183">
            <v>2.5000000000000001E-2</v>
          </cell>
          <cell r="BC183">
            <v>2.5000000000000001E-2</v>
          </cell>
          <cell r="BD183">
            <v>2.5000000000000001E-2</v>
          </cell>
          <cell r="BE183">
            <v>2.5000000000000001E-2</v>
          </cell>
          <cell r="BF183">
            <v>2.5000000000000001E-2</v>
          </cell>
          <cell r="BG183">
            <v>2.5000000000000001E-2</v>
          </cell>
          <cell r="BH183">
            <v>2.5000000000000001E-2</v>
          </cell>
          <cell r="BI183">
            <v>2.5000000000000001E-2</v>
          </cell>
          <cell r="BJ183">
            <v>2.5000000000000001E-2</v>
          </cell>
          <cell r="BK183">
            <v>2.5000000000000001E-2</v>
          </cell>
          <cell r="BL183">
            <v>2.5000000000000001E-2</v>
          </cell>
          <cell r="BM183">
            <v>2.5000000000000001E-2</v>
          </cell>
          <cell r="BN183">
            <v>2.5000000000000001E-2</v>
          </cell>
          <cell r="BO183">
            <v>2.5000000000000001E-2</v>
          </cell>
          <cell r="BP183">
            <v>2.5000000000000001E-2</v>
          </cell>
        </row>
        <row r="184">
          <cell r="C184" t="str">
            <v>Type 6 cum</v>
          </cell>
          <cell r="D184">
            <v>1</v>
          </cell>
          <cell r="E184">
            <v>1.0061922463256361</v>
          </cell>
          <cell r="F184">
            <v>1.0124228365658294</v>
          </cell>
          <cell r="G184">
            <v>1.0186920081555442</v>
          </cell>
          <cell r="H184">
            <v>1.0250000000000001</v>
          </cell>
          <cell r="I184">
            <v>1.0313470524837771</v>
          </cell>
          <cell r="J184">
            <v>1.0377334074799753</v>
          </cell>
          <cell r="K184">
            <v>1.0441593083594329</v>
          </cell>
          <cell r="L184">
            <v>1.0506250000000004</v>
          </cell>
          <cell r="M184">
            <v>1.0571307287958718</v>
          </cell>
          <cell r="N184">
            <v>1.0636767426669751</v>
          </cell>
          <cell r="O184">
            <v>1.0702632910684193</v>
          </cell>
          <cell r="P184">
            <v>1.076890625000001</v>
          </cell>
          <cell r="Q184">
            <v>1.0835589970157693</v>
          </cell>
          <cell r="R184">
            <v>1.0902686612336501</v>
          </cell>
          <cell r="S184">
            <v>1.0970198733451304</v>
          </cell>
          <cell r="T184">
            <v>1.1038128906250015</v>
          </cell>
          <cell r="U184">
            <v>1.1106479719411639</v>
          </cell>
          <cell r="V184">
            <v>1.1175253777644918</v>
          </cell>
          <cell r="W184">
            <v>1.1244453701787591</v>
          </cell>
          <cell r="X184">
            <v>1.1314082128906271</v>
          </cell>
          <cell r="Y184">
            <v>1.1384141712396936</v>
          </cell>
          <cell r="Z184">
            <v>1.1454635122086045</v>
          </cell>
          <cell r="AA184">
            <v>1.1525565044332284</v>
          </cell>
          <cell r="AB184">
            <v>1.1596934182128931</v>
          </cell>
          <cell r="AC184">
            <v>1.1668745255206863</v>
          </cell>
          <cell r="AD184">
            <v>1.17410010001382</v>
          </cell>
          <cell r="AE184">
            <v>1.1813704170440595</v>
          </cell>
          <cell r="AF184">
            <v>1.1886857536682158</v>
          </cell>
          <cell r="AG184">
            <v>1.1960463886587038</v>
          </cell>
          <cell r="AH184">
            <v>1.2034526025141661</v>
          </cell>
          <cell r="AI184">
            <v>1.2109046774701615</v>
          </cell>
          <cell r="AJ184">
            <v>1.2184028975099217</v>
          </cell>
          <cell r="AK184">
            <v>1.2259475483751718</v>
          </cell>
          <cell r="AL184">
            <v>1.2335389175770206</v>
          </cell>
          <cell r="AM184">
            <v>1.2411772944069159</v>
          </cell>
          <cell r="AN184">
            <v>1.2488629699476701</v>
          </cell>
          <cell r="AO184">
            <v>1.2565962370845516</v>
          </cell>
          <cell r="AP184">
            <v>1.2643773905164466</v>
          </cell>
          <cell r="AQ184">
            <v>1.2722067267670893</v>
          </cell>
          <cell r="AR184">
            <v>1.2800845441963624</v>
          </cell>
          <cell r="AS184">
            <v>1.2880111430116659</v>
          </cell>
          <cell r="AT184">
            <v>1.2959868252793583</v>
          </cell>
          <cell r="AU184">
            <v>1.3040118949362671</v>
          </cell>
          <cell r="AV184">
            <v>1.312086657801272</v>
          </cell>
          <cell r="AW184">
            <v>1.320211421586958</v>
          </cell>
          <cell r="AX184">
            <v>1.3283864959113427</v>
          </cell>
          <cell r="AY184">
            <v>1.3366121923096743</v>
          </cell>
          <cell r="AZ184">
            <v>1.3448888242463042</v>
          </cell>
          <cell r="BA184">
            <v>1.3532167071266323</v>
          </cell>
          <cell r="BB184">
            <v>1.3615961583091265</v>
          </cell>
          <cell r="BC184">
            <v>1.3700274971174164</v>
          </cell>
          <cell r="BD184">
            <v>1.3785110448524622</v>
          </cell>
          <cell r="BE184">
            <v>1.3870471248047986</v>
          </cell>
          <cell r="BF184">
            <v>1.3956360622668553</v>
          </cell>
          <cell r="BG184">
            <v>1.4042781845453525</v>
          </cell>
          <cell r="BH184">
            <v>1.4129738209737743</v>
          </cell>
          <cell r="BI184">
            <v>1.4217233029249192</v>
          </cell>
          <cell r="BJ184">
            <v>1.4305269638235272</v>
          </cell>
          <cell r="BK184">
            <v>1.4393851391589867</v>
          </cell>
          <cell r="BL184">
            <v>1.4482981664981192</v>
          </cell>
          <cell r="BM184">
            <v>1.4572663854980425</v>
          </cell>
          <cell r="BN184">
            <v>1.4662901379191158</v>
          </cell>
          <cell r="BO184">
            <v>1.4753697676379618</v>
          </cell>
          <cell r="BP184">
            <v>1.4845056206605725</v>
          </cell>
        </row>
        <row r="186">
          <cell r="B186">
            <v>13</v>
          </cell>
          <cell r="D186">
            <v>39172</v>
          </cell>
          <cell r="E186">
            <v>39263</v>
          </cell>
          <cell r="F186">
            <v>39355</v>
          </cell>
          <cell r="G186">
            <v>39447</v>
          </cell>
          <cell r="H186">
            <v>39538</v>
          </cell>
          <cell r="I186">
            <v>39629</v>
          </cell>
          <cell r="J186">
            <v>39721</v>
          </cell>
          <cell r="K186">
            <v>39813</v>
          </cell>
          <cell r="L186">
            <v>39903</v>
          </cell>
          <cell r="M186">
            <v>39994</v>
          </cell>
          <cell r="N186">
            <v>40086</v>
          </cell>
          <cell r="O186">
            <v>40178</v>
          </cell>
          <cell r="P186">
            <v>40268</v>
          </cell>
          <cell r="Q186">
            <v>40359</v>
          </cell>
          <cell r="R186">
            <v>40451</v>
          </cell>
          <cell r="S186">
            <v>40543</v>
          </cell>
          <cell r="T186">
            <v>40633</v>
          </cell>
          <cell r="U186">
            <v>40724</v>
          </cell>
          <cell r="V186">
            <v>40816</v>
          </cell>
          <cell r="W186">
            <v>40908</v>
          </cell>
          <cell r="X186">
            <v>40999</v>
          </cell>
          <cell r="Y186">
            <v>41090</v>
          </cell>
          <cell r="Z186">
            <v>41182</v>
          </cell>
          <cell r="AA186">
            <v>41274</v>
          </cell>
          <cell r="AB186">
            <v>41364</v>
          </cell>
          <cell r="AC186">
            <v>41455</v>
          </cell>
          <cell r="AD186">
            <v>41547</v>
          </cell>
          <cell r="AE186">
            <v>41639</v>
          </cell>
          <cell r="AF186">
            <v>41729</v>
          </cell>
          <cell r="AG186">
            <v>41820</v>
          </cell>
          <cell r="AH186">
            <v>41912</v>
          </cell>
          <cell r="AI186">
            <v>42004</v>
          </cell>
          <cell r="AJ186">
            <v>42094</v>
          </cell>
          <cell r="AK186">
            <v>42185</v>
          </cell>
          <cell r="AL186">
            <v>42277</v>
          </cell>
          <cell r="AM186">
            <v>42369</v>
          </cell>
          <cell r="AN186">
            <v>42460</v>
          </cell>
          <cell r="AO186">
            <v>42551</v>
          </cell>
          <cell r="AP186">
            <v>42643</v>
          </cell>
          <cell r="AQ186">
            <v>42735</v>
          </cell>
          <cell r="AR186">
            <v>42825</v>
          </cell>
          <cell r="AS186">
            <v>42916</v>
          </cell>
          <cell r="AT186">
            <v>43008</v>
          </cell>
          <cell r="AU186">
            <v>43100</v>
          </cell>
          <cell r="AV186">
            <v>43190</v>
          </cell>
          <cell r="AW186">
            <v>43281</v>
          </cell>
          <cell r="AX186">
            <v>43373</v>
          </cell>
          <cell r="AY186">
            <v>43465</v>
          </cell>
          <cell r="AZ186">
            <v>43555</v>
          </cell>
          <cell r="BA186">
            <v>43646</v>
          </cell>
          <cell r="BB186">
            <v>43738</v>
          </cell>
          <cell r="BC186">
            <v>43830</v>
          </cell>
          <cell r="BD186">
            <v>43921</v>
          </cell>
          <cell r="BE186">
            <v>44012</v>
          </cell>
          <cell r="BF186">
            <v>44104</v>
          </cell>
          <cell r="BG186">
            <v>44196</v>
          </cell>
          <cell r="BH186">
            <v>44286</v>
          </cell>
          <cell r="BI186">
            <v>44377</v>
          </cell>
          <cell r="BJ186">
            <v>44469</v>
          </cell>
          <cell r="BK186">
            <v>44561</v>
          </cell>
          <cell r="BL186">
            <v>44651</v>
          </cell>
          <cell r="BM186">
            <v>44742</v>
          </cell>
          <cell r="BN186">
            <v>44834</v>
          </cell>
          <cell r="BO186">
            <v>44926</v>
          </cell>
          <cell r="BP186">
            <v>45016</v>
          </cell>
        </row>
        <row r="187">
          <cell r="C187" t="str">
            <v>Type 1</v>
          </cell>
          <cell r="D187">
            <v>0</v>
          </cell>
          <cell r="E187">
            <v>2.5000000000000001E-2</v>
          </cell>
          <cell r="F187">
            <v>2.5000000000000001E-2</v>
          </cell>
          <cell r="G187">
            <v>2.5000000000000001E-2</v>
          </cell>
          <cell r="H187">
            <v>2.5000000000000001E-2</v>
          </cell>
          <cell r="I187">
            <v>2.5000000000000001E-2</v>
          </cell>
          <cell r="J187">
            <v>2.5000000000000001E-2</v>
          </cell>
          <cell r="K187">
            <v>2.5000000000000001E-2</v>
          </cell>
          <cell r="L187">
            <v>2.5000000000000001E-2</v>
          </cell>
          <cell r="M187">
            <v>2.5000000000000001E-2</v>
          </cell>
          <cell r="N187">
            <v>2.5000000000000001E-2</v>
          </cell>
          <cell r="O187">
            <v>2.5000000000000001E-2</v>
          </cell>
          <cell r="P187">
            <v>2.5000000000000001E-2</v>
          </cell>
          <cell r="Q187">
            <v>2.5000000000000001E-2</v>
          </cell>
          <cell r="R187">
            <v>2.5000000000000001E-2</v>
          </cell>
          <cell r="S187">
            <v>2.5000000000000001E-2</v>
          </cell>
          <cell r="T187">
            <v>2.5000000000000001E-2</v>
          </cell>
          <cell r="U187">
            <v>2.5000000000000001E-2</v>
          </cell>
          <cell r="V187">
            <v>2.5000000000000001E-2</v>
          </cell>
          <cell r="W187">
            <v>2.5000000000000001E-2</v>
          </cell>
          <cell r="X187">
            <v>2.5000000000000001E-2</v>
          </cell>
          <cell r="Y187">
            <v>2.5000000000000001E-2</v>
          </cell>
          <cell r="Z187">
            <v>2.5000000000000001E-2</v>
          </cell>
          <cell r="AA187">
            <v>2.5000000000000001E-2</v>
          </cell>
          <cell r="AB187">
            <v>2.5000000000000001E-2</v>
          </cell>
          <cell r="AC187">
            <v>2.5000000000000001E-2</v>
          </cell>
          <cell r="AD187">
            <v>2.5000000000000001E-2</v>
          </cell>
          <cell r="AE187">
            <v>2.5000000000000001E-2</v>
          </cell>
          <cell r="AF187">
            <v>2.5000000000000001E-2</v>
          </cell>
          <cell r="AG187">
            <v>2.5000000000000001E-2</v>
          </cell>
          <cell r="AH187">
            <v>2.5000000000000001E-2</v>
          </cell>
          <cell r="AI187">
            <v>2.5000000000000001E-2</v>
          </cell>
          <cell r="AJ187">
            <v>2.5000000000000001E-2</v>
          </cell>
          <cell r="AK187">
            <v>2.5000000000000001E-2</v>
          </cell>
          <cell r="AL187">
            <v>2.5000000000000001E-2</v>
          </cell>
          <cell r="AM187">
            <v>2.5000000000000001E-2</v>
          </cell>
          <cell r="AN187">
            <v>2.5000000000000001E-2</v>
          </cell>
          <cell r="AO187">
            <v>2.5000000000000001E-2</v>
          </cell>
          <cell r="AP187">
            <v>2.5000000000000001E-2</v>
          </cell>
          <cell r="AQ187">
            <v>2.5000000000000001E-2</v>
          </cell>
          <cell r="AR187">
            <v>2.5000000000000001E-2</v>
          </cell>
          <cell r="AS187">
            <v>2.5000000000000001E-2</v>
          </cell>
          <cell r="AT187">
            <v>2.5000000000000001E-2</v>
          </cell>
          <cell r="AU187">
            <v>2.5000000000000001E-2</v>
          </cell>
          <cell r="AV187">
            <v>2.5000000000000001E-2</v>
          </cell>
          <cell r="AW187">
            <v>2.5000000000000001E-2</v>
          </cell>
          <cell r="AX187">
            <v>2.5000000000000001E-2</v>
          </cell>
          <cell r="AY187">
            <v>2.5000000000000001E-2</v>
          </cell>
          <cell r="AZ187">
            <v>2.5000000000000001E-2</v>
          </cell>
          <cell r="BA187">
            <v>2.5000000000000001E-2</v>
          </cell>
          <cell r="BB187">
            <v>2.5000000000000001E-2</v>
          </cell>
          <cell r="BC187">
            <v>2.5000000000000001E-2</v>
          </cell>
          <cell r="BD187">
            <v>2.5000000000000001E-2</v>
          </cell>
          <cell r="BE187">
            <v>2.5000000000000001E-2</v>
          </cell>
          <cell r="BF187">
            <v>2.5000000000000001E-2</v>
          </cell>
          <cell r="BG187">
            <v>2.5000000000000001E-2</v>
          </cell>
          <cell r="BH187">
            <v>2.5000000000000001E-2</v>
          </cell>
          <cell r="BI187">
            <v>2.5000000000000001E-2</v>
          </cell>
          <cell r="BJ187">
            <v>2.5000000000000001E-2</v>
          </cell>
          <cell r="BK187">
            <v>2.5000000000000001E-2</v>
          </cell>
          <cell r="BL187">
            <v>2.5000000000000001E-2</v>
          </cell>
          <cell r="BM187">
            <v>2.5000000000000001E-2</v>
          </cell>
          <cell r="BN187">
            <v>2.5000000000000001E-2</v>
          </cell>
          <cell r="BO187">
            <v>2.5000000000000001E-2</v>
          </cell>
          <cell r="BP187">
            <v>2.5000000000000001E-2</v>
          </cell>
        </row>
        <row r="188">
          <cell r="C188" t="str">
            <v>Type 1 cum</v>
          </cell>
          <cell r="D188">
            <v>1</v>
          </cell>
          <cell r="E188">
            <v>1.0061922463256361</v>
          </cell>
          <cell r="F188">
            <v>1.0124228365658294</v>
          </cell>
          <cell r="G188">
            <v>1.0186920081555442</v>
          </cell>
          <cell r="H188">
            <v>1.0250000000000001</v>
          </cell>
          <cell r="I188">
            <v>1.0313470524837771</v>
          </cell>
          <cell r="J188">
            <v>1.0377334074799753</v>
          </cell>
          <cell r="K188">
            <v>1.0441593083594329</v>
          </cell>
          <cell r="L188">
            <v>1.0506250000000004</v>
          </cell>
          <cell r="M188">
            <v>1.0571307287958718</v>
          </cell>
          <cell r="N188">
            <v>1.0636767426669751</v>
          </cell>
          <cell r="O188">
            <v>1.0702632910684193</v>
          </cell>
          <cell r="P188">
            <v>1.076890625000001</v>
          </cell>
          <cell r="Q188">
            <v>1.0835589970157693</v>
          </cell>
          <cell r="R188">
            <v>1.0902686612336501</v>
          </cell>
          <cell r="S188">
            <v>1.0970198733451304</v>
          </cell>
          <cell r="T188">
            <v>1.1038128906250015</v>
          </cell>
          <cell r="U188">
            <v>1.1106479719411639</v>
          </cell>
          <cell r="V188">
            <v>1.1175253777644918</v>
          </cell>
          <cell r="W188">
            <v>1.1244453701787591</v>
          </cell>
          <cell r="X188">
            <v>1.1314082128906271</v>
          </cell>
          <cell r="Y188">
            <v>1.1384141712396936</v>
          </cell>
          <cell r="Z188">
            <v>1.1454635122086045</v>
          </cell>
          <cell r="AA188">
            <v>1.1525565044332284</v>
          </cell>
          <cell r="AB188">
            <v>1.1596934182128931</v>
          </cell>
          <cell r="AC188">
            <v>1.1668745255206863</v>
          </cell>
          <cell r="AD188">
            <v>1.17410010001382</v>
          </cell>
          <cell r="AE188">
            <v>1.1813704170440595</v>
          </cell>
          <cell r="AF188">
            <v>1.1886857536682158</v>
          </cell>
          <cell r="AG188">
            <v>1.1960463886587038</v>
          </cell>
          <cell r="AH188">
            <v>1.2034526025141661</v>
          </cell>
          <cell r="AI188">
            <v>1.2109046774701615</v>
          </cell>
          <cell r="AJ188">
            <v>1.2184028975099217</v>
          </cell>
          <cell r="AK188">
            <v>1.2259475483751718</v>
          </cell>
          <cell r="AL188">
            <v>1.2335389175770206</v>
          </cell>
          <cell r="AM188">
            <v>1.2411772944069159</v>
          </cell>
          <cell r="AN188">
            <v>1.2488629699476701</v>
          </cell>
          <cell r="AO188">
            <v>1.2565962370845516</v>
          </cell>
          <cell r="AP188">
            <v>1.2643773905164466</v>
          </cell>
          <cell r="AQ188">
            <v>1.2722067267670893</v>
          </cell>
          <cell r="AR188">
            <v>1.2800845441963624</v>
          </cell>
          <cell r="AS188">
            <v>1.2880111430116659</v>
          </cell>
          <cell r="AT188">
            <v>1.2959868252793583</v>
          </cell>
          <cell r="AU188">
            <v>1.3040118949362671</v>
          </cell>
          <cell r="AV188">
            <v>1.312086657801272</v>
          </cell>
          <cell r="AW188">
            <v>1.320211421586958</v>
          </cell>
          <cell r="AX188">
            <v>1.3283864959113427</v>
          </cell>
          <cell r="AY188">
            <v>1.3366121923096743</v>
          </cell>
          <cell r="AZ188">
            <v>1.3448888242463042</v>
          </cell>
          <cell r="BA188">
            <v>1.3532167071266323</v>
          </cell>
          <cell r="BB188">
            <v>1.3615961583091265</v>
          </cell>
          <cell r="BC188">
            <v>1.3700274971174164</v>
          </cell>
          <cell r="BD188">
            <v>1.3785110448524622</v>
          </cell>
          <cell r="BE188">
            <v>1.3870471248047986</v>
          </cell>
          <cell r="BF188">
            <v>1.3956360622668553</v>
          </cell>
          <cell r="BG188">
            <v>1.4042781845453525</v>
          </cell>
          <cell r="BH188">
            <v>1.4129738209737743</v>
          </cell>
          <cell r="BI188">
            <v>1.4217233029249192</v>
          </cell>
          <cell r="BJ188">
            <v>1.4305269638235272</v>
          </cell>
          <cell r="BK188">
            <v>1.4393851391589867</v>
          </cell>
          <cell r="BL188">
            <v>1.4482981664981192</v>
          </cell>
          <cell r="BM188">
            <v>1.4572663854980425</v>
          </cell>
          <cell r="BN188">
            <v>1.4662901379191158</v>
          </cell>
          <cell r="BO188">
            <v>1.4753697676379618</v>
          </cell>
          <cell r="BP188">
            <v>1.4845056206605725</v>
          </cell>
        </row>
        <row r="189">
          <cell r="C189" t="str">
            <v>Type 2</v>
          </cell>
          <cell r="D189">
            <v>0</v>
          </cell>
          <cell r="E189">
            <v>2.5000000000000001E-2</v>
          </cell>
          <cell r="F189">
            <v>2.5000000000000001E-2</v>
          </cell>
          <cell r="G189">
            <v>2.5000000000000001E-2</v>
          </cell>
          <cell r="H189">
            <v>2.5000000000000001E-2</v>
          </cell>
          <cell r="I189">
            <v>2.5000000000000001E-2</v>
          </cell>
          <cell r="J189">
            <v>2.5000000000000001E-2</v>
          </cell>
          <cell r="K189">
            <v>2.5000000000000001E-2</v>
          </cell>
          <cell r="L189">
            <v>2.5000000000000001E-2</v>
          </cell>
          <cell r="M189">
            <v>2.5000000000000001E-2</v>
          </cell>
          <cell r="N189">
            <v>2.5000000000000001E-2</v>
          </cell>
          <cell r="O189">
            <v>2.5000000000000001E-2</v>
          </cell>
          <cell r="P189">
            <v>2.5000000000000001E-2</v>
          </cell>
          <cell r="Q189">
            <v>2.5000000000000001E-2</v>
          </cell>
          <cell r="R189">
            <v>2.5000000000000001E-2</v>
          </cell>
          <cell r="S189">
            <v>2.5000000000000001E-2</v>
          </cell>
          <cell r="T189">
            <v>2.5000000000000001E-2</v>
          </cell>
          <cell r="U189">
            <v>2.5000000000000001E-2</v>
          </cell>
          <cell r="V189">
            <v>2.5000000000000001E-2</v>
          </cell>
          <cell r="W189">
            <v>2.5000000000000001E-2</v>
          </cell>
          <cell r="X189">
            <v>2.5000000000000001E-2</v>
          </cell>
          <cell r="Y189">
            <v>2.5000000000000001E-2</v>
          </cell>
          <cell r="Z189">
            <v>2.5000000000000001E-2</v>
          </cell>
          <cell r="AA189">
            <v>2.5000000000000001E-2</v>
          </cell>
          <cell r="AB189">
            <v>2.5000000000000001E-2</v>
          </cell>
          <cell r="AC189">
            <v>2.5000000000000001E-2</v>
          </cell>
          <cell r="AD189">
            <v>2.5000000000000001E-2</v>
          </cell>
          <cell r="AE189">
            <v>2.5000000000000001E-2</v>
          </cell>
          <cell r="AF189">
            <v>2.5000000000000001E-2</v>
          </cell>
          <cell r="AG189">
            <v>2.5000000000000001E-2</v>
          </cell>
          <cell r="AH189">
            <v>2.5000000000000001E-2</v>
          </cell>
          <cell r="AI189">
            <v>2.5000000000000001E-2</v>
          </cell>
          <cell r="AJ189">
            <v>2.5000000000000001E-2</v>
          </cell>
          <cell r="AK189">
            <v>2.5000000000000001E-2</v>
          </cell>
          <cell r="AL189">
            <v>2.5000000000000001E-2</v>
          </cell>
          <cell r="AM189">
            <v>2.5000000000000001E-2</v>
          </cell>
          <cell r="AN189">
            <v>2.5000000000000001E-2</v>
          </cell>
          <cell r="AO189">
            <v>2.5000000000000001E-2</v>
          </cell>
          <cell r="AP189">
            <v>2.5000000000000001E-2</v>
          </cell>
          <cell r="AQ189">
            <v>2.5000000000000001E-2</v>
          </cell>
          <cell r="AR189">
            <v>2.5000000000000001E-2</v>
          </cell>
          <cell r="AS189">
            <v>2.5000000000000001E-2</v>
          </cell>
          <cell r="AT189">
            <v>2.5000000000000001E-2</v>
          </cell>
          <cell r="AU189">
            <v>2.5000000000000001E-2</v>
          </cell>
          <cell r="AV189">
            <v>2.5000000000000001E-2</v>
          </cell>
          <cell r="AW189">
            <v>2.5000000000000001E-2</v>
          </cell>
          <cell r="AX189">
            <v>2.5000000000000001E-2</v>
          </cell>
          <cell r="AY189">
            <v>2.5000000000000001E-2</v>
          </cell>
          <cell r="AZ189">
            <v>2.5000000000000001E-2</v>
          </cell>
          <cell r="BA189">
            <v>2.5000000000000001E-2</v>
          </cell>
          <cell r="BB189">
            <v>2.5000000000000001E-2</v>
          </cell>
          <cell r="BC189">
            <v>2.5000000000000001E-2</v>
          </cell>
          <cell r="BD189">
            <v>2.5000000000000001E-2</v>
          </cell>
          <cell r="BE189">
            <v>2.5000000000000001E-2</v>
          </cell>
          <cell r="BF189">
            <v>2.5000000000000001E-2</v>
          </cell>
          <cell r="BG189">
            <v>2.5000000000000001E-2</v>
          </cell>
          <cell r="BH189">
            <v>2.5000000000000001E-2</v>
          </cell>
          <cell r="BI189">
            <v>2.5000000000000001E-2</v>
          </cell>
          <cell r="BJ189">
            <v>2.5000000000000001E-2</v>
          </cell>
          <cell r="BK189">
            <v>2.5000000000000001E-2</v>
          </cell>
          <cell r="BL189">
            <v>2.5000000000000001E-2</v>
          </cell>
          <cell r="BM189">
            <v>2.5000000000000001E-2</v>
          </cell>
          <cell r="BN189">
            <v>2.5000000000000001E-2</v>
          </cell>
          <cell r="BO189">
            <v>2.5000000000000001E-2</v>
          </cell>
          <cell r="BP189">
            <v>2.5000000000000001E-2</v>
          </cell>
        </row>
        <row r="190">
          <cell r="C190" t="str">
            <v>Type 2 cum</v>
          </cell>
          <cell r="D190">
            <v>1</v>
          </cell>
          <cell r="E190">
            <v>1.0061922463256361</v>
          </cell>
          <cell r="F190">
            <v>1.0124228365658294</v>
          </cell>
          <cell r="G190">
            <v>1.0186920081555442</v>
          </cell>
          <cell r="H190">
            <v>1.0250000000000001</v>
          </cell>
          <cell r="I190">
            <v>1.0313470524837771</v>
          </cell>
          <cell r="J190">
            <v>1.0377334074799753</v>
          </cell>
          <cell r="K190">
            <v>1.0441593083594329</v>
          </cell>
          <cell r="L190">
            <v>1.0506250000000004</v>
          </cell>
          <cell r="M190">
            <v>1.0571307287958718</v>
          </cell>
          <cell r="N190">
            <v>1.0636767426669751</v>
          </cell>
          <cell r="O190">
            <v>1.0702632910684193</v>
          </cell>
          <cell r="P190">
            <v>1.076890625000001</v>
          </cell>
          <cell r="Q190">
            <v>1.0835589970157693</v>
          </cell>
          <cell r="R190">
            <v>1.0902686612336501</v>
          </cell>
          <cell r="S190">
            <v>1.0970198733451304</v>
          </cell>
          <cell r="T190">
            <v>1.1038128906250015</v>
          </cell>
          <cell r="U190">
            <v>1.1106479719411639</v>
          </cell>
          <cell r="V190">
            <v>1.1175253777644918</v>
          </cell>
          <cell r="W190">
            <v>1.1244453701787591</v>
          </cell>
          <cell r="X190">
            <v>1.1314082128906271</v>
          </cell>
          <cell r="Y190">
            <v>1.1384141712396936</v>
          </cell>
          <cell r="Z190">
            <v>1.1454635122086045</v>
          </cell>
          <cell r="AA190">
            <v>1.1525565044332284</v>
          </cell>
          <cell r="AB190">
            <v>1.1596934182128931</v>
          </cell>
          <cell r="AC190">
            <v>1.1668745255206863</v>
          </cell>
          <cell r="AD190">
            <v>1.17410010001382</v>
          </cell>
          <cell r="AE190">
            <v>1.1813704170440595</v>
          </cell>
          <cell r="AF190">
            <v>1.1886857536682158</v>
          </cell>
          <cell r="AG190">
            <v>1.1960463886587038</v>
          </cell>
          <cell r="AH190">
            <v>1.2034526025141661</v>
          </cell>
          <cell r="AI190">
            <v>1.2109046774701615</v>
          </cell>
          <cell r="AJ190">
            <v>1.2184028975099217</v>
          </cell>
          <cell r="AK190">
            <v>1.2259475483751718</v>
          </cell>
          <cell r="AL190">
            <v>1.2335389175770206</v>
          </cell>
          <cell r="AM190">
            <v>1.2411772944069159</v>
          </cell>
          <cell r="AN190">
            <v>1.2488629699476701</v>
          </cell>
          <cell r="AO190">
            <v>1.2565962370845516</v>
          </cell>
          <cell r="AP190">
            <v>1.2643773905164466</v>
          </cell>
          <cell r="AQ190">
            <v>1.2722067267670893</v>
          </cell>
          <cell r="AR190">
            <v>1.2800845441963624</v>
          </cell>
          <cell r="AS190">
            <v>1.2880111430116659</v>
          </cell>
          <cell r="AT190">
            <v>1.2959868252793583</v>
          </cell>
          <cell r="AU190">
            <v>1.3040118949362671</v>
          </cell>
          <cell r="AV190">
            <v>1.312086657801272</v>
          </cell>
          <cell r="AW190">
            <v>1.320211421586958</v>
          </cell>
          <cell r="AX190">
            <v>1.3283864959113427</v>
          </cell>
          <cell r="AY190">
            <v>1.3366121923096743</v>
          </cell>
          <cell r="AZ190">
            <v>1.3448888242463042</v>
          </cell>
          <cell r="BA190">
            <v>1.3532167071266323</v>
          </cell>
          <cell r="BB190">
            <v>1.3615961583091265</v>
          </cell>
          <cell r="BC190">
            <v>1.3700274971174164</v>
          </cell>
          <cell r="BD190">
            <v>1.3785110448524622</v>
          </cell>
          <cell r="BE190">
            <v>1.3870471248047986</v>
          </cell>
          <cell r="BF190">
            <v>1.3956360622668553</v>
          </cell>
          <cell r="BG190">
            <v>1.4042781845453525</v>
          </cell>
          <cell r="BH190">
            <v>1.4129738209737743</v>
          </cell>
          <cell r="BI190">
            <v>1.4217233029249192</v>
          </cell>
          <cell r="BJ190">
            <v>1.4305269638235272</v>
          </cell>
          <cell r="BK190">
            <v>1.4393851391589867</v>
          </cell>
          <cell r="BL190">
            <v>1.4482981664981192</v>
          </cell>
          <cell r="BM190">
            <v>1.4572663854980425</v>
          </cell>
          <cell r="BN190">
            <v>1.4662901379191158</v>
          </cell>
          <cell r="BO190">
            <v>1.4753697676379618</v>
          </cell>
          <cell r="BP190">
            <v>1.4845056206605725</v>
          </cell>
        </row>
        <row r="191">
          <cell r="C191" t="str">
            <v>Type 3</v>
          </cell>
          <cell r="D191">
            <v>0</v>
          </cell>
          <cell r="E191">
            <v>2.5000000000000001E-2</v>
          </cell>
          <cell r="F191">
            <v>2.5000000000000001E-2</v>
          </cell>
          <cell r="G191">
            <v>2.5000000000000001E-2</v>
          </cell>
          <cell r="H191">
            <v>2.5000000000000001E-2</v>
          </cell>
          <cell r="I191">
            <v>2.5000000000000001E-2</v>
          </cell>
          <cell r="J191">
            <v>2.5000000000000001E-2</v>
          </cell>
          <cell r="K191">
            <v>2.5000000000000001E-2</v>
          </cell>
          <cell r="L191">
            <v>2.5000000000000001E-2</v>
          </cell>
          <cell r="M191">
            <v>2.5000000000000001E-2</v>
          </cell>
          <cell r="N191">
            <v>2.5000000000000001E-2</v>
          </cell>
          <cell r="O191">
            <v>2.5000000000000001E-2</v>
          </cell>
          <cell r="P191">
            <v>2.5000000000000001E-2</v>
          </cell>
          <cell r="Q191">
            <v>2.5000000000000001E-2</v>
          </cell>
          <cell r="R191">
            <v>2.5000000000000001E-2</v>
          </cell>
          <cell r="S191">
            <v>2.5000000000000001E-2</v>
          </cell>
          <cell r="T191">
            <v>2.5000000000000001E-2</v>
          </cell>
          <cell r="U191">
            <v>2.5000000000000001E-2</v>
          </cell>
          <cell r="V191">
            <v>2.5000000000000001E-2</v>
          </cell>
          <cell r="W191">
            <v>2.5000000000000001E-2</v>
          </cell>
          <cell r="X191">
            <v>2.5000000000000001E-2</v>
          </cell>
          <cell r="Y191">
            <v>2.5000000000000001E-2</v>
          </cell>
          <cell r="Z191">
            <v>2.5000000000000001E-2</v>
          </cell>
          <cell r="AA191">
            <v>2.5000000000000001E-2</v>
          </cell>
          <cell r="AB191">
            <v>2.5000000000000001E-2</v>
          </cell>
          <cell r="AC191">
            <v>2.5000000000000001E-2</v>
          </cell>
          <cell r="AD191">
            <v>2.5000000000000001E-2</v>
          </cell>
          <cell r="AE191">
            <v>2.5000000000000001E-2</v>
          </cell>
          <cell r="AF191">
            <v>2.5000000000000001E-2</v>
          </cell>
          <cell r="AG191">
            <v>2.5000000000000001E-2</v>
          </cell>
          <cell r="AH191">
            <v>2.5000000000000001E-2</v>
          </cell>
          <cell r="AI191">
            <v>2.5000000000000001E-2</v>
          </cell>
          <cell r="AJ191">
            <v>2.5000000000000001E-2</v>
          </cell>
          <cell r="AK191">
            <v>2.5000000000000001E-2</v>
          </cell>
          <cell r="AL191">
            <v>2.5000000000000001E-2</v>
          </cell>
          <cell r="AM191">
            <v>2.5000000000000001E-2</v>
          </cell>
          <cell r="AN191">
            <v>2.5000000000000001E-2</v>
          </cell>
          <cell r="AO191">
            <v>2.5000000000000001E-2</v>
          </cell>
          <cell r="AP191">
            <v>2.5000000000000001E-2</v>
          </cell>
          <cell r="AQ191">
            <v>2.5000000000000001E-2</v>
          </cell>
          <cell r="AR191">
            <v>2.5000000000000001E-2</v>
          </cell>
          <cell r="AS191">
            <v>2.5000000000000001E-2</v>
          </cell>
          <cell r="AT191">
            <v>2.5000000000000001E-2</v>
          </cell>
          <cell r="AU191">
            <v>2.5000000000000001E-2</v>
          </cell>
          <cell r="AV191">
            <v>2.5000000000000001E-2</v>
          </cell>
          <cell r="AW191">
            <v>2.5000000000000001E-2</v>
          </cell>
          <cell r="AX191">
            <v>2.5000000000000001E-2</v>
          </cell>
          <cell r="AY191">
            <v>2.5000000000000001E-2</v>
          </cell>
          <cell r="AZ191">
            <v>2.5000000000000001E-2</v>
          </cell>
          <cell r="BA191">
            <v>2.5000000000000001E-2</v>
          </cell>
          <cell r="BB191">
            <v>2.5000000000000001E-2</v>
          </cell>
          <cell r="BC191">
            <v>2.5000000000000001E-2</v>
          </cell>
          <cell r="BD191">
            <v>2.5000000000000001E-2</v>
          </cell>
          <cell r="BE191">
            <v>2.5000000000000001E-2</v>
          </cell>
          <cell r="BF191">
            <v>2.5000000000000001E-2</v>
          </cell>
          <cell r="BG191">
            <v>2.5000000000000001E-2</v>
          </cell>
          <cell r="BH191">
            <v>2.5000000000000001E-2</v>
          </cell>
          <cell r="BI191">
            <v>2.5000000000000001E-2</v>
          </cell>
          <cell r="BJ191">
            <v>2.5000000000000001E-2</v>
          </cell>
          <cell r="BK191">
            <v>2.5000000000000001E-2</v>
          </cell>
          <cell r="BL191">
            <v>2.5000000000000001E-2</v>
          </cell>
          <cell r="BM191">
            <v>2.5000000000000001E-2</v>
          </cell>
          <cell r="BN191">
            <v>2.5000000000000001E-2</v>
          </cell>
          <cell r="BO191">
            <v>2.5000000000000001E-2</v>
          </cell>
          <cell r="BP191">
            <v>2.5000000000000001E-2</v>
          </cell>
        </row>
        <row r="192">
          <cell r="C192" t="str">
            <v>Type 3 cum</v>
          </cell>
          <cell r="D192">
            <v>1</v>
          </cell>
          <cell r="E192">
            <v>1.0061922463256361</v>
          </cell>
          <cell r="F192">
            <v>1.0124228365658294</v>
          </cell>
          <cell r="G192">
            <v>1.0186920081555442</v>
          </cell>
          <cell r="H192">
            <v>1.0250000000000001</v>
          </cell>
          <cell r="I192">
            <v>1.0313470524837771</v>
          </cell>
          <cell r="J192">
            <v>1.0377334074799753</v>
          </cell>
          <cell r="K192">
            <v>1.0441593083594329</v>
          </cell>
          <cell r="L192">
            <v>1.0506250000000004</v>
          </cell>
          <cell r="M192">
            <v>1.0571307287958718</v>
          </cell>
          <cell r="N192">
            <v>1.0636767426669751</v>
          </cell>
          <cell r="O192">
            <v>1.0702632910684193</v>
          </cell>
          <cell r="P192">
            <v>1.076890625000001</v>
          </cell>
          <cell r="Q192">
            <v>1.0835589970157693</v>
          </cell>
          <cell r="R192">
            <v>1.0902686612336501</v>
          </cell>
          <cell r="S192">
            <v>1.0970198733451304</v>
          </cell>
          <cell r="T192">
            <v>1.1038128906250015</v>
          </cell>
          <cell r="U192">
            <v>1.1106479719411639</v>
          </cell>
          <cell r="V192">
            <v>1.1175253777644918</v>
          </cell>
          <cell r="W192">
            <v>1.1244453701787591</v>
          </cell>
          <cell r="X192">
            <v>1.1314082128906271</v>
          </cell>
          <cell r="Y192">
            <v>1.1384141712396936</v>
          </cell>
          <cell r="Z192">
            <v>1.1454635122086045</v>
          </cell>
          <cell r="AA192">
            <v>1.1525565044332284</v>
          </cell>
          <cell r="AB192">
            <v>1.1596934182128931</v>
          </cell>
          <cell r="AC192">
            <v>1.1668745255206863</v>
          </cell>
          <cell r="AD192">
            <v>1.17410010001382</v>
          </cell>
          <cell r="AE192">
            <v>1.1813704170440595</v>
          </cell>
          <cell r="AF192">
            <v>1.1886857536682158</v>
          </cell>
          <cell r="AG192">
            <v>1.1960463886587038</v>
          </cell>
          <cell r="AH192">
            <v>1.2034526025141661</v>
          </cell>
          <cell r="AI192">
            <v>1.2109046774701615</v>
          </cell>
          <cell r="AJ192">
            <v>1.2184028975099217</v>
          </cell>
          <cell r="AK192">
            <v>1.2259475483751718</v>
          </cell>
          <cell r="AL192">
            <v>1.2335389175770206</v>
          </cell>
          <cell r="AM192">
            <v>1.2411772944069159</v>
          </cell>
          <cell r="AN192">
            <v>1.2488629699476701</v>
          </cell>
          <cell r="AO192">
            <v>1.2565962370845516</v>
          </cell>
          <cell r="AP192">
            <v>1.2643773905164466</v>
          </cell>
          <cell r="AQ192">
            <v>1.2722067267670893</v>
          </cell>
          <cell r="AR192">
            <v>1.2800845441963624</v>
          </cell>
          <cell r="AS192">
            <v>1.2880111430116659</v>
          </cell>
          <cell r="AT192">
            <v>1.2959868252793583</v>
          </cell>
          <cell r="AU192">
            <v>1.3040118949362671</v>
          </cell>
          <cell r="AV192">
            <v>1.312086657801272</v>
          </cell>
          <cell r="AW192">
            <v>1.320211421586958</v>
          </cell>
          <cell r="AX192">
            <v>1.3283864959113427</v>
          </cell>
          <cell r="AY192">
            <v>1.3366121923096743</v>
          </cell>
          <cell r="AZ192">
            <v>1.3448888242463042</v>
          </cell>
          <cell r="BA192">
            <v>1.3532167071266323</v>
          </cell>
          <cell r="BB192">
            <v>1.3615961583091265</v>
          </cell>
          <cell r="BC192">
            <v>1.3700274971174164</v>
          </cell>
          <cell r="BD192">
            <v>1.3785110448524622</v>
          </cell>
          <cell r="BE192">
            <v>1.3870471248047986</v>
          </cell>
          <cell r="BF192">
            <v>1.3956360622668553</v>
          </cell>
          <cell r="BG192">
            <v>1.4042781845453525</v>
          </cell>
          <cell r="BH192">
            <v>1.4129738209737743</v>
          </cell>
          <cell r="BI192">
            <v>1.4217233029249192</v>
          </cell>
          <cell r="BJ192">
            <v>1.4305269638235272</v>
          </cell>
          <cell r="BK192">
            <v>1.4393851391589867</v>
          </cell>
          <cell r="BL192">
            <v>1.4482981664981192</v>
          </cell>
          <cell r="BM192">
            <v>1.4572663854980425</v>
          </cell>
          <cell r="BN192">
            <v>1.4662901379191158</v>
          </cell>
          <cell r="BO192">
            <v>1.4753697676379618</v>
          </cell>
          <cell r="BP192">
            <v>1.4845056206605725</v>
          </cell>
        </row>
        <row r="193">
          <cell r="C193" t="str">
            <v>Type 4</v>
          </cell>
          <cell r="D193">
            <v>0</v>
          </cell>
          <cell r="E193">
            <v>2.5000000000000001E-2</v>
          </cell>
          <cell r="F193">
            <v>2.5000000000000001E-2</v>
          </cell>
          <cell r="G193">
            <v>2.5000000000000001E-2</v>
          </cell>
          <cell r="H193">
            <v>2.5000000000000001E-2</v>
          </cell>
          <cell r="I193">
            <v>2.5000000000000001E-2</v>
          </cell>
          <cell r="J193">
            <v>2.5000000000000001E-2</v>
          </cell>
          <cell r="K193">
            <v>2.5000000000000001E-2</v>
          </cell>
          <cell r="L193">
            <v>2.5000000000000001E-2</v>
          </cell>
          <cell r="M193">
            <v>2.5000000000000001E-2</v>
          </cell>
          <cell r="N193">
            <v>2.5000000000000001E-2</v>
          </cell>
          <cell r="O193">
            <v>2.5000000000000001E-2</v>
          </cell>
          <cell r="P193">
            <v>2.5000000000000001E-2</v>
          </cell>
          <cell r="Q193">
            <v>2.5000000000000001E-2</v>
          </cell>
          <cell r="R193">
            <v>2.5000000000000001E-2</v>
          </cell>
          <cell r="S193">
            <v>2.5000000000000001E-2</v>
          </cell>
          <cell r="T193">
            <v>2.5000000000000001E-2</v>
          </cell>
          <cell r="U193">
            <v>2.5000000000000001E-2</v>
          </cell>
          <cell r="V193">
            <v>2.5000000000000001E-2</v>
          </cell>
          <cell r="W193">
            <v>2.5000000000000001E-2</v>
          </cell>
          <cell r="X193">
            <v>2.5000000000000001E-2</v>
          </cell>
          <cell r="Y193">
            <v>2.5000000000000001E-2</v>
          </cell>
          <cell r="Z193">
            <v>2.5000000000000001E-2</v>
          </cell>
          <cell r="AA193">
            <v>2.5000000000000001E-2</v>
          </cell>
          <cell r="AB193">
            <v>2.5000000000000001E-2</v>
          </cell>
          <cell r="AC193">
            <v>2.5000000000000001E-2</v>
          </cell>
          <cell r="AD193">
            <v>2.5000000000000001E-2</v>
          </cell>
          <cell r="AE193">
            <v>2.5000000000000001E-2</v>
          </cell>
          <cell r="AF193">
            <v>2.5000000000000001E-2</v>
          </cell>
          <cell r="AG193">
            <v>2.5000000000000001E-2</v>
          </cell>
          <cell r="AH193">
            <v>2.5000000000000001E-2</v>
          </cell>
          <cell r="AI193">
            <v>2.5000000000000001E-2</v>
          </cell>
          <cell r="AJ193">
            <v>2.5000000000000001E-2</v>
          </cell>
          <cell r="AK193">
            <v>2.5000000000000001E-2</v>
          </cell>
          <cell r="AL193">
            <v>2.5000000000000001E-2</v>
          </cell>
          <cell r="AM193">
            <v>2.5000000000000001E-2</v>
          </cell>
          <cell r="AN193">
            <v>2.5000000000000001E-2</v>
          </cell>
          <cell r="AO193">
            <v>2.5000000000000001E-2</v>
          </cell>
          <cell r="AP193">
            <v>2.5000000000000001E-2</v>
          </cell>
          <cell r="AQ193">
            <v>2.5000000000000001E-2</v>
          </cell>
          <cell r="AR193">
            <v>2.5000000000000001E-2</v>
          </cell>
          <cell r="AS193">
            <v>2.5000000000000001E-2</v>
          </cell>
          <cell r="AT193">
            <v>2.5000000000000001E-2</v>
          </cell>
          <cell r="AU193">
            <v>2.5000000000000001E-2</v>
          </cell>
          <cell r="AV193">
            <v>2.5000000000000001E-2</v>
          </cell>
          <cell r="AW193">
            <v>2.5000000000000001E-2</v>
          </cell>
          <cell r="AX193">
            <v>2.5000000000000001E-2</v>
          </cell>
          <cell r="AY193">
            <v>2.5000000000000001E-2</v>
          </cell>
          <cell r="AZ193">
            <v>2.5000000000000001E-2</v>
          </cell>
          <cell r="BA193">
            <v>2.5000000000000001E-2</v>
          </cell>
          <cell r="BB193">
            <v>2.5000000000000001E-2</v>
          </cell>
          <cell r="BC193">
            <v>2.5000000000000001E-2</v>
          </cell>
          <cell r="BD193">
            <v>2.5000000000000001E-2</v>
          </cell>
          <cell r="BE193">
            <v>2.5000000000000001E-2</v>
          </cell>
          <cell r="BF193">
            <v>2.5000000000000001E-2</v>
          </cell>
          <cell r="BG193">
            <v>2.5000000000000001E-2</v>
          </cell>
          <cell r="BH193">
            <v>2.5000000000000001E-2</v>
          </cell>
          <cell r="BI193">
            <v>2.5000000000000001E-2</v>
          </cell>
          <cell r="BJ193">
            <v>2.5000000000000001E-2</v>
          </cell>
          <cell r="BK193">
            <v>2.5000000000000001E-2</v>
          </cell>
          <cell r="BL193">
            <v>2.5000000000000001E-2</v>
          </cell>
          <cell r="BM193">
            <v>2.5000000000000001E-2</v>
          </cell>
          <cell r="BN193">
            <v>2.5000000000000001E-2</v>
          </cell>
          <cell r="BO193">
            <v>2.5000000000000001E-2</v>
          </cell>
          <cell r="BP193">
            <v>2.5000000000000001E-2</v>
          </cell>
        </row>
        <row r="194">
          <cell r="C194" t="str">
            <v>Type 4 cum</v>
          </cell>
          <cell r="D194">
            <v>1</v>
          </cell>
          <cell r="E194">
            <v>1.0061922463256361</v>
          </cell>
          <cell r="F194">
            <v>1.0124228365658294</v>
          </cell>
          <cell r="G194">
            <v>1.0186920081555442</v>
          </cell>
          <cell r="H194">
            <v>1.0250000000000001</v>
          </cell>
          <cell r="I194">
            <v>1.0313470524837771</v>
          </cell>
          <cell r="J194">
            <v>1.0377334074799753</v>
          </cell>
          <cell r="K194">
            <v>1.0441593083594329</v>
          </cell>
          <cell r="L194">
            <v>1.0506250000000004</v>
          </cell>
          <cell r="M194">
            <v>1.0571307287958718</v>
          </cell>
          <cell r="N194">
            <v>1.0636767426669751</v>
          </cell>
          <cell r="O194">
            <v>1.0702632910684193</v>
          </cell>
          <cell r="P194">
            <v>1.076890625000001</v>
          </cell>
          <cell r="Q194">
            <v>1.0835589970157693</v>
          </cell>
          <cell r="R194">
            <v>1.0902686612336501</v>
          </cell>
          <cell r="S194">
            <v>1.0970198733451304</v>
          </cell>
          <cell r="T194">
            <v>1.1038128906250015</v>
          </cell>
          <cell r="U194">
            <v>1.1106479719411639</v>
          </cell>
          <cell r="V194">
            <v>1.1175253777644918</v>
          </cell>
          <cell r="W194">
            <v>1.1244453701787591</v>
          </cell>
          <cell r="X194">
            <v>1.1314082128906271</v>
          </cell>
          <cell r="Y194">
            <v>1.1384141712396936</v>
          </cell>
          <cell r="Z194">
            <v>1.1454635122086045</v>
          </cell>
          <cell r="AA194">
            <v>1.1525565044332284</v>
          </cell>
          <cell r="AB194">
            <v>1.1596934182128931</v>
          </cell>
          <cell r="AC194">
            <v>1.1668745255206863</v>
          </cell>
          <cell r="AD194">
            <v>1.17410010001382</v>
          </cell>
          <cell r="AE194">
            <v>1.1813704170440595</v>
          </cell>
          <cell r="AF194">
            <v>1.1886857536682158</v>
          </cell>
          <cell r="AG194">
            <v>1.1960463886587038</v>
          </cell>
          <cell r="AH194">
            <v>1.2034526025141661</v>
          </cell>
          <cell r="AI194">
            <v>1.2109046774701615</v>
          </cell>
          <cell r="AJ194">
            <v>1.2184028975099217</v>
          </cell>
          <cell r="AK194">
            <v>1.2259475483751718</v>
          </cell>
          <cell r="AL194">
            <v>1.2335389175770206</v>
          </cell>
          <cell r="AM194">
            <v>1.2411772944069159</v>
          </cell>
          <cell r="AN194">
            <v>1.2488629699476701</v>
          </cell>
          <cell r="AO194">
            <v>1.2565962370845516</v>
          </cell>
          <cell r="AP194">
            <v>1.2643773905164466</v>
          </cell>
          <cell r="AQ194">
            <v>1.2722067267670893</v>
          </cell>
          <cell r="AR194">
            <v>1.2800845441963624</v>
          </cell>
          <cell r="AS194">
            <v>1.2880111430116659</v>
          </cell>
          <cell r="AT194">
            <v>1.2959868252793583</v>
          </cell>
          <cell r="AU194">
            <v>1.3040118949362671</v>
          </cell>
          <cell r="AV194">
            <v>1.312086657801272</v>
          </cell>
          <cell r="AW194">
            <v>1.320211421586958</v>
          </cell>
          <cell r="AX194">
            <v>1.3283864959113427</v>
          </cell>
          <cell r="AY194">
            <v>1.3366121923096743</v>
          </cell>
          <cell r="AZ194">
            <v>1.3448888242463042</v>
          </cell>
          <cell r="BA194">
            <v>1.3532167071266323</v>
          </cell>
          <cell r="BB194">
            <v>1.3615961583091265</v>
          </cell>
          <cell r="BC194">
            <v>1.3700274971174164</v>
          </cell>
          <cell r="BD194">
            <v>1.3785110448524622</v>
          </cell>
          <cell r="BE194">
            <v>1.3870471248047986</v>
          </cell>
          <cell r="BF194">
            <v>1.3956360622668553</v>
          </cell>
          <cell r="BG194">
            <v>1.4042781845453525</v>
          </cell>
          <cell r="BH194">
            <v>1.4129738209737743</v>
          </cell>
          <cell r="BI194">
            <v>1.4217233029249192</v>
          </cell>
          <cell r="BJ194">
            <v>1.4305269638235272</v>
          </cell>
          <cell r="BK194">
            <v>1.4393851391589867</v>
          </cell>
          <cell r="BL194">
            <v>1.4482981664981192</v>
          </cell>
          <cell r="BM194">
            <v>1.4572663854980425</v>
          </cell>
          <cell r="BN194">
            <v>1.4662901379191158</v>
          </cell>
          <cell r="BO194">
            <v>1.4753697676379618</v>
          </cell>
          <cell r="BP194">
            <v>1.4845056206605725</v>
          </cell>
        </row>
        <row r="195">
          <cell r="C195" t="str">
            <v>Type 5</v>
          </cell>
          <cell r="D195">
            <v>0</v>
          </cell>
          <cell r="E195">
            <v>2.5000000000000001E-2</v>
          </cell>
          <cell r="F195">
            <v>2.5000000000000001E-2</v>
          </cell>
          <cell r="G195">
            <v>2.5000000000000001E-2</v>
          </cell>
          <cell r="H195">
            <v>2.5000000000000001E-2</v>
          </cell>
          <cell r="I195">
            <v>2.5000000000000001E-2</v>
          </cell>
          <cell r="J195">
            <v>2.5000000000000001E-2</v>
          </cell>
          <cell r="K195">
            <v>2.5000000000000001E-2</v>
          </cell>
          <cell r="L195">
            <v>2.5000000000000001E-2</v>
          </cell>
          <cell r="M195">
            <v>2.5000000000000001E-2</v>
          </cell>
          <cell r="N195">
            <v>2.5000000000000001E-2</v>
          </cell>
          <cell r="O195">
            <v>2.5000000000000001E-2</v>
          </cell>
          <cell r="P195">
            <v>2.5000000000000001E-2</v>
          </cell>
          <cell r="Q195">
            <v>2.5000000000000001E-2</v>
          </cell>
          <cell r="R195">
            <v>2.5000000000000001E-2</v>
          </cell>
          <cell r="S195">
            <v>2.5000000000000001E-2</v>
          </cell>
          <cell r="T195">
            <v>2.5000000000000001E-2</v>
          </cell>
          <cell r="U195">
            <v>2.5000000000000001E-2</v>
          </cell>
          <cell r="V195">
            <v>2.5000000000000001E-2</v>
          </cell>
          <cell r="W195">
            <v>2.5000000000000001E-2</v>
          </cell>
          <cell r="X195">
            <v>2.5000000000000001E-2</v>
          </cell>
          <cell r="Y195">
            <v>2.5000000000000001E-2</v>
          </cell>
          <cell r="Z195">
            <v>2.5000000000000001E-2</v>
          </cell>
          <cell r="AA195">
            <v>2.5000000000000001E-2</v>
          </cell>
          <cell r="AB195">
            <v>2.5000000000000001E-2</v>
          </cell>
          <cell r="AC195">
            <v>2.5000000000000001E-2</v>
          </cell>
          <cell r="AD195">
            <v>2.5000000000000001E-2</v>
          </cell>
          <cell r="AE195">
            <v>2.5000000000000001E-2</v>
          </cell>
          <cell r="AF195">
            <v>2.5000000000000001E-2</v>
          </cell>
          <cell r="AG195">
            <v>2.5000000000000001E-2</v>
          </cell>
          <cell r="AH195">
            <v>2.5000000000000001E-2</v>
          </cell>
          <cell r="AI195">
            <v>2.5000000000000001E-2</v>
          </cell>
          <cell r="AJ195">
            <v>2.5000000000000001E-2</v>
          </cell>
          <cell r="AK195">
            <v>2.5000000000000001E-2</v>
          </cell>
          <cell r="AL195">
            <v>2.5000000000000001E-2</v>
          </cell>
          <cell r="AM195">
            <v>2.5000000000000001E-2</v>
          </cell>
          <cell r="AN195">
            <v>2.5000000000000001E-2</v>
          </cell>
          <cell r="AO195">
            <v>2.5000000000000001E-2</v>
          </cell>
          <cell r="AP195">
            <v>2.5000000000000001E-2</v>
          </cell>
          <cell r="AQ195">
            <v>2.5000000000000001E-2</v>
          </cell>
          <cell r="AR195">
            <v>2.5000000000000001E-2</v>
          </cell>
          <cell r="AS195">
            <v>2.5000000000000001E-2</v>
          </cell>
          <cell r="AT195">
            <v>2.5000000000000001E-2</v>
          </cell>
          <cell r="AU195">
            <v>2.5000000000000001E-2</v>
          </cell>
          <cell r="AV195">
            <v>2.5000000000000001E-2</v>
          </cell>
          <cell r="AW195">
            <v>2.5000000000000001E-2</v>
          </cell>
          <cell r="AX195">
            <v>2.5000000000000001E-2</v>
          </cell>
          <cell r="AY195">
            <v>2.5000000000000001E-2</v>
          </cell>
          <cell r="AZ195">
            <v>2.5000000000000001E-2</v>
          </cell>
          <cell r="BA195">
            <v>2.5000000000000001E-2</v>
          </cell>
          <cell r="BB195">
            <v>2.5000000000000001E-2</v>
          </cell>
          <cell r="BC195">
            <v>2.5000000000000001E-2</v>
          </cell>
          <cell r="BD195">
            <v>2.5000000000000001E-2</v>
          </cell>
          <cell r="BE195">
            <v>2.5000000000000001E-2</v>
          </cell>
          <cell r="BF195">
            <v>2.5000000000000001E-2</v>
          </cell>
          <cell r="BG195">
            <v>2.5000000000000001E-2</v>
          </cell>
          <cell r="BH195">
            <v>2.5000000000000001E-2</v>
          </cell>
          <cell r="BI195">
            <v>2.5000000000000001E-2</v>
          </cell>
          <cell r="BJ195">
            <v>2.5000000000000001E-2</v>
          </cell>
          <cell r="BK195">
            <v>2.5000000000000001E-2</v>
          </cell>
          <cell r="BL195">
            <v>2.5000000000000001E-2</v>
          </cell>
          <cell r="BM195">
            <v>2.5000000000000001E-2</v>
          </cell>
          <cell r="BN195">
            <v>2.5000000000000001E-2</v>
          </cell>
          <cell r="BO195">
            <v>2.5000000000000001E-2</v>
          </cell>
          <cell r="BP195">
            <v>2.5000000000000001E-2</v>
          </cell>
        </row>
        <row r="196">
          <cell r="C196" t="str">
            <v>Type 5 cum</v>
          </cell>
          <cell r="D196">
            <v>1</v>
          </cell>
          <cell r="E196">
            <v>1.0061922463256361</v>
          </cell>
          <cell r="F196">
            <v>1.0124228365658294</v>
          </cell>
          <cell r="G196">
            <v>1.0186920081555442</v>
          </cell>
          <cell r="H196">
            <v>1.0250000000000001</v>
          </cell>
          <cell r="I196">
            <v>1.0313470524837771</v>
          </cell>
          <cell r="J196">
            <v>1.0377334074799753</v>
          </cell>
          <cell r="K196">
            <v>1.0441593083594329</v>
          </cell>
          <cell r="L196">
            <v>1.0506250000000004</v>
          </cell>
          <cell r="M196">
            <v>1.0571307287958718</v>
          </cell>
          <cell r="N196">
            <v>1.0636767426669751</v>
          </cell>
          <cell r="O196">
            <v>1.0702632910684193</v>
          </cell>
          <cell r="P196">
            <v>1.076890625000001</v>
          </cell>
          <cell r="Q196">
            <v>1.0835589970157693</v>
          </cell>
          <cell r="R196">
            <v>1.0902686612336501</v>
          </cell>
          <cell r="S196">
            <v>1.0970198733451304</v>
          </cell>
          <cell r="T196">
            <v>1.1038128906250015</v>
          </cell>
          <cell r="U196">
            <v>1.1106479719411639</v>
          </cell>
          <cell r="V196">
            <v>1.1175253777644918</v>
          </cell>
          <cell r="W196">
            <v>1.1244453701787591</v>
          </cell>
          <cell r="X196">
            <v>1.1314082128906271</v>
          </cell>
          <cell r="Y196">
            <v>1.1384141712396936</v>
          </cell>
          <cell r="Z196">
            <v>1.1454635122086045</v>
          </cell>
          <cell r="AA196">
            <v>1.1525565044332284</v>
          </cell>
          <cell r="AB196">
            <v>1.1596934182128931</v>
          </cell>
          <cell r="AC196">
            <v>1.1668745255206863</v>
          </cell>
          <cell r="AD196">
            <v>1.17410010001382</v>
          </cell>
          <cell r="AE196">
            <v>1.1813704170440595</v>
          </cell>
          <cell r="AF196">
            <v>1.1886857536682158</v>
          </cell>
          <cell r="AG196">
            <v>1.1960463886587038</v>
          </cell>
          <cell r="AH196">
            <v>1.2034526025141661</v>
          </cell>
          <cell r="AI196">
            <v>1.2109046774701615</v>
          </cell>
          <cell r="AJ196">
            <v>1.2184028975099217</v>
          </cell>
          <cell r="AK196">
            <v>1.2259475483751718</v>
          </cell>
          <cell r="AL196">
            <v>1.2335389175770206</v>
          </cell>
          <cell r="AM196">
            <v>1.2411772944069159</v>
          </cell>
          <cell r="AN196">
            <v>1.2488629699476701</v>
          </cell>
          <cell r="AO196">
            <v>1.2565962370845516</v>
          </cell>
          <cell r="AP196">
            <v>1.2643773905164466</v>
          </cell>
          <cell r="AQ196">
            <v>1.2722067267670893</v>
          </cell>
          <cell r="AR196">
            <v>1.2800845441963624</v>
          </cell>
          <cell r="AS196">
            <v>1.2880111430116659</v>
          </cell>
          <cell r="AT196">
            <v>1.2959868252793583</v>
          </cell>
          <cell r="AU196">
            <v>1.3040118949362671</v>
          </cell>
          <cell r="AV196">
            <v>1.312086657801272</v>
          </cell>
          <cell r="AW196">
            <v>1.320211421586958</v>
          </cell>
          <cell r="AX196">
            <v>1.3283864959113427</v>
          </cell>
          <cell r="AY196">
            <v>1.3366121923096743</v>
          </cell>
          <cell r="AZ196">
            <v>1.3448888242463042</v>
          </cell>
          <cell r="BA196">
            <v>1.3532167071266323</v>
          </cell>
          <cell r="BB196">
            <v>1.3615961583091265</v>
          </cell>
          <cell r="BC196">
            <v>1.3700274971174164</v>
          </cell>
          <cell r="BD196">
            <v>1.3785110448524622</v>
          </cell>
          <cell r="BE196">
            <v>1.3870471248047986</v>
          </cell>
          <cell r="BF196">
            <v>1.3956360622668553</v>
          </cell>
          <cell r="BG196">
            <v>1.4042781845453525</v>
          </cell>
          <cell r="BH196">
            <v>1.4129738209737743</v>
          </cell>
          <cell r="BI196">
            <v>1.4217233029249192</v>
          </cell>
          <cell r="BJ196">
            <v>1.4305269638235272</v>
          </cell>
          <cell r="BK196">
            <v>1.4393851391589867</v>
          </cell>
          <cell r="BL196">
            <v>1.4482981664981192</v>
          </cell>
          <cell r="BM196">
            <v>1.4572663854980425</v>
          </cell>
          <cell r="BN196">
            <v>1.4662901379191158</v>
          </cell>
          <cell r="BO196">
            <v>1.4753697676379618</v>
          </cell>
          <cell r="BP196">
            <v>1.4845056206605725</v>
          </cell>
        </row>
        <row r="197">
          <cell r="C197" t="str">
            <v>Type 6</v>
          </cell>
          <cell r="D197">
            <v>0</v>
          </cell>
          <cell r="E197">
            <v>2.5000000000000001E-2</v>
          </cell>
          <cell r="F197">
            <v>2.5000000000000001E-2</v>
          </cell>
          <cell r="G197">
            <v>2.5000000000000001E-2</v>
          </cell>
          <cell r="H197">
            <v>2.5000000000000001E-2</v>
          </cell>
          <cell r="I197">
            <v>2.5000000000000001E-2</v>
          </cell>
          <cell r="J197">
            <v>2.5000000000000001E-2</v>
          </cell>
          <cell r="K197">
            <v>2.5000000000000001E-2</v>
          </cell>
          <cell r="L197">
            <v>2.5000000000000001E-2</v>
          </cell>
          <cell r="M197">
            <v>2.5000000000000001E-2</v>
          </cell>
          <cell r="N197">
            <v>2.5000000000000001E-2</v>
          </cell>
          <cell r="O197">
            <v>2.5000000000000001E-2</v>
          </cell>
          <cell r="P197">
            <v>2.5000000000000001E-2</v>
          </cell>
          <cell r="Q197">
            <v>2.5000000000000001E-2</v>
          </cell>
          <cell r="R197">
            <v>2.5000000000000001E-2</v>
          </cell>
          <cell r="S197">
            <v>2.5000000000000001E-2</v>
          </cell>
          <cell r="T197">
            <v>2.5000000000000001E-2</v>
          </cell>
          <cell r="U197">
            <v>2.5000000000000001E-2</v>
          </cell>
          <cell r="V197">
            <v>2.5000000000000001E-2</v>
          </cell>
          <cell r="W197">
            <v>2.5000000000000001E-2</v>
          </cell>
          <cell r="X197">
            <v>2.5000000000000001E-2</v>
          </cell>
          <cell r="Y197">
            <v>2.5000000000000001E-2</v>
          </cell>
          <cell r="Z197">
            <v>2.5000000000000001E-2</v>
          </cell>
          <cell r="AA197">
            <v>2.5000000000000001E-2</v>
          </cell>
          <cell r="AB197">
            <v>2.5000000000000001E-2</v>
          </cell>
          <cell r="AC197">
            <v>2.5000000000000001E-2</v>
          </cell>
          <cell r="AD197">
            <v>2.5000000000000001E-2</v>
          </cell>
          <cell r="AE197">
            <v>2.5000000000000001E-2</v>
          </cell>
          <cell r="AF197">
            <v>2.5000000000000001E-2</v>
          </cell>
          <cell r="AG197">
            <v>2.5000000000000001E-2</v>
          </cell>
          <cell r="AH197">
            <v>2.5000000000000001E-2</v>
          </cell>
          <cell r="AI197">
            <v>2.5000000000000001E-2</v>
          </cell>
          <cell r="AJ197">
            <v>2.5000000000000001E-2</v>
          </cell>
          <cell r="AK197">
            <v>2.5000000000000001E-2</v>
          </cell>
          <cell r="AL197">
            <v>2.5000000000000001E-2</v>
          </cell>
          <cell r="AM197">
            <v>2.5000000000000001E-2</v>
          </cell>
          <cell r="AN197">
            <v>2.5000000000000001E-2</v>
          </cell>
          <cell r="AO197">
            <v>2.5000000000000001E-2</v>
          </cell>
          <cell r="AP197">
            <v>2.5000000000000001E-2</v>
          </cell>
          <cell r="AQ197">
            <v>2.5000000000000001E-2</v>
          </cell>
          <cell r="AR197">
            <v>2.5000000000000001E-2</v>
          </cell>
          <cell r="AS197">
            <v>2.5000000000000001E-2</v>
          </cell>
          <cell r="AT197">
            <v>2.5000000000000001E-2</v>
          </cell>
          <cell r="AU197">
            <v>2.5000000000000001E-2</v>
          </cell>
          <cell r="AV197">
            <v>2.5000000000000001E-2</v>
          </cell>
          <cell r="AW197">
            <v>2.5000000000000001E-2</v>
          </cell>
          <cell r="AX197">
            <v>2.5000000000000001E-2</v>
          </cell>
          <cell r="AY197">
            <v>2.5000000000000001E-2</v>
          </cell>
          <cell r="AZ197">
            <v>2.5000000000000001E-2</v>
          </cell>
          <cell r="BA197">
            <v>2.5000000000000001E-2</v>
          </cell>
          <cell r="BB197">
            <v>2.5000000000000001E-2</v>
          </cell>
          <cell r="BC197">
            <v>2.5000000000000001E-2</v>
          </cell>
          <cell r="BD197">
            <v>2.5000000000000001E-2</v>
          </cell>
          <cell r="BE197">
            <v>2.5000000000000001E-2</v>
          </cell>
          <cell r="BF197">
            <v>2.5000000000000001E-2</v>
          </cell>
          <cell r="BG197">
            <v>2.5000000000000001E-2</v>
          </cell>
          <cell r="BH197">
            <v>2.5000000000000001E-2</v>
          </cell>
          <cell r="BI197">
            <v>2.5000000000000001E-2</v>
          </cell>
          <cell r="BJ197">
            <v>2.5000000000000001E-2</v>
          </cell>
          <cell r="BK197">
            <v>2.5000000000000001E-2</v>
          </cell>
          <cell r="BL197">
            <v>2.5000000000000001E-2</v>
          </cell>
          <cell r="BM197">
            <v>2.5000000000000001E-2</v>
          </cell>
          <cell r="BN197">
            <v>2.5000000000000001E-2</v>
          </cell>
          <cell r="BO197">
            <v>2.5000000000000001E-2</v>
          </cell>
          <cell r="BP197">
            <v>2.5000000000000001E-2</v>
          </cell>
        </row>
        <row r="198">
          <cell r="C198" t="str">
            <v>Type 6 cum</v>
          </cell>
          <cell r="D198">
            <v>1</v>
          </cell>
          <cell r="E198">
            <v>1.0061922463256361</v>
          </cell>
          <cell r="F198">
            <v>1.0124228365658294</v>
          </cell>
          <cell r="G198">
            <v>1.0186920081555442</v>
          </cell>
          <cell r="H198">
            <v>1.0250000000000001</v>
          </cell>
          <cell r="I198">
            <v>1.0313470524837771</v>
          </cell>
          <cell r="J198">
            <v>1.0377334074799753</v>
          </cell>
          <cell r="K198">
            <v>1.0441593083594329</v>
          </cell>
          <cell r="L198">
            <v>1.0506250000000004</v>
          </cell>
          <cell r="M198">
            <v>1.0571307287958718</v>
          </cell>
          <cell r="N198">
            <v>1.0636767426669751</v>
          </cell>
          <cell r="O198">
            <v>1.0702632910684193</v>
          </cell>
          <cell r="P198">
            <v>1.076890625000001</v>
          </cell>
          <cell r="Q198">
            <v>1.0835589970157693</v>
          </cell>
          <cell r="R198">
            <v>1.0902686612336501</v>
          </cell>
          <cell r="S198">
            <v>1.0970198733451304</v>
          </cell>
          <cell r="T198">
            <v>1.1038128906250015</v>
          </cell>
          <cell r="U198">
            <v>1.1106479719411639</v>
          </cell>
          <cell r="V198">
            <v>1.1175253777644918</v>
          </cell>
          <cell r="W198">
            <v>1.1244453701787591</v>
          </cell>
          <cell r="X198">
            <v>1.1314082128906271</v>
          </cell>
          <cell r="Y198">
            <v>1.1384141712396936</v>
          </cell>
          <cell r="Z198">
            <v>1.1454635122086045</v>
          </cell>
          <cell r="AA198">
            <v>1.1525565044332284</v>
          </cell>
          <cell r="AB198">
            <v>1.1596934182128931</v>
          </cell>
          <cell r="AC198">
            <v>1.1668745255206863</v>
          </cell>
          <cell r="AD198">
            <v>1.17410010001382</v>
          </cell>
          <cell r="AE198">
            <v>1.1813704170440595</v>
          </cell>
          <cell r="AF198">
            <v>1.1886857536682158</v>
          </cell>
          <cell r="AG198">
            <v>1.1960463886587038</v>
          </cell>
          <cell r="AH198">
            <v>1.2034526025141661</v>
          </cell>
          <cell r="AI198">
            <v>1.2109046774701615</v>
          </cell>
          <cell r="AJ198">
            <v>1.2184028975099217</v>
          </cell>
          <cell r="AK198">
            <v>1.2259475483751718</v>
          </cell>
          <cell r="AL198">
            <v>1.2335389175770206</v>
          </cell>
          <cell r="AM198">
            <v>1.2411772944069159</v>
          </cell>
          <cell r="AN198">
            <v>1.2488629699476701</v>
          </cell>
          <cell r="AO198">
            <v>1.2565962370845516</v>
          </cell>
          <cell r="AP198">
            <v>1.2643773905164466</v>
          </cell>
          <cell r="AQ198">
            <v>1.2722067267670893</v>
          </cell>
          <cell r="AR198">
            <v>1.2800845441963624</v>
          </cell>
          <cell r="AS198">
            <v>1.2880111430116659</v>
          </cell>
          <cell r="AT198">
            <v>1.2959868252793583</v>
          </cell>
          <cell r="AU198">
            <v>1.3040118949362671</v>
          </cell>
          <cell r="AV198">
            <v>1.312086657801272</v>
          </cell>
          <cell r="AW198">
            <v>1.320211421586958</v>
          </cell>
          <cell r="AX198">
            <v>1.3283864959113427</v>
          </cell>
          <cell r="AY198">
            <v>1.3366121923096743</v>
          </cell>
          <cell r="AZ198">
            <v>1.3448888242463042</v>
          </cell>
          <cell r="BA198">
            <v>1.3532167071266323</v>
          </cell>
          <cell r="BB198">
            <v>1.3615961583091265</v>
          </cell>
          <cell r="BC198">
            <v>1.3700274971174164</v>
          </cell>
          <cell r="BD198">
            <v>1.3785110448524622</v>
          </cell>
          <cell r="BE198">
            <v>1.3870471248047986</v>
          </cell>
          <cell r="BF198">
            <v>1.3956360622668553</v>
          </cell>
          <cell r="BG198">
            <v>1.4042781845453525</v>
          </cell>
          <cell r="BH198">
            <v>1.4129738209737743</v>
          </cell>
          <cell r="BI198">
            <v>1.4217233029249192</v>
          </cell>
          <cell r="BJ198">
            <v>1.4305269638235272</v>
          </cell>
          <cell r="BK198">
            <v>1.4393851391589867</v>
          </cell>
          <cell r="BL198">
            <v>1.4482981664981192</v>
          </cell>
          <cell r="BM198">
            <v>1.4572663854980425</v>
          </cell>
          <cell r="BN198">
            <v>1.4662901379191158</v>
          </cell>
          <cell r="BO198">
            <v>1.4753697676379618</v>
          </cell>
          <cell r="BP198">
            <v>1.4845056206605725</v>
          </cell>
        </row>
        <row r="200">
          <cell r="B200">
            <v>14</v>
          </cell>
          <cell r="D200">
            <v>39172</v>
          </cell>
          <cell r="E200">
            <v>39263</v>
          </cell>
          <cell r="F200">
            <v>39355</v>
          </cell>
          <cell r="G200">
            <v>39447</v>
          </cell>
          <cell r="H200">
            <v>39538</v>
          </cell>
          <cell r="I200">
            <v>39629</v>
          </cell>
          <cell r="J200">
            <v>39721</v>
          </cell>
          <cell r="K200">
            <v>39813</v>
          </cell>
          <cell r="L200">
            <v>39903</v>
          </cell>
          <cell r="M200">
            <v>39994</v>
          </cell>
          <cell r="N200">
            <v>40086</v>
          </cell>
          <cell r="O200">
            <v>40178</v>
          </cell>
          <cell r="P200">
            <v>40268</v>
          </cell>
          <cell r="Q200">
            <v>40359</v>
          </cell>
          <cell r="R200">
            <v>40451</v>
          </cell>
          <cell r="S200">
            <v>40543</v>
          </cell>
          <cell r="T200">
            <v>40633</v>
          </cell>
          <cell r="U200">
            <v>40724</v>
          </cell>
          <cell r="V200">
            <v>40816</v>
          </cell>
          <cell r="W200">
            <v>40908</v>
          </cell>
          <cell r="X200">
            <v>40999</v>
          </cell>
          <cell r="Y200">
            <v>41090</v>
          </cell>
          <cell r="Z200">
            <v>41182</v>
          </cell>
          <cell r="AA200">
            <v>41274</v>
          </cell>
          <cell r="AB200">
            <v>41364</v>
          </cell>
          <cell r="AC200">
            <v>41455</v>
          </cell>
          <cell r="AD200">
            <v>41547</v>
          </cell>
          <cell r="AE200">
            <v>41639</v>
          </cell>
          <cell r="AF200">
            <v>41729</v>
          </cell>
          <cell r="AG200">
            <v>41820</v>
          </cell>
          <cell r="AH200">
            <v>41912</v>
          </cell>
          <cell r="AI200">
            <v>42004</v>
          </cell>
          <cell r="AJ200">
            <v>42094</v>
          </cell>
          <cell r="AK200">
            <v>42185</v>
          </cell>
          <cell r="AL200">
            <v>42277</v>
          </cell>
          <cell r="AM200">
            <v>42369</v>
          </cell>
          <cell r="AN200">
            <v>42460</v>
          </cell>
          <cell r="AO200">
            <v>42551</v>
          </cell>
          <cell r="AP200">
            <v>42643</v>
          </cell>
          <cell r="AQ200">
            <v>42735</v>
          </cell>
          <cell r="AR200">
            <v>42825</v>
          </cell>
          <cell r="AS200">
            <v>42916</v>
          </cell>
          <cell r="AT200">
            <v>43008</v>
          </cell>
          <cell r="AU200">
            <v>43100</v>
          </cell>
          <cell r="AV200">
            <v>43190</v>
          </cell>
          <cell r="AW200">
            <v>43281</v>
          </cell>
          <cell r="AX200">
            <v>43373</v>
          </cell>
          <cell r="AY200">
            <v>43465</v>
          </cell>
          <cell r="AZ200">
            <v>43555</v>
          </cell>
          <cell r="BA200">
            <v>43646</v>
          </cell>
          <cell r="BB200">
            <v>43738</v>
          </cell>
          <cell r="BC200">
            <v>43830</v>
          </cell>
          <cell r="BD200">
            <v>43921</v>
          </cell>
          <cell r="BE200">
            <v>44012</v>
          </cell>
          <cell r="BF200">
            <v>44104</v>
          </cell>
          <cell r="BG200">
            <v>44196</v>
          </cell>
          <cell r="BH200">
            <v>44286</v>
          </cell>
          <cell r="BI200">
            <v>44377</v>
          </cell>
          <cell r="BJ200">
            <v>44469</v>
          </cell>
          <cell r="BK200">
            <v>44561</v>
          </cell>
          <cell r="BL200">
            <v>44651</v>
          </cell>
          <cell r="BM200">
            <v>44742</v>
          </cell>
          <cell r="BN200">
            <v>44834</v>
          </cell>
          <cell r="BO200">
            <v>44926</v>
          </cell>
          <cell r="BP200">
            <v>45016</v>
          </cell>
        </row>
        <row r="201">
          <cell r="C201" t="str">
            <v>Type 1</v>
          </cell>
          <cell r="D201">
            <v>0</v>
          </cell>
          <cell r="E201">
            <v>2.5000000000000001E-2</v>
          </cell>
          <cell r="F201">
            <v>2.5000000000000001E-2</v>
          </cell>
          <cell r="G201">
            <v>2.5000000000000001E-2</v>
          </cell>
          <cell r="H201">
            <v>2.5000000000000001E-2</v>
          </cell>
          <cell r="I201">
            <v>2.5000000000000001E-2</v>
          </cell>
          <cell r="J201">
            <v>2.5000000000000001E-2</v>
          </cell>
          <cell r="K201">
            <v>2.5000000000000001E-2</v>
          </cell>
          <cell r="L201">
            <v>2.5000000000000001E-2</v>
          </cell>
          <cell r="M201">
            <v>2.5000000000000001E-2</v>
          </cell>
          <cell r="N201">
            <v>2.5000000000000001E-2</v>
          </cell>
          <cell r="O201">
            <v>2.5000000000000001E-2</v>
          </cell>
          <cell r="P201">
            <v>2.5000000000000001E-2</v>
          </cell>
          <cell r="Q201">
            <v>2.5000000000000001E-2</v>
          </cell>
          <cell r="R201">
            <v>2.5000000000000001E-2</v>
          </cell>
          <cell r="S201">
            <v>2.5000000000000001E-2</v>
          </cell>
          <cell r="T201">
            <v>2.5000000000000001E-2</v>
          </cell>
          <cell r="U201">
            <v>2.5000000000000001E-2</v>
          </cell>
          <cell r="V201">
            <v>2.5000000000000001E-2</v>
          </cell>
          <cell r="W201">
            <v>2.5000000000000001E-2</v>
          </cell>
          <cell r="X201">
            <v>2.5000000000000001E-2</v>
          </cell>
          <cell r="Y201">
            <v>2.5000000000000001E-2</v>
          </cell>
          <cell r="Z201">
            <v>2.5000000000000001E-2</v>
          </cell>
          <cell r="AA201">
            <v>2.5000000000000001E-2</v>
          </cell>
          <cell r="AB201">
            <v>2.5000000000000001E-2</v>
          </cell>
          <cell r="AC201">
            <v>2.5000000000000001E-2</v>
          </cell>
          <cell r="AD201">
            <v>2.5000000000000001E-2</v>
          </cell>
          <cell r="AE201">
            <v>2.5000000000000001E-2</v>
          </cell>
          <cell r="AF201">
            <v>2.5000000000000001E-2</v>
          </cell>
          <cell r="AG201">
            <v>2.5000000000000001E-2</v>
          </cell>
          <cell r="AH201">
            <v>2.5000000000000001E-2</v>
          </cell>
          <cell r="AI201">
            <v>2.5000000000000001E-2</v>
          </cell>
          <cell r="AJ201">
            <v>2.5000000000000001E-2</v>
          </cell>
          <cell r="AK201">
            <v>2.5000000000000001E-2</v>
          </cell>
          <cell r="AL201">
            <v>2.5000000000000001E-2</v>
          </cell>
          <cell r="AM201">
            <v>2.5000000000000001E-2</v>
          </cell>
          <cell r="AN201">
            <v>2.5000000000000001E-2</v>
          </cell>
          <cell r="AO201">
            <v>2.5000000000000001E-2</v>
          </cell>
          <cell r="AP201">
            <v>2.5000000000000001E-2</v>
          </cell>
          <cell r="AQ201">
            <v>2.5000000000000001E-2</v>
          </cell>
          <cell r="AR201">
            <v>2.5000000000000001E-2</v>
          </cell>
          <cell r="AS201">
            <v>2.5000000000000001E-2</v>
          </cell>
          <cell r="AT201">
            <v>2.5000000000000001E-2</v>
          </cell>
          <cell r="AU201">
            <v>2.5000000000000001E-2</v>
          </cell>
          <cell r="AV201">
            <v>2.5000000000000001E-2</v>
          </cell>
          <cell r="AW201">
            <v>2.5000000000000001E-2</v>
          </cell>
          <cell r="AX201">
            <v>2.5000000000000001E-2</v>
          </cell>
          <cell r="AY201">
            <v>2.5000000000000001E-2</v>
          </cell>
          <cell r="AZ201">
            <v>2.5000000000000001E-2</v>
          </cell>
          <cell r="BA201">
            <v>2.5000000000000001E-2</v>
          </cell>
          <cell r="BB201">
            <v>2.5000000000000001E-2</v>
          </cell>
          <cell r="BC201">
            <v>2.5000000000000001E-2</v>
          </cell>
          <cell r="BD201">
            <v>2.5000000000000001E-2</v>
          </cell>
          <cell r="BE201">
            <v>2.5000000000000001E-2</v>
          </cell>
          <cell r="BF201">
            <v>2.5000000000000001E-2</v>
          </cell>
          <cell r="BG201">
            <v>2.5000000000000001E-2</v>
          </cell>
          <cell r="BH201">
            <v>2.5000000000000001E-2</v>
          </cell>
          <cell r="BI201">
            <v>2.5000000000000001E-2</v>
          </cell>
          <cell r="BJ201">
            <v>2.5000000000000001E-2</v>
          </cell>
          <cell r="BK201">
            <v>2.5000000000000001E-2</v>
          </cell>
          <cell r="BL201">
            <v>2.5000000000000001E-2</v>
          </cell>
          <cell r="BM201">
            <v>2.5000000000000001E-2</v>
          </cell>
          <cell r="BN201">
            <v>2.5000000000000001E-2</v>
          </cell>
          <cell r="BO201">
            <v>2.5000000000000001E-2</v>
          </cell>
          <cell r="BP201">
            <v>2.5000000000000001E-2</v>
          </cell>
        </row>
        <row r="202">
          <cell r="C202" t="str">
            <v>Type 1 cum</v>
          </cell>
          <cell r="D202">
            <v>1</v>
          </cell>
          <cell r="E202">
            <v>1.0061922463256361</v>
          </cell>
          <cell r="F202">
            <v>1.0124228365658294</v>
          </cell>
          <cell r="G202">
            <v>1.0186920081555442</v>
          </cell>
          <cell r="H202">
            <v>1.0250000000000001</v>
          </cell>
          <cell r="I202">
            <v>1.0313470524837771</v>
          </cell>
          <cell r="J202">
            <v>1.0377334074799753</v>
          </cell>
          <cell r="K202">
            <v>1.0441593083594329</v>
          </cell>
          <cell r="L202">
            <v>1.0506250000000004</v>
          </cell>
          <cell r="M202">
            <v>1.0571307287958718</v>
          </cell>
          <cell r="N202">
            <v>1.0636767426669751</v>
          </cell>
          <cell r="O202">
            <v>1.0702632910684193</v>
          </cell>
          <cell r="P202">
            <v>1.076890625000001</v>
          </cell>
          <cell r="Q202">
            <v>1.0835589970157693</v>
          </cell>
          <cell r="R202">
            <v>1.0902686612336501</v>
          </cell>
          <cell r="S202">
            <v>1.0970198733451304</v>
          </cell>
          <cell r="T202">
            <v>1.1038128906250015</v>
          </cell>
          <cell r="U202">
            <v>1.1106479719411639</v>
          </cell>
          <cell r="V202">
            <v>1.1175253777644918</v>
          </cell>
          <cell r="W202">
            <v>1.1244453701787591</v>
          </cell>
          <cell r="X202">
            <v>1.1314082128906271</v>
          </cell>
          <cell r="Y202">
            <v>1.1384141712396936</v>
          </cell>
          <cell r="Z202">
            <v>1.1454635122086045</v>
          </cell>
          <cell r="AA202">
            <v>1.1525565044332284</v>
          </cell>
          <cell r="AB202">
            <v>1.1596934182128931</v>
          </cell>
          <cell r="AC202">
            <v>1.1668745255206863</v>
          </cell>
          <cell r="AD202">
            <v>1.17410010001382</v>
          </cell>
          <cell r="AE202">
            <v>1.1813704170440595</v>
          </cell>
          <cell r="AF202">
            <v>1.1886857536682158</v>
          </cell>
          <cell r="AG202">
            <v>1.1960463886587038</v>
          </cell>
          <cell r="AH202">
            <v>1.2034526025141661</v>
          </cell>
          <cell r="AI202">
            <v>1.2109046774701615</v>
          </cell>
          <cell r="AJ202">
            <v>1.2184028975099217</v>
          </cell>
          <cell r="AK202">
            <v>1.2259475483751718</v>
          </cell>
          <cell r="AL202">
            <v>1.2335389175770206</v>
          </cell>
          <cell r="AM202">
            <v>1.2411772944069159</v>
          </cell>
          <cell r="AN202">
            <v>1.2488629699476701</v>
          </cell>
          <cell r="AO202">
            <v>1.2565962370845516</v>
          </cell>
          <cell r="AP202">
            <v>1.2643773905164466</v>
          </cell>
          <cell r="AQ202">
            <v>1.2722067267670893</v>
          </cell>
          <cell r="AR202">
            <v>1.2800845441963624</v>
          </cell>
          <cell r="AS202">
            <v>1.2880111430116659</v>
          </cell>
          <cell r="AT202">
            <v>1.2959868252793583</v>
          </cell>
          <cell r="AU202">
            <v>1.3040118949362671</v>
          </cell>
          <cell r="AV202">
            <v>1.312086657801272</v>
          </cell>
          <cell r="AW202">
            <v>1.320211421586958</v>
          </cell>
          <cell r="AX202">
            <v>1.3283864959113427</v>
          </cell>
          <cell r="AY202">
            <v>1.3366121923096743</v>
          </cell>
          <cell r="AZ202">
            <v>1.3448888242463042</v>
          </cell>
          <cell r="BA202">
            <v>1.3532167071266323</v>
          </cell>
          <cell r="BB202">
            <v>1.3615961583091265</v>
          </cell>
          <cell r="BC202">
            <v>1.3700274971174164</v>
          </cell>
          <cell r="BD202">
            <v>1.3785110448524622</v>
          </cell>
          <cell r="BE202">
            <v>1.3870471248047986</v>
          </cell>
          <cell r="BF202">
            <v>1.3956360622668553</v>
          </cell>
          <cell r="BG202">
            <v>1.4042781845453525</v>
          </cell>
          <cell r="BH202">
            <v>1.4129738209737743</v>
          </cell>
          <cell r="BI202">
            <v>1.4217233029249192</v>
          </cell>
          <cell r="BJ202">
            <v>1.4305269638235272</v>
          </cell>
          <cell r="BK202">
            <v>1.4393851391589867</v>
          </cell>
          <cell r="BL202">
            <v>1.4482981664981192</v>
          </cell>
          <cell r="BM202">
            <v>1.4572663854980425</v>
          </cell>
          <cell r="BN202">
            <v>1.4662901379191158</v>
          </cell>
          <cell r="BO202">
            <v>1.4753697676379618</v>
          </cell>
          <cell r="BP202">
            <v>1.4845056206605725</v>
          </cell>
        </row>
        <row r="203">
          <cell r="C203" t="str">
            <v>Type 2</v>
          </cell>
          <cell r="D203">
            <v>0</v>
          </cell>
          <cell r="E203">
            <v>2.5000000000000001E-2</v>
          </cell>
          <cell r="F203">
            <v>2.5000000000000001E-2</v>
          </cell>
          <cell r="G203">
            <v>2.5000000000000001E-2</v>
          </cell>
          <cell r="H203">
            <v>2.5000000000000001E-2</v>
          </cell>
          <cell r="I203">
            <v>2.5000000000000001E-2</v>
          </cell>
          <cell r="J203">
            <v>2.5000000000000001E-2</v>
          </cell>
          <cell r="K203">
            <v>2.5000000000000001E-2</v>
          </cell>
          <cell r="L203">
            <v>2.5000000000000001E-2</v>
          </cell>
          <cell r="M203">
            <v>2.5000000000000001E-2</v>
          </cell>
          <cell r="N203">
            <v>2.5000000000000001E-2</v>
          </cell>
          <cell r="O203">
            <v>2.5000000000000001E-2</v>
          </cell>
          <cell r="P203">
            <v>2.5000000000000001E-2</v>
          </cell>
          <cell r="Q203">
            <v>2.5000000000000001E-2</v>
          </cell>
          <cell r="R203">
            <v>2.5000000000000001E-2</v>
          </cell>
          <cell r="S203">
            <v>2.5000000000000001E-2</v>
          </cell>
          <cell r="T203">
            <v>2.5000000000000001E-2</v>
          </cell>
          <cell r="U203">
            <v>2.5000000000000001E-2</v>
          </cell>
          <cell r="V203">
            <v>2.5000000000000001E-2</v>
          </cell>
          <cell r="W203">
            <v>2.5000000000000001E-2</v>
          </cell>
          <cell r="X203">
            <v>2.5000000000000001E-2</v>
          </cell>
          <cell r="Y203">
            <v>2.5000000000000001E-2</v>
          </cell>
          <cell r="Z203">
            <v>2.5000000000000001E-2</v>
          </cell>
          <cell r="AA203">
            <v>2.5000000000000001E-2</v>
          </cell>
          <cell r="AB203">
            <v>2.5000000000000001E-2</v>
          </cell>
          <cell r="AC203">
            <v>2.5000000000000001E-2</v>
          </cell>
          <cell r="AD203">
            <v>2.5000000000000001E-2</v>
          </cell>
          <cell r="AE203">
            <v>2.5000000000000001E-2</v>
          </cell>
          <cell r="AF203">
            <v>2.5000000000000001E-2</v>
          </cell>
          <cell r="AG203">
            <v>2.5000000000000001E-2</v>
          </cell>
          <cell r="AH203">
            <v>2.5000000000000001E-2</v>
          </cell>
          <cell r="AI203">
            <v>2.5000000000000001E-2</v>
          </cell>
          <cell r="AJ203">
            <v>2.5000000000000001E-2</v>
          </cell>
          <cell r="AK203">
            <v>2.5000000000000001E-2</v>
          </cell>
          <cell r="AL203">
            <v>2.5000000000000001E-2</v>
          </cell>
          <cell r="AM203">
            <v>2.5000000000000001E-2</v>
          </cell>
          <cell r="AN203">
            <v>2.5000000000000001E-2</v>
          </cell>
          <cell r="AO203">
            <v>2.5000000000000001E-2</v>
          </cell>
          <cell r="AP203">
            <v>2.5000000000000001E-2</v>
          </cell>
          <cell r="AQ203">
            <v>2.5000000000000001E-2</v>
          </cell>
          <cell r="AR203">
            <v>2.5000000000000001E-2</v>
          </cell>
          <cell r="AS203">
            <v>2.5000000000000001E-2</v>
          </cell>
          <cell r="AT203">
            <v>2.5000000000000001E-2</v>
          </cell>
          <cell r="AU203">
            <v>2.5000000000000001E-2</v>
          </cell>
          <cell r="AV203">
            <v>2.5000000000000001E-2</v>
          </cell>
          <cell r="AW203">
            <v>2.5000000000000001E-2</v>
          </cell>
          <cell r="AX203">
            <v>2.5000000000000001E-2</v>
          </cell>
          <cell r="AY203">
            <v>2.5000000000000001E-2</v>
          </cell>
          <cell r="AZ203">
            <v>2.5000000000000001E-2</v>
          </cell>
          <cell r="BA203">
            <v>2.5000000000000001E-2</v>
          </cell>
          <cell r="BB203">
            <v>2.5000000000000001E-2</v>
          </cell>
          <cell r="BC203">
            <v>2.5000000000000001E-2</v>
          </cell>
          <cell r="BD203">
            <v>2.5000000000000001E-2</v>
          </cell>
          <cell r="BE203">
            <v>2.5000000000000001E-2</v>
          </cell>
          <cell r="BF203">
            <v>2.5000000000000001E-2</v>
          </cell>
          <cell r="BG203">
            <v>2.5000000000000001E-2</v>
          </cell>
          <cell r="BH203">
            <v>2.5000000000000001E-2</v>
          </cell>
          <cell r="BI203">
            <v>2.5000000000000001E-2</v>
          </cell>
          <cell r="BJ203">
            <v>2.5000000000000001E-2</v>
          </cell>
          <cell r="BK203">
            <v>2.5000000000000001E-2</v>
          </cell>
          <cell r="BL203">
            <v>2.5000000000000001E-2</v>
          </cell>
          <cell r="BM203">
            <v>2.5000000000000001E-2</v>
          </cell>
          <cell r="BN203">
            <v>2.5000000000000001E-2</v>
          </cell>
          <cell r="BO203">
            <v>2.5000000000000001E-2</v>
          </cell>
          <cell r="BP203">
            <v>2.5000000000000001E-2</v>
          </cell>
        </row>
        <row r="204">
          <cell r="C204" t="str">
            <v>Type 2 cum</v>
          </cell>
          <cell r="D204">
            <v>1</v>
          </cell>
          <cell r="E204">
            <v>1.0061922463256361</v>
          </cell>
          <cell r="F204">
            <v>1.0124228365658294</v>
          </cell>
          <cell r="G204">
            <v>1.0186920081555442</v>
          </cell>
          <cell r="H204">
            <v>1.0250000000000001</v>
          </cell>
          <cell r="I204">
            <v>1.0313470524837771</v>
          </cell>
          <cell r="J204">
            <v>1.0377334074799753</v>
          </cell>
          <cell r="K204">
            <v>1.0441593083594329</v>
          </cell>
          <cell r="L204">
            <v>1.0506250000000004</v>
          </cell>
          <cell r="M204">
            <v>1.0571307287958718</v>
          </cell>
          <cell r="N204">
            <v>1.0636767426669751</v>
          </cell>
          <cell r="O204">
            <v>1.0702632910684193</v>
          </cell>
          <cell r="P204">
            <v>1.076890625000001</v>
          </cell>
          <cell r="Q204">
            <v>1.0835589970157693</v>
          </cell>
          <cell r="R204">
            <v>1.0902686612336501</v>
          </cell>
          <cell r="S204">
            <v>1.0970198733451304</v>
          </cell>
          <cell r="T204">
            <v>1.1038128906250015</v>
          </cell>
          <cell r="U204">
            <v>1.1106479719411639</v>
          </cell>
          <cell r="V204">
            <v>1.1175253777644918</v>
          </cell>
          <cell r="W204">
            <v>1.1244453701787591</v>
          </cell>
          <cell r="X204">
            <v>1.1314082128906271</v>
          </cell>
          <cell r="Y204">
            <v>1.1384141712396936</v>
          </cell>
          <cell r="Z204">
            <v>1.1454635122086045</v>
          </cell>
          <cell r="AA204">
            <v>1.1525565044332284</v>
          </cell>
          <cell r="AB204">
            <v>1.1596934182128931</v>
          </cell>
          <cell r="AC204">
            <v>1.1668745255206863</v>
          </cell>
          <cell r="AD204">
            <v>1.17410010001382</v>
          </cell>
          <cell r="AE204">
            <v>1.1813704170440595</v>
          </cell>
          <cell r="AF204">
            <v>1.1886857536682158</v>
          </cell>
          <cell r="AG204">
            <v>1.1960463886587038</v>
          </cell>
          <cell r="AH204">
            <v>1.2034526025141661</v>
          </cell>
          <cell r="AI204">
            <v>1.2109046774701615</v>
          </cell>
          <cell r="AJ204">
            <v>1.2184028975099217</v>
          </cell>
          <cell r="AK204">
            <v>1.2259475483751718</v>
          </cell>
          <cell r="AL204">
            <v>1.2335389175770206</v>
          </cell>
          <cell r="AM204">
            <v>1.2411772944069159</v>
          </cell>
          <cell r="AN204">
            <v>1.2488629699476701</v>
          </cell>
          <cell r="AO204">
            <v>1.2565962370845516</v>
          </cell>
          <cell r="AP204">
            <v>1.2643773905164466</v>
          </cell>
          <cell r="AQ204">
            <v>1.2722067267670893</v>
          </cell>
          <cell r="AR204">
            <v>1.2800845441963624</v>
          </cell>
          <cell r="AS204">
            <v>1.2880111430116659</v>
          </cell>
          <cell r="AT204">
            <v>1.2959868252793583</v>
          </cell>
          <cell r="AU204">
            <v>1.3040118949362671</v>
          </cell>
          <cell r="AV204">
            <v>1.312086657801272</v>
          </cell>
          <cell r="AW204">
            <v>1.320211421586958</v>
          </cell>
          <cell r="AX204">
            <v>1.3283864959113427</v>
          </cell>
          <cell r="AY204">
            <v>1.3366121923096743</v>
          </cell>
          <cell r="AZ204">
            <v>1.3448888242463042</v>
          </cell>
          <cell r="BA204">
            <v>1.3532167071266323</v>
          </cell>
          <cell r="BB204">
            <v>1.3615961583091265</v>
          </cell>
          <cell r="BC204">
            <v>1.3700274971174164</v>
          </cell>
          <cell r="BD204">
            <v>1.3785110448524622</v>
          </cell>
          <cell r="BE204">
            <v>1.3870471248047986</v>
          </cell>
          <cell r="BF204">
            <v>1.3956360622668553</v>
          </cell>
          <cell r="BG204">
            <v>1.4042781845453525</v>
          </cell>
          <cell r="BH204">
            <v>1.4129738209737743</v>
          </cell>
          <cell r="BI204">
            <v>1.4217233029249192</v>
          </cell>
          <cell r="BJ204">
            <v>1.4305269638235272</v>
          </cell>
          <cell r="BK204">
            <v>1.4393851391589867</v>
          </cell>
          <cell r="BL204">
            <v>1.4482981664981192</v>
          </cell>
          <cell r="BM204">
            <v>1.4572663854980425</v>
          </cell>
          <cell r="BN204">
            <v>1.4662901379191158</v>
          </cell>
          <cell r="BO204">
            <v>1.4753697676379618</v>
          </cell>
          <cell r="BP204">
            <v>1.4845056206605725</v>
          </cell>
        </row>
        <row r="205">
          <cell r="C205" t="str">
            <v>Type 3</v>
          </cell>
          <cell r="D205">
            <v>0</v>
          </cell>
          <cell r="E205">
            <v>2.5000000000000001E-2</v>
          </cell>
          <cell r="F205">
            <v>2.5000000000000001E-2</v>
          </cell>
          <cell r="G205">
            <v>2.5000000000000001E-2</v>
          </cell>
          <cell r="H205">
            <v>2.5000000000000001E-2</v>
          </cell>
          <cell r="I205">
            <v>2.5000000000000001E-2</v>
          </cell>
          <cell r="J205">
            <v>2.5000000000000001E-2</v>
          </cell>
          <cell r="K205">
            <v>2.5000000000000001E-2</v>
          </cell>
          <cell r="L205">
            <v>2.5000000000000001E-2</v>
          </cell>
          <cell r="M205">
            <v>2.5000000000000001E-2</v>
          </cell>
          <cell r="N205">
            <v>2.5000000000000001E-2</v>
          </cell>
          <cell r="O205">
            <v>2.5000000000000001E-2</v>
          </cell>
          <cell r="P205">
            <v>2.5000000000000001E-2</v>
          </cell>
          <cell r="Q205">
            <v>2.5000000000000001E-2</v>
          </cell>
          <cell r="R205">
            <v>2.5000000000000001E-2</v>
          </cell>
          <cell r="S205">
            <v>2.5000000000000001E-2</v>
          </cell>
          <cell r="T205">
            <v>2.5000000000000001E-2</v>
          </cell>
          <cell r="U205">
            <v>2.5000000000000001E-2</v>
          </cell>
          <cell r="V205">
            <v>2.5000000000000001E-2</v>
          </cell>
          <cell r="W205">
            <v>2.5000000000000001E-2</v>
          </cell>
          <cell r="X205">
            <v>2.5000000000000001E-2</v>
          </cell>
          <cell r="Y205">
            <v>2.5000000000000001E-2</v>
          </cell>
          <cell r="Z205">
            <v>2.5000000000000001E-2</v>
          </cell>
          <cell r="AA205">
            <v>2.5000000000000001E-2</v>
          </cell>
          <cell r="AB205">
            <v>2.5000000000000001E-2</v>
          </cell>
          <cell r="AC205">
            <v>2.5000000000000001E-2</v>
          </cell>
          <cell r="AD205">
            <v>2.5000000000000001E-2</v>
          </cell>
          <cell r="AE205">
            <v>2.5000000000000001E-2</v>
          </cell>
          <cell r="AF205">
            <v>2.5000000000000001E-2</v>
          </cell>
          <cell r="AG205">
            <v>2.5000000000000001E-2</v>
          </cell>
          <cell r="AH205">
            <v>2.5000000000000001E-2</v>
          </cell>
          <cell r="AI205">
            <v>2.5000000000000001E-2</v>
          </cell>
          <cell r="AJ205">
            <v>2.5000000000000001E-2</v>
          </cell>
          <cell r="AK205">
            <v>2.5000000000000001E-2</v>
          </cell>
          <cell r="AL205">
            <v>2.5000000000000001E-2</v>
          </cell>
          <cell r="AM205">
            <v>2.5000000000000001E-2</v>
          </cell>
          <cell r="AN205">
            <v>2.5000000000000001E-2</v>
          </cell>
          <cell r="AO205">
            <v>2.5000000000000001E-2</v>
          </cell>
          <cell r="AP205">
            <v>2.5000000000000001E-2</v>
          </cell>
          <cell r="AQ205">
            <v>2.5000000000000001E-2</v>
          </cell>
          <cell r="AR205">
            <v>2.5000000000000001E-2</v>
          </cell>
          <cell r="AS205">
            <v>2.5000000000000001E-2</v>
          </cell>
          <cell r="AT205">
            <v>2.5000000000000001E-2</v>
          </cell>
          <cell r="AU205">
            <v>2.5000000000000001E-2</v>
          </cell>
          <cell r="AV205">
            <v>2.5000000000000001E-2</v>
          </cell>
          <cell r="AW205">
            <v>2.5000000000000001E-2</v>
          </cell>
          <cell r="AX205">
            <v>2.5000000000000001E-2</v>
          </cell>
          <cell r="AY205">
            <v>2.5000000000000001E-2</v>
          </cell>
          <cell r="AZ205">
            <v>2.5000000000000001E-2</v>
          </cell>
          <cell r="BA205">
            <v>2.5000000000000001E-2</v>
          </cell>
          <cell r="BB205">
            <v>2.5000000000000001E-2</v>
          </cell>
          <cell r="BC205">
            <v>2.5000000000000001E-2</v>
          </cell>
          <cell r="BD205">
            <v>2.5000000000000001E-2</v>
          </cell>
          <cell r="BE205">
            <v>2.5000000000000001E-2</v>
          </cell>
          <cell r="BF205">
            <v>2.5000000000000001E-2</v>
          </cell>
          <cell r="BG205">
            <v>2.5000000000000001E-2</v>
          </cell>
          <cell r="BH205">
            <v>2.5000000000000001E-2</v>
          </cell>
          <cell r="BI205">
            <v>2.5000000000000001E-2</v>
          </cell>
          <cell r="BJ205">
            <v>2.5000000000000001E-2</v>
          </cell>
          <cell r="BK205">
            <v>2.5000000000000001E-2</v>
          </cell>
          <cell r="BL205">
            <v>2.5000000000000001E-2</v>
          </cell>
          <cell r="BM205">
            <v>2.5000000000000001E-2</v>
          </cell>
          <cell r="BN205">
            <v>2.5000000000000001E-2</v>
          </cell>
          <cell r="BO205">
            <v>2.5000000000000001E-2</v>
          </cell>
          <cell r="BP205">
            <v>2.5000000000000001E-2</v>
          </cell>
        </row>
        <row r="206">
          <cell r="C206" t="str">
            <v>Type 3 cum</v>
          </cell>
          <cell r="D206">
            <v>1</v>
          </cell>
          <cell r="E206">
            <v>1.0061922463256361</v>
          </cell>
          <cell r="F206">
            <v>1.0124228365658294</v>
          </cell>
          <cell r="G206">
            <v>1.0186920081555442</v>
          </cell>
          <cell r="H206">
            <v>1.0250000000000001</v>
          </cell>
          <cell r="I206">
            <v>1.0313470524837771</v>
          </cell>
          <cell r="J206">
            <v>1.0377334074799753</v>
          </cell>
          <cell r="K206">
            <v>1.0441593083594329</v>
          </cell>
          <cell r="L206">
            <v>1.0506250000000004</v>
          </cell>
          <cell r="M206">
            <v>1.0571307287958718</v>
          </cell>
          <cell r="N206">
            <v>1.0636767426669751</v>
          </cell>
          <cell r="O206">
            <v>1.0702632910684193</v>
          </cell>
          <cell r="P206">
            <v>1.076890625000001</v>
          </cell>
          <cell r="Q206">
            <v>1.0835589970157693</v>
          </cell>
          <cell r="R206">
            <v>1.0902686612336501</v>
          </cell>
          <cell r="S206">
            <v>1.0970198733451304</v>
          </cell>
          <cell r="T206">
            <v>1.1038128906250015</v>
          </cell>
          <cell r="U206">
            <v>1.1106479719411639</v>
          </cell>
          <cell r="V206">
            <v>1.1175253777644918</v>
          </cell>
          <cell r="W206">
            <v>1.1244453701787591</v>
          </cell>
          <cell r="X206">
            <v>1.1314082128906271</v>
          </cell>
          <cell r="Y206">
            <v>1.1384141712396936</v>
          </cell>
          <cell r="Z206">
            <v>1.1454635122086045</v>
          </cell>
          <cell r="AA206">
            <v>1.1525565044332284</v>
          </cell>
          <cell r="AB206">
            <v>1.1596934182128931</v>
          </cell>
          <cell r="AC206">
            <v>1.1668745255206863</v>
          </cell>
          <cell r="AD206">
            <v>1.17410010001382</v>
          </cell>
          <cell r="AE206">
            <v>1.1813704170440595</v>
          </cell>
          <cell r="AF206">
            <v>1.1886857536682158</v>
          </cell>
          <cell r="AG206">
            <v>1.1960463886587038</v>
          </cell>
          <cell r="AH206">
            <v>1.2034526025141661</v>
          </cell>
          <cell r="AI206">
            <v>1.2109046774701615</v>
          </cell>
          <cell r="AJ206">
            <v>1.2184028975099217</v>
          </cell>
          <cell r="AK206">
            <v>1.2259475483751718</v>
          </cell>
          <cell r="AL206">
            <v>1.2335389175770206</v>
          </cell>
          <cell r="AM206">
            <v>1.2411772944069159</v>
          </cell>
          <cell r="AN206">
            <v>1.2488629699476701</v>
          </cell>
          <cell r="AO206">
            <v>1.2565962370845516</v>
          </cell>
          <cell r="AP206">
            <v>1.2643773905164466</v>
          </cell>
          <cell r="AQ206">
            <v>1.2722067267670893</v>
          </cell>
          <cell r="AR206">
            <v>1.2800845441963624</v>
          </cell>
          <cell r="AS206">
            <v>1.2880111430116659</v>
          </cell>
          <cell r="AT206">
            <v>1.2959868252793583</v>
          </cell>
          <cell r="AU206">
            <v>1.3040118949362671</v>
          </cell>
          <cell r="AV206">
            <v>1.312086657801272</v>
          </cell>
          <cell r="AW206">
            <v>1.320211421586958</v>
          </cell>
          <cell r="AX206">
            <v>1.3283864959113427</v>
          </cell>
          <cell r="AY206">
            <v>1.3366121923096743</v>
          </cell>
          <cell r="AZ206">
            <v>1.3448888242463042</v>
          </cell>
          <cell r="BA206">
            <v>1.3532167071266323</v>
          </cell>
          <cell r="BB206">
            <v>1.3615961583091265</v>
          </cell>
          <cell r="BC206">
            <v>1.3700274971174164</v>
          </cell>
          <cell r="BD206">
            <v>1.3785110448524622</v>
          </cell>
          <cell r="BE206">
            <v>1.3870471248047986</v>
          </cell>
          <cell r="BF206">
            <v>1.3956360622668553</v>
          </cell>
          <cell r="BG206">
            <v>1.4042781845453525</v>
          </cell>
          <cell r="BH206">
            <v>1.4129738209737743</v>
          </cell>
          <cell r="BI206">
            <v>1.4217233029249192</v>
          </cell>
          <cell r="BJ206">
            <v>1.4305269638235272</v>
          </cell>
          <cell r="BK206">
            <v>1.4393851391589867</v>
          </cell>
          <cell r="BL206">
            <v>1.4482981664981192</v>
          </cell>
          <cell r="BM206">
            <v>1.4572663854980425</v>
          </cell>
          <cell r="BN206">
            <v>1.4662901379191158</v>
          </cell>
          <cell r="BO206">
            <v>1.4753697676379618</v>
          </cell>
          <cell r="BP206">
            <v>1.4845056206605725</v>
          </cell>
        </row>
        <row r="207">
          <cell r="C207" t="str">
            <v>Type 4</v>
          </cell>
          <cell r="D207">
            <v>0</v>
          </cell>
          <cell r="E207">
            <v>2.5000000000000001E-2</v>
          </cell>
          <cell r="F207">
            <v>2.5000000000000001E-2</v>
          </cell>
          <cell r="G207">
            <v>2.5000000000000001E-2</v>
          </cell>
          <cell r="H207">
            <v>2.5000000000000001E-2</v>
          </cell>
          <cell r="I207">
            <v>2.5000000000000001E-2</v>
          </cell>
          <cell r="J207">
            <v>2.5000000000000001E-2</v>
          </cell>
          <cell r="K207">
            <v>2.5000000000000001E-2</v>
          </cell>
          <cell r="L207">
            <v>2.5000000000000001E-2</v>
          </cell>
          <cell r="M207">
            <v>2.5000000000000001E-2</v>
          </cell>
          <cell r="N207">
            <v>2.5000000000000001E-2</v>
          </cell>
          <cell r="O207">
            <v>2.5000000000000001E-2</v>
          </cell>
          <cell r="P207">
            <v>2.5000000000000001E-2</v>
          </cell>
          <cell r="Q207">
            <v>2.5000000000000001E-2</v>
          </cell>
          <cell r="R207">
            <v>2.5000000000000001E-2</v>
          </cell>
          <cell r="S207">
            <v>2.5000000000000001E-2</v>
          </cell>
          <cell r="T207">
            <v>2.5000000000000001E-2</v>
          </cell>
          <cell r="U207">
            <v>2.5000000000000001E-2</v>
          </cell>
          <cell r="V207">
            <v>2.5000000000000001E-2</v>
          </cell>
          <cell r="W207">
            <v>2.5000000000000001E-2</v>
          </cell>
          <cell r="X207">
            <v>2.5000000000000001E-2</v>
          </cell>
          <cell r="Y207">
            <v>2.5000000000000001E-2</v>
          </cell>
          <cell r="Z207">
            <v>2.5000000000000001E-2</v>
          </cell>
          <cell r="AA207">
            <v>2.5000000000000001E-2</v>
          </cell>
          <cell r="AB207">
            <v>2.5000000000000001E-2</v>
          </cell>
          <cell r="AC207">
            <v>2.5000000000000001E-2</v>
          </cell>
          <cell r="AD207">
            <v>2.5000000000000001E-2</v>
          </cell>
          <cell r="AE207">
            <v>2.5000000000000001E-2</v>
          </cell>
          <cell r="AF207">
            <v>2.5000000000000001E-2</v>
          </cell>
          <cell r="AG207">
            <v>2.5000000000000001E-2</v>
          </cell>
          <cell r="AH207">
            <v>2.5000000000000001E-2</v>
          </cell>
          <cell r="AI207">
            <v>2.5000000000000001E-2</v>
          </cell>
          <cell r="AJ207">
            <v>2.5000000000000001E-2</v>
          </cell>
          <cell r="AK207">
            <v>2.5000000000000001E-2</v>
          </cell>
          <cell r="AL207">
            <v>2.5000000000000001E-2</v>
          </cell>
          <cell r="AM207">
            <v>2.5000000000000001E-2</v>
          </cell>
          <cell r="AN207">
            <v>2.5000000000000001E-2</v>
          </cell>
          <cell r="AO207">
            <v>2.5000000000000001E-2</v>
          </cell>
          <cell r="AP207">
            <v>2.5000000000000001E-2</v>
          </cell>
          <cell r="AQ207">
            <v>2.5000000000000001E-2</v>
          </cell>
          <cell r="AR207">
            <v>2.5000000000000001E-2</v>
          </cell>
          <cell r="AS207">
            <v>2.5000000000000001E-2</v>
          </cell>
          <cell r="AT207">
            <v>2.5000000000000001E-2</v>
          </cell>
          <cell r="AU207">
            <v>2.5000000000000001E-2</v>
          </cell>
          <cell r="AV207">
            <v>2.5000000000000001E-2</v>
          </cell>
          <cell r="AW207">
            <v>2.5000000000000001E-2</v>
          </cell>
          <cell r="AX207">
            <v>2.5000000000000001E-2</v>
          </cell>
          <cell r="AY207">
            <v>2.5000000000000001E-2</v>
          </cell>
          <cell r="AZ207">
            <v>2.5000000000000001E-2</v>
          </cell>
          <cell r="BA207">
            <v>2.5000000000000001E-2</v>
          </cell>
          <cell r="BB207">
            <v>2.5000000000000001E-2</v>
          </cell>
          <cell r="BC207">
            <v>2.5000000000000001E-2</v>
          </cell>
          <cell r="BD207">
            <v>2.5000000000000001E-2</v>
          </cell>
          <cell r="BE207">
            <v>2.5000000000000001E-2</v>
          </cell>
          <cell r="BF207">
            <v>2.5000000000000001E-2</v>
          </cell>
          <cell r="BG207">
            <v>2.5000000000000001E-2</v>
          </cell>
          <cell r="BH207">
            <v>2.5000000000000001E-2</v>
          </cell>
          <cell r="BI207">
            <v>2.5000000000000001E-2</v>
          </cell>
          <cell r="BJ207">
            <v>2.5000000000000001E-2</v>
          </cell>
          <cell r="BK207">
            <v>2.5000000000000001E-2</v>
          </cell>
          <cell r="BL207">
            <v>2.5000000000000001E-2</v>
          </cell>
          <cell r="BM207">
            <v>2.5000000000000001E-2</v>
          </cell>
          <cell r="BN207">
            <v>2.5000000000000001E-2</v>
          </cell>
          <cell r="BO207">
            <v>2.5000000000000001E-2</v>
          </cell>
          <cell r="BP207">
            <v>2.5000000000000001E-2</v>
          </cell>
        </row>
        <row r="208">
          <cell r="C208" t="str">
            <v>Type 4 cum</v>
          </cell>
          <cell r="D208">
            <v>1</v>
          </cell>
          <cell r="E208">
            <v>1.0061922463256361</v>
          </cell>
          <cell r="F208">
            <v>1.0124228365658294</v>
          </cell>
          <cell r="G208">
            <v>1.0186920081555442</v>
          </cell>
          <cell r="H208">
            <v>1.0250000000000001</v>
          </cell>
          <cell r="I208">
            <v>1.0313470524837771</v>
          </cell>
          <cell r="J208">
            <v>1.0377334074799753</v>
          </cell>
          <cell r="K208">
            <v>1.0441593083594329</v>
          </cell>
          <cell r="L208">
            <v>1.0506250000000004</v>
          </cell>
          <cell r="M208">
            <v>1.0571307287958718</v>
          </cell>
          <cell r="N208">
            <v>1.0636767426669751</v>
          </cell>
          <cell r="O208">
            <v>1.0702632910684193</v>
          </cell>
          <cell r="P208">
            <v>1.076890625000001</v>
          </cell>
          <cell r="Q208">
            <v>1.0835589970157693</v>
          </cell>
          <cell r="R208">
            <v>1.0902686612336501</v>
          </cell>
          <cell r="S208">
            <v>1.0970198733451304</v>
          </cell>
          <cell r="T208">
            <v>1.1038128906250015</v>
          </cell>
          <cell r="U208">
            <v>1.1106479719411639</v>
          </cell>
          <cell r="V208">
            <v>1.1175253777644918</v>
          </cell>
          <cell r="W208">
            <v>1.1244453701787591</v>
          </cell>
          <cell r="X208">
            <v>1.1314082128906271</v>
          </cell>
          <cell r="Y208">
            <v>1.1384141712396936</v>
          </cell>
          <cell r="Z208">
            <v>1.1454635122086045</v>
          </cell>
          <cell r="AA208">
            <v>1.1525565044332284</v>
          </cell>
          <cell r="AB208">
            <v>1.1596934182128931</v>
          </cell>
          <cell r="AC208">
            <v>1.1668745255206863</v>
          </cell>
          <cell r="AD208">
            <v>1.17410010001382</v>
          </cell>
          <cell r="AE208">
            <v>1.1813704170440595</v>
          </cell>
          <cell r="AF208">
            <v>1.1886857536682158</v>
          </cell>
          <cell r="AG208">
            <v>1.1960463886587038</v>
          </cell>
          <cell r="AH208">
            <v>1.2034526025141661</v>
          </cell>
          <cell r="AI208">
            <v>1.2109046774701615</v>
          </cell>
          <cell r="AJ208">
            <v>1.2184028975099217</v>
          </cell>
          <cell r="AK208">
            <v>1.2259475483751718</v>
          </cell>
          <cell r="AL208">
            <v>1.2335389175770206</v>
          </cell>
          <cell r="AM208">
            <v>1.2411772944069159</v>
          </cell>
          <cell r="AN208">
            <v>1.2488629699476701</v>
          </cell>
          <cell r="AO208">
            <v>1.2565962370845516</v>
          </cell>
          <cell r="AP208">
            <v>1.2643773905164466</v>
          </cell>
          <cell r="AQ208">
            <v>1.2722067267670893</v>
          </cell>
          <cell r="AR208">
            <v>1.2800845441963624</v>
          </cell>
          <cell r="AS208">
            <v>1.2880111430116659</v>
          </cell>
          <cell r="AT208">
            <v>1.2959868252793583</v>
          </cell>
          <cell r="AU208">
            <v>1.3040118949362671</v>
          </cell>
          <cell r="AV208">
            <v>1.312086657801272</v>
          </cell>
          <cell r="AW208">
            <v>1.320211421586958</v>
          </cell>
          <cell r="AX208">
            <v>1.3283864959113427</v>
          </cell>
          <cell r="AY208">
            <v>1.3366121923096743</v>
          </cell>
          <cell r="AZ208">
            <v>1.3448888242463042</v>
          </cell>
          <cell r="BA208">
            <v>1.3532167071266323</v>
          </cell>
          <cell r="BB208">
            <v>1.3615961583091265</v>
          </cell>
          <cell r="BC208">
            <v>1.3700274971174164</v>
          </cell>
          <cell r="BD208">
            <v>1.3785110448524622</v>
          </cell>
          <cell r="BE208">
            <v>1.3870471248047986</v>
          </cell>
          <cell r="BF208">
            <v>1.3956360622668553</v>
          </cell>
          <cell r="BG208">
            <v>1.4042781845453525</v>
          </cell>
          <cell r="BH208">
            <v>1.4129738209737743</v>
          </cell>
          <cell r="BI208">
            <v>1.4217233029249192</v>
          </cell>
          <cell r="BJ208">
            <v>1.4305269638235272</v>
          </cell>
          <cell r="BK208">
            <v>1.4393851391589867</v>
          </cell>
          <cell r="BL208">
            <v>1.4482981664981192</v>
          </cell>
          <cell r="BM208">
            <v>1.4572663854980425</v>
          </cell>
          <cell r="BN208">
            <v>1.4662901379191158</v>
          </cell>
          <cell r="BO208">
            <v>1.4753697676379618</v>
          </cell>
          <cell r="BP208">
            <v>1.4845056206605725</v>
          </cell>
        </row>
        <row r="209">
          <cell r="C209" t="str">
            <v>Type 5</v>
          </cell>
          <cell r="D209">
            <v>0</v>
          </cell>
          <cell r="E209">
            <v>2.5000000000000001E-2</v>
          </cell>
          <cell r="F209">
            <v>2.5000000000000001E-2</v>
          </cell>
          <cell r="G209">
            <v>2.5000000000000001E-2</v>
          </cell>
          <cell r="H209">
            <v>2.5000000000000001E-2</v>
          </cell>
          <cell r="I209">
            <v>2.5000000000000001E-2</v>
          </cell>
          <cell r="J209">
            <v>2.5000000000000001E-2</v>
          </cell>
          <cell r="K209">
            <v>2.5000000000000001E-2</v>
          </cell>
          <cell r="L209">
            <v>2.5000000000000001E-2</v>
          </cell>
          <cell r="M209">
            <v>2.5000000000000001E-2</v>
          </cell>
          <cell r="N209">
            <v>2.5000000000000001E-2</v>
          </cell>
          <cell r="O209">
            <v>2.5000000000000001E-2</v>
          </cell>
          <cell r="P209">
            <v>2.5000000000000001E-2</v>
          </cell>
          <cell r="Q209">
            <v>2.5000000000000001E-2</v>
          </cell>
          <cell r="R209">
            <v>2.5000000000000001E-2</v>
          </cell>
          <cell r="S209">
            <v>2.5000000000000001E-2</v>
          </cell>
          <cell r="T209">
            <v>2.5000000000000001E-2</v>
          </cell>
          <cell r="U209">
            <v>2.5000000000000001E-2</v>
          </cell>
          <cell r="V209">
            <v>2.5000000000000001E-2</v>
          </cell>
          <cell r="W209">
            <v>2.5000000000000001E-2</v>
          </cell>
          <cell r="X209">
            <v>2.5000000000000001E-2</v>
          </cell>
          <cell r="Y209">
            <v>2.5000000000000001E-2</v>
          </cell>
          <cell r="Z209">
            <v>2.5000000000000001E-2</v>
          </cell>
          <cell r="AA209">
            <v>2.5000000000000001E-2</v>
          </cell>
          <cell r="AB209">
            <v>2.5000000000000001E-2</v>
          </cell>
          <cell r="AC209">
            <v>2.5000000000000001E-2</v>
          </cell>
          <cell r="AD209">
            <v>2.5000000000000001E-2</v>
          </cell>
          <cell r="AE209">
            <v>2.5000000000000001E-2</v>
          </cell>
          <cell r="AF209">
            <v>2.5000000000000001E-2</v>
          </cell>
          <cell r="AG209">
            <v>2.5000000000000001E-2</v>
          </cell>
          <cell r="AH209">
            <v>2.5000000000000001E-2</v>
          </cell>
          <cell r="AI209">
            <v>2.5000000000000001E-2</v>
          </cell>
          <cell r="AJ209">
            <v>2.5000000000000001E-2</v>
          </cell>
          <cell r="AK209">
            <v>2.5000000000000001E-2</v>
          </cell>
          <cell r="AL209">
            <v>2.5000000000000001E-2</v>
          </cell>
          <cell r="AM209">
            <v>2.5000000000000001E-2</v>
          </cell>
          <cell r="AN209">
            <v>2.5000000000000001E-2</v>
          </cell>
          <cell r="AO209">
            <v>2.5000000000000001E-2</v>
          </cell>
          <cell r="AP209">
            <v>2.5000000000000001E-2</v>
          </cell>
          <cell r="AQ209">
            <v>2.5000000000000001E-2</v>
          </cell>
          <cell r="AR209">
            <v>2.5000000000000001E-2</v>
          </cell>
          <cell r="AS209">
            <v>2.5000000000000001E-2</v>
          </cell>
          <cell r="AT209">
            <v>2.5000000000000001E-2</v>
          </cell>
          <cell r="AU209">
            <v>2.5000000000000001E-2</v>
          </cell>
          <cell r="AV209">
            <v>2.5000000000000001E-2</v>
          </cell>
          <cell r="AW209">
            <v>2.5000000000000001E-2</v>
          </cell>
          <cell r="AX209">
            <v>2.5000000000000001E-2</v>
          </cell>
          <cell r="AY209">
            <v>2.5000000000000001E-2</v>
          </cell>
          <cell r="AZ209">
            <v>2.5000000000000001E-2</v>
          </cell>
          <cell r="BA209">
            <v>2.5000000000000001E-2</v>
          </cell>
          <cell r="BB209">
            <v>2.5000000000000001E-2</v>
          </cell>
          <cell r="BC209">
            <v>2.5000000000000001E-2</v>
          </cell>
          <cell r="BD209">
            <v>2.5000000000000001E-2</v>
          </cell>
          <cell r="BE209">
            <v>2.5000000000000001E-2</v>
          </cell>
          <cell r="BF209">
            <v>2.5000000000000001E-2</v>
          </cell>
          <cell r="BG209">
            <v>2.5000000000000001E-2</v>
          </cell>
          <cell r="BH209">
            <v>2.5000000000000001E-2</v>
          </cell>
          <cell r="BI209">
            <v>2.5000000000000001E-2</v>
          </cell>
          <cell r="BJ209">
            <v>2.5000000000000001E-2</v>
          </cell>
          <cell r="BK209">
            <v>2.5000000000000001E-2</v>
          </cell>
          <cell r="BL209">
            <v>2.5000000000000001E-2</v>
          </cell>
          <cell r="BM209">
            <v>2.5000000000000001E-2</v>
          </cell>
          <cell r="BN209">
            <v>2.5000000000000001E-2</v>
          </cell>
          <cell r="BO209">
            <v>2.5000000000000001E-2</v>
          </cell>
          <cell r="BP209">
            <v>2.5000000000000001E-2</v>
          </cell>
        </row>
        <row r="210">
          <cell r="C210" t="str">
            <v>Type 5 cum</v>
          </cell>
          <cell r="D210">
            <v>1</v>
          </cell>
          <cell r="E210">
            <v>1.0061922463256361</v>
          </cell>
          <cell r="F210">
            <v>1.0124228365658294</v>
          </cell>
          <cell r="G210">
            <v>1.0186920081555442</v>
          </cell>
          <cell r="H210">
            <v>1.0250000000000001</v>
          </cell>
          <cell r="I210">
            <v>1.0313470524837771</v>
          </cell>
          <cell r="J210">
            <v>1.0377334074799753</v>
          </cell>
          <cell r="K210">
            <v>1.0441593083594329</v>
          </cell>
          <cell r="L210">
            <v>1.0506250000000004</v>
          </cell>
          <cell r="M210">
            <v>1.0571307287958718</v>
          </cell>
          <cell r="N210">
            <v>1.0636767426669751</v>
          </cell>
          <cell r="O210">
            <v>1.0702632910684193</v>
          </cell>
          <cell r="P210">
            <v>1.076890625000001</v>
          </cell>
          <cell r="Q210">
            <v>1.0835589970157693</v>
          </cell>
          <cell r="R210">
            <v>1.0902686612336501</v>
          </cell>
          <cell r="S210">
            <v>1.0970198733451304</v>
          </cell>
          <cell r="T210">
            <v>1.1038128906250015</v>
          </cell>
          <cell r="U210">
            <v>1.1106479719411639</v>
          </cell>
          <cell r="V210">
            <v>1.1175253777644918</v>
          </cell>
          <cell r="W210">
            <v>1.1244453701787591</v>
          </cell>
          <cell r="X210">
            <v>1.1314082128906271</v>
          </cell>
          <cell r="Y210">
            <v>1.1384141712396936</v>
          </cell>
          <cell r="Z210">
            <v>1.1454635122086045</v>
          </cell>
          <cell r="AA210">
            <v>1.1525565044332284</v>
          </cell>
          <cell r="AB210">
            <v>1.1596934182128931</v>
          </cell>
          <cell r="AC210">
            <v>1.1668745255206863</v>
          </cell>
          <cell r="AD210">
            <v>1.17410010001382</v>
          </cell>
          <cell r="AE210">
            <v>1.1813704170440595</v>
          </cell>
          <cell r="AF210">
            <v>1.1886857536682158</v>
          </cell>
          <cell r="AG210">
            <v>1.1960463886587038</v>
          </cell>
          <cell r="AH210">
            <v>1.2034526025141661</v>
          </cell>
          <cell r="AI210">
            <v>1.2109046774701615</v>
          </cell>
          <cell r="AJ210">
            <v>1.2184028975099217</v>
          </cell>
          <cell r="AK210">
            <v>1.2259475483751718</v>
          </cell>
          <cell r="AL210">
            <v>1.2335389175770206</v>
          </cell>
          <cell r="AM210">
            <v>1.2411772944069159</v>
          </cell>
          <cell r="AN210">
            <v>1.2488629699476701</v>
          </cell>
          <cell r="AO210">
            <v>1.2565962370845516</v>
          </cell>
          <cell r="AP210">
            <v>1.2643773905164466</v>
          </cell>
          <cell r="AQ210">
            <v>1.2722067267670893</v>
          </cell>
          <cell r="AR210">
            <v>1.2800845441963624</v>
          </cell>
          <cell r="AS210">
            <v>1.2880111430116659</v>
          </cell>
          <cell r="AT210">
            <v>1.2959868252793583</v>
          </cell>
          <cell r="AU210">
            <v>1.3040118949362671</v>
          </cell>
          <cell r="AV210">
            <v>1.312086657801272</v>
          </cell>
          <cell r="AW210">
            <v>1.320211421586958</v>
          </cell>
          <cell r="AX210">
            <v>1.3283864959113427</v>
          </cell>
          <cell r="AY210">
            <v>1.3366121923096743</v>
          </cell>
          <cell r="AZ210">
            <v>1.3448888242463042</v>
          </cell>
          <cell r="BA210">
            <v>1.3532167071266323</v>
          </cell>
          <cell r="BB210">
            <v>1.3615961583091265</v>
          </cell>
          <cell r="BC210">
            <v>1.3700274971174164</v>
          </cell>
          <cell r="BD210">
            <v>1.3785110448524622</v>
          </cell>
          <cell r="BE210">
            <v>1.3870471248047986</v>
          </cell>
          <cell r="BF210">
            <v>1.3956360622668553</v>
          </cell>
          <cell r="BG210">
            <v>1.4042781845453525</v>
          </cell>
          <cell r="BH210">
            <v>1.4129738209737743</v>
          </cell>
          <cell r="BI210">
            <v>1.4217233029249192</v>
          </cell>
          <cell r="BJ210">
            <v>1.4305269638235272</v>
          </cell>
          <cell r="BK210">
            <v>1.4393851391589867</v>
          </cell>
          <cell r="BL210">
            <v>1.4482981664981192</v>
          </cell>
          <cell r="BM210">
            <v>1.4572663854980425</v>
          </cell>
          <cell r="BN210">
            <v>1.4662901379191158</v>
          </cell>
          <cell r="BO210">
            <v>1.4753697676379618</v>
          </cell>
          <cell r="BP210">
            <v>1.4845056206605725</v>
          </cell>
        </row>
        <row r="211">
          <cell r="C211" t="str">
            <v>Type 6</v>
          </cell>
          <cell r="D211">
            <v>0</v>
          </cell>
          <cell r="E211">
            <v>2.5000000000000001E-2</v>
          </cell>
          <cell r="F211">
            <v>2.5000000000000001E-2</v>
          </cell>
          <cell r="G211">
            <v>2.5000000000000001E-2</v>
          </cell>
          <cell r="H211">
            <v>2.5000000000000001E-2</v>
          </cell>
          <cell r="I211">
            <v>2.5000000000000001E-2</v>
          </cell>
          <cell r="J211">
            <v>2.5000000000000001E-2</v>
          </cell>
          <cell r="K211">
            <v>2.5000000000000001E-2</v>
          </cell>
          <cell r="L211">
            <v>2.5000000000000001E-2</v>
          </cell>
          <cell r="M211">
            <v>2.5000000000000001E-2</v>
          </cell>
          <cell r="N211">
            <v>2.5000000000000001E-2</v>
          </cell>
          <cell r="O211">
            <v>2.5000000000000001E-2</v>
          </cell>
          <cell r="P211">
            <v>2.5000000000000001E-2</v>
          </cell>
          <cell r="Q211">
            <v>2.5000000000000001E-2</v>
          </cell>
          <cell r="R211">
            <v>2.5000000000000001E-2</v>
          </cell>
          <cell r="S211">
            <v>2.5000000000000001E-2</v>
          </cell>
          <cell r="T211">
            <v>2.5000000000000001E-2</v>
          </cell>
          <cell r="U211">
            <v>2.5000000000000001E-2</v>
          </cell>
          <cell r="V211">
            <v>2.5000000000000001E-2</v>
          </cell>
          <cell r="W211">
            <v>2.5000000000000001E-2</v>
          </cell>
          <cell r="X211">
            <v>2.5000000000000001E-2</v>
          </cell>
          <cell r="Y211">
            <v>2.5000000000000001E-2</v>
          </cell>
          <cell r="Z211">
            <v>2.5000000000000001E-2</v>
          </cell>
          <cell r="AA211">
            <v>2.5000000000000001E-2</v>
          </cell>
          <cell r="AB211">
            <v>2.5000000000000001E-2</v>
          </cell>
          <cell r="AC211">
            <v>2.5000000000000001E-2</v>
          </cell>
          <cell r="AD211">
            <v>2.5000000000000001E-2</v>
          </cell>
          <cell r="AE211">
            <v>2.5000000000000001E-2</v>
          </cell>
          <cell r="AF211">
            <v>2.5000000000000001E-2</v>
          </cell>
          <cell r="AG211">
            <v>2.5000000000000001E-2</v>
          </cell>
          <cell r="AH211">
            <v>2.5000000000000001E-2</v>
          </cell>
          <cell r="AI211">
            <v>2.5000000000000001E-2</v>
          </cell>
          <cell r="AJ211">
            <v>2.5000000000000001E-2</v>
          </cell>
          <cell r="AK211">
            <v>2.5000000000000001E-2</v>
          </cell>
          <cell r="AL211">
            <v>2.5000000000000001E-2</v>
          </cell>
          <cell r="AM211">
            <v>2.5000000000000001E-2</v>
          </cell>
          <cell r="AN211">
            <v>2.5000000000000001E-2</v>
          </cell>
          <cell r="AO211">
            <v>2.5000000000000001E-2</v>
          </cell>
          <cell r="AP211">
            <v>2.5000000000000001E-2</v>
          </cell>
          <cell r="AQ211">
            <v>2.5000000000000001E-2</v>
          </cell>
          <cell r="AR211">
            <v>2.5000000000000001E-2</v>
          </cell>
          <cell r="AS211">
            <v>2.5000000000000001E-2</v>
          </cell>
          <cell r="AT211">
            <v>2.5000000000000001E-2</v>
          </cell>
          <cell r="AU211">
            <v>2.5000000000000001E-2</v>
          </cell>
          <cell r="AV211">
            <v>2.5000000000000001E-2</v>
          </cell>
          <cell r="AW211">
            <v>2.5000000000000001E-2</v>
          </cell>
          <cell r="AX211">
            <v>2.5000000000000001E-2</v>
          </cell>
          <cell r="AY211">
            <v>2.5000000000000001E-2</v>
          </cell>
          <cell r="AZ211">
            <v>2.5000000000000001E-2</v>
          </cell>
          <cell r="BA211">
            <v>2.5000000000000001E-2</v>
          </cell>
          <cell r="BB211">
            <v>2.5000000000000001E-2</v>
          </cell>
          <cell r="BC211">
            <v>2.5000000000000001E-2</v>
          </cell>
          <cell r="BD211">
            <v>2.5000000000000001E-2</v>
          </cell>
          <cell r="BE211">
            <v>2.5000000000000001E-2</v>
          </cell>
          <cell r="BF211">
            <v>2.5000000000000001E-2</v>
          </cell>
          <cell r="BG211">
            <v>2.5000000000000001E-2</v>
          </cell>
          <cell r="BH211">
            <v>2.5000000000000001E-2</v>
          </cell>
          <cell r="BI211">
            <v>2.5000000000000001E-2</v>
          </cell>
          <cell r="BJ211">
            <v>2.5000000000000001E-2</v>
          </cell>
          <cell r="BK211">
            <v>2.5000000000000001E-2</v>
          </cell>
          <cell r="BL211">
            <v>2.5000000000000001E-2</v>
          </cell>
          <cell r="BM211">
            <v>2.5000000000000001E-2</v>
          </cell>
          <cell r="BN211">
            <v>2.5000000000000001E-2</v>
          </cell>
          <cell r="BO211">
            <v>2.5000000000000001E-2</v>
          </cell>
          <cell r="BP211">
            <v>2.5000000000000001E-2</v>
          </cell>
        </row>
        <row r="212">
          <cell r="C212" t="str">
            <v>Type 6 cum</v>
          </cell>
          <cell r="D212">
            <v>1</v>
          </cell>
          <cell r="E212">
            <v>1.0061922463256361</v>
          </cell>
          <cell r="F212">
            <v>1.0124228365658294</v>
          </cell>
          <cell r="G212">
            <v>1.0186920081555442</v>
          </cell>
          <cell r="H212">
            <v>1.0250000000000001</v>
          </cell>
          <cell r="I212">
            <v>1.0313470524837771</v>
          </cell>
          <cell r="J212">
            <v>1.0377334074799753</v>
          </cell>
          <cell r="K212">
            <v>1.0441593083594329</v>
          </cell>
          <cell r="L212">
            <v>1.0506250000000004</v>
          </cell>
          <cell r="M212">
            <v>1.0571307287958718</v>
          </cell>
          <cell r="N212">
            <v>1.0636767426669751</v>
          </cell>
          <cell r="O212">
            <v>1.0702632910684193</v>
          </cell>
          <cell r="P212">
            <v>1.076890625000001</v>
          </cell>
          <cell r="Q212">
            <v>1.0835589970157693</v>
          </cell>
          <cell r="R212">
            <v>1.0902686612336501</v>
          </cell>
          <cell r="S212">
            <v>1.0970198733451304</v>
          </cell>
          <cell r="T212">
            <v>1.1038128906250015</v>
          </cell>
          <cell r="U212">
            <v>1.1106479719411639</v>
          </cell>
          <cell r="V212">
            <v>1.1175253777644918</v>
          </cell>
          <cell r="W212">
            <v>1.1244453701787591</v>
          </cell>
          <cell r="X212">
            <v>1.1314082128906271</v>
          </cell>
          <cell r="Y212">
            <v>1.1384141712396936</v>
          </cell>
          <cell r="Z212">
            <v>1.1454635122086045</v>
          </cell>
          <cell r="AA212">
            <v>1.1525565044332284</v>
          </cell>
          <cell r="AB212">
            <v>1.1596934182128931</v>
          </cell>
          <cell r="AC212">
            <v>1.1668745255206863</v>
          </cell>
          <cell r="AD212">
            <v>1.17410010001382</v>
          </cell>
          <cell r="AE212">
            <v>1.1813704170440595</v>
          </cell>
          <cell r="AF212">
            <v>1.1886857536682158</v>
          </cell>
          <cell r="AG212">
            <v>1.1960463886587038</v>
          </cell>
          <cell r="AH212">
            <v>1.2034526025141661</v>
          </cell>
          <cell r="AI212">
            <v>1.2109046774701615</v>
          </cell>
          <cell r="AJ212">
            <v>1.2184028975099217</v>
          </cell>
          <cell r="AK212">
            <v>1.2259475483751718</v>
          </cell>
          <cell r="AL212">
            <v>1.2335389175770206</v>
          </cell>
          <cell r="AM212">
            <v>1.2411772944069159</v>
          </cell>
          <cell r="AN212">
            <v>1.2488629699476701</v>
          </cell>
          <cell r="AO212">
            <v>1.2565962370845516</v>
          </cell>
          <cell r="AP212">
            <v>1.2643773905164466</v>
          </cell>
          <cell r="AQ212">
            <v>1.2722067267670893</v>
          </cell>
          <cell r="AR212">
            <v>1.2800845441963624</v>
          </cell>
          <cell r="AS212">
            <v>1.2880111430116659</v>
          </cell>
          <cell r="AT212">
            <v>1.2959868252793583</v>
          </cell>
          <cell r="AU212">
            <v>1.3040118949362671</v>
          </cell>
          <cell r="AV212">
            <v>1.312086657801272</v>
          </cell>
          <cell r="AW212">
            <v>1.320211421586958</v>
          </cell>
          <cell r="AX212">
            <v>1.3283864959113427</v>
          </cell>
          <cell r="AY212">
            <v>1.3366121923096743</v>
          </cell>
          <cell r="AZ212">
            <v>1.3448888242463042</v>
          </cell>
          <cell r="BA212">
            <v>1.3532167071266323</v>
          </cell>
          <cell r="BB212">
            <v>1.3615961583091265</v>
          </cell>
          <cell r="BC212">
            <v>1.3700274971174164</v>
          </cell>
          <cell r="BD212">
            <v>1.3785110448524622</v>
          </cell>
          <cell r="BE212">
            <v>1.3870471248047986</v>
          </cell>
          <cell r="BF212">
            <v>1.3956360622668553</v>
          </cell>
          <cell r="BG212">
            <v>1.4042781845453525</v>
          </cell>
          <cell r="BH212">
            <v>1.4129738209737743</v>
          </cell>
          <cell r="BI212">
            <v>1.4217233029249192</v>
          </cell>
          <cell r="BJ212">
            <v>1.4305269638235272</v>
          </cell>
          <cell r="BK212">
            <v>1.4393851391589867</v>
          </cell>
          <cell r="BL212">
            <v>1.4482981664981192</v>
          </cell>
          <cell r="BM212">
            <v>1.4572663854980425</v>
          </cell>
          <cell r="BN212">
            <v>1.4662901379191158</v>
          </cell>
          <cell r="BO212">
            <v>1.4753697676379618</v>
          </cell>
          <cell r="BP212">
            <v>1.4845056206605725</v>
          </cell>
        </row>
        <row r="214">
          <cell r="B214">
            <v>15</v>
          </cell>
          <cell r="D214">
            <v>39172</v>
          </cell>
          <cell r="E214">
            <v>39263</v>
          </cell>
          <cell r="F214">
            <v>39355</v>
          </cell>
          <cell r="G214">
            <v>39447</v>
          </cell>
          <cell r="H214">
            <v>39538</v>
          </cell>
          <cell r="I214">
            <v>39629</v>
          </cell>
          <cell r="J214">
            <v>39721</v>
          </cell>
          <cell r="K214">
            <v>39813</v>
          </cell>
          <cell r="L214">
            <v>39903</v>
          </cell>
          <cell r="M214">
            <v>39994</v>
          </cell>
          <cell r="N214">
            <v>40086</v>
          </cell>
          <cell r="O214">
            <v>40178</v>
          </cell>
          <cell r="P214">
            <v>40268</v>
          </cell>
          <cell r="Q214">
            <v>40359</v>
          </cell>
          <cell r="R214">
            <v>40451</v>
          </cell>
          <cell r="S214">
            <v>40543</v>
          </cell>
          <cell r="T214">
            <v>40633</v>
          </cell>
          <cell r="U214">
            <v>40724</v>
          </cell>
          <cell r="V214">
            <v>40816</v>
          </cell>
          <cell r="W214">
            <v>40908</v>
          </cell>
          <cell r="X214">
            <v>40999</v>
          </cell>
          <cell r="Y214">
            <v>41090</v>
          </cell>
          <cell r="Z214">
            <v>41182</v>
          </cell>
          <cell r="AA214">
            <v>41274</v>
          </cell>
          <cell r="AB214">
            <v>41364</v>
          </cell>
          <cell r="AC214">
            <v>41455</v>
          </cell>
          <cell r="AD214">
            <v>41547</v>
          </cell>
          <cell r="AE214">
            <v>41639</v>
          </cell>
          <cell r="AF214">
            <v>41729</v>
          </cell>
          <cell r="AG214">
            <v>41820</v>
          </cell>
          <cell r="AH214">
            <v>41912</v>
          </cell>
          <cell r="AI214">
            <v>42004</v>
          </cell>
          <cell r="AJ214">
            <v>42094</v>
          </cell>
          <cell r="AK214">
            <v>42185</v>
          </cell>
          <cell r="AL214">
            <v>42277</v>
          </cell>
          <cell r="AM214">
            <v>42369</v>
          </cell>
          <cell r="AN214">
            <v>42460</v>
          </cell>
          <cell r="AO214">
            <v>42551</v>
          </cell>
          <cell r="AP214">
            <v>42643</v>
          </cell>
          <cell r="AQ214">
            <v>42735</v>
          </cell>
          <cell r="AR214">
            <v>42825</v>
          </cell>
          <cell r="AS214">
            <v>42916</v>
          </cell>
          <cell r="AT214">
            <v>43008</v>
          </cell>
          <cell r="AU214">
            <v>43100</v>
          </cell>
          <cell r="AV214">
            <v>43190</v>
          </cell>
          <cell r="AW214">
            <v>43281</v>
          </cell>
          <cell r="AX214">
            <v>43373</v>
          </cell>
          <cell r="AY214">
            <v>43465</v>
          </cell>
          <cell r="AZ214">
            <v>43555</v>
          </cell>
          <cell r="BA214">
            <v>43646</v>
          </cell>
          <cell r="BB214">
            <v>43738</v>
          </cell>
          <cell r="BC214">
            <v>43830</v>
          </cell>
          <cell r="BD214">
            <v>43921</v>
          </cell>
          <cell r="BE214">
            <v>44012</v>
          </cell>
          <cell r="BF214">
            <v>44104</v>
          </cell>
          <cell r="BG214">
            <v>44196</v>
          </cell>
          <cell r="BH214">
            <v>44286</v>
          </cell>
          <cell r="BI214">
            <v>44377</v>
          </cell>
          <cell r="BJ214">
            <v>44469</v>
          </cell>
          <cell r="BK214">
            <v>44561</v>
          </cell>
          <cell r="BL214">
            <v>44651</v>
          </cell>
          <cell r="BM214">
            <v>44742</v>
          </cell>
          <cell r="BN214">
            <v>44834</v>
          </cell>
          <cell r="BO214">
            <v>44926</v>
          </cell>
          <cell r="BP214">
            <v>45016</v>
          </cell>
        </row>
        <row r="215">
          <cell r="C215" t="str">
            <v>Type 1</v>
          </cell>
          <cell r="D215">
            <v>0</v>
          </cell>
          <cell r="E215">
            <v>2.5000000000000001E-2</v>
          </cell>
          <cell r="F215">
            <v>2.5000000000000001E-2</v>
          </cell>
          <cell r="G215">
            <v>2.5000000000000001E-2</v>
          </cell>
          <cell r="H215">
            <v>2.5000000000000001E-2</v>
          </cell>
          <cell r="I215">
            <v>2.5000000000000001E-2</v>
          </cell>
          <cell r="J215">
            <v>2.5000000000000001E-2</v>
          </cell>
          <cell r="K215">
            <v>2.5000000000000001E-2</v>
          </cell>
          <cell r="L215">
            <v>2.5000000000000001E-2</v>
          </cell>
          <cell r="M215">
            <v>2.5000000000000001E-2</v>
          </cell>
          <cell r="N215">
            <v>2.5000000000000001E-2</v>
          </cell>
          <cell r="O215">
            <v>2.5000000000000001E-2</v>
          </cell>
          <cell r="P215">
            <v>2.5000000000000001E-2</v>
          </cell>
          <cell r="Q215">
            <v>2.5000000000000001E-2</v>
          </cell>
          <cell r="R215">
            <v>2.5000000000000001E-2</v>
          </cell>
          <cell r="S215">
            <v>2.5000000000000001E-2</v>
          </cell>
          <cell r="T215">
            <v>2.5000000000000001E-2</v>
          </cell>
          <cell r="U215">
            <v>2.5000000000000001E-2</v>
          </cell>
          <cell r="V215">
            <v>2.5000000000000001E-2</v>
          </cell>
          <cell r="W215">
            <v>2.5000000000000001E-2</v>
          </cell>
          <cell r="X215">
            <v>2.5000000000000001E-2</v>
          </cell>
          <cell r="Y215">
            <v>2.5000000000000001E-2</v>
          </cell>
          <cell r="Z215">
            <v>2.5000000000000001E-2</v>
          </cell>
          <cell r="AA215">
            <v>2.5000000000000001E-2</v>
          </cell>
          <cell r="AB215">
            <v>2.5000000000000001E-2</v>
          </cell>
          <cell r="AC215">
            <v>2.5000000000000001E-2</v>
          </cell>
          <cell r="AD215">
            <v>2.5000000000000001E-2</v>
          </cell>
          <cell r="AE215">
            <v>2.5000000000000001E-2</v>
          </cell>
          <cell r="AF215">
            <v>2.5000000000000001E-2</v>
          </cell>
          <cell r="AG215">
            <v>2.5000000000000001E-2</v>
          </cell>
          <cell r="AH215">
            <v>2.5000000000000001E-2</v>
          </cell>
          <cell r="AI215">
            <v>2.5000000000000001E-2</v>
          </cell>
          <cell r="AJ215">
            <v>2.5000000000000001E-2</v>
          </cell>
          <cell r="AK215">
            <v>2.5000000000000001E-2</v>
          </cell>
          <cell r="AL215">
            <v>2.5000000000000001E-2</v>
          </cell>
          <cell r="AM215">
            <v>2.5000000000000001E-2</v>
          </cell>
          <cell r="AN215">
            <v>2.5000000000000001E-2</v>
          </cell>
          <cell r="AO215">
            <v>2.5000000000000001E-2</v>
          </cell>
          <cell r="AP215">
            <v>2.5000000000000001E-2</v>
          </cell>
          <cell r="AQ215">
            <v>2.5000000000000001E-2</v>
          </cell>
          <cell r="AR215">
            <v>2.5000000000000001E-2</v>
          </cell>
          <cell r="AS215">
            <v>2.5000000000000001E-2</v>
          </cell>
          <cell r="AT215">
            <v>2.5000000000000001E-2</v>
          </cell>
          <cell r="AU215">
            <v>2.5000000000000001E-2</v>
          </cell>
          <cell r="AV215">
            <v>2.5000000000000001E-2</v>
          </cell>
          <cell r="AW215">
            <v>2.5000000000000001E-2</v>
          </cell>
          <cell r="AX215">
            <v>2.5000000000000001E-2</v>
          </cell>
          <cell r="AY215">
            <v>2.5000000000000001E-2</v>
          </cell>
          <cell r="AZ215">
            <v>2.5000000000000001E-2</v>
          </cell>
          <cell r="BA215">
            <v>2.5000000000000001E-2</v>
          </cell>
          <cell r="BB215">
            <v>2.5000000000000001E-2</v>
          </cell>
          <cell r="BC215">
            <v>2.5000000000000001E-2</v>
          </cell>
          <cell r="BD215">
            <v>2.5000000000000001E-2</v>
          </cell>
          <cell r="BE215">
            <v>2.5000000000000001E-2</v>
          </cell>
          <cell r="BF215">
            <v>2.5000000000000001E-2</v>
          </cell>
          <cell r="BG215">
            <v>2.5000000000000001E-2</v>
          </cell>
          <cell r="BH215">
            <v>2.5000000000000001E-2</v>
          </cell>
          <cell r="BI215">
            <v>2.5000000000000001E-2</v>
          </cell>
          <cell r="BJ215">
            <v>2.5000000000000001E-2</v>
          </cell>
          <cell r="BK215">
            <v>2.5000000000000001E-2</v>
          </cell>
          <cell r="BL215">
            <v>2.5000000000000001E-2</v>
          </cell>
          <cell r="BM215">
            <v>2.5000000000000001E-2</v>
          </cell>
          <cell r="BN215">
            <v>2.5000000000000001E-2</v>
          </cell>
          <cell r="BO215">
            <v>2.5000000000000001E-2</v>
          </cell>
          <cell r="BP215">
            <v>2.5000000000000001E-2</v>
          </cell>
        </row>
        <row r="216">
          <cell r="C216" t="str">
            <v>Type 1 cum</v>
          </cell>
          <cell r="D216">
            <v>1</v>
          </cell>
          <cell r="E216">
            <v>1.0061922463256361</v>
          </cell>
          <cell r="F216">
            <v>1.0124228365658294</v>
          </cell>
          <cell r="G216">
            <v>1.0186920081555442</v>
          </cell>
          <cell r="H216">
            <v>1.0250000000000001</v>
          </cell>
          <cell r="I216">
            <v>1.0313470524837771</v>
          </cell>
          <cell r="J216">
            <v>1.0377334074799753</v>
          </cell>
          <cell r="K216">
            <v>1.0441593083594329</v>
          </cell>
          <cell r="L216">
            <v>1.0506250000000004</v>
          </cell>
          <cell r="M216">
            <v>1.0571307287958718</v>
          </cell>
          <cell r="N216">
            <v>1.0636767426669751</v>
          </cell>
          <cell r="O216">
            <v>1.0702632910684193</v>
          </cell>
          <cell r="P216">
            <v>1.076890625000001</v>
          </cell>
          <cell r="Q216">
            <v>1.0835589970157693</v>
          </cell>
          <cell r="R216">
            <v>1.0902686612336501</v>
          </cell>
          <cell r="S216">
            <v>1.0970198733451304</v>
          </cell>
          <cell r="T216">
            <v>1.1038128906250015</v>
          </cell>
          <cell r="U216">
            <v>1.1106479719411639</v>
          </cell>
          <cell r="V216">
            <v>1.1175253777644918</v>
          </cell>
          <cell r="W216">
            <v>1.1244453701787591</v>
          </cell>
          <cell r="X216">
            <v>1.1314082128906271</v>
          </cell>
          <cell r="Y216">
            <v>1.1384141712396936</v>
          </cell>
          <cell r="Z216">
            <v>1.1454635122086045</v>
          </cell>
          <cell r="AA216">
            <v>1.1525565044332284</v>
          </cell>
          <cell r="AB216">
            <v>1.1596934182128931</v>
          </cell>
          <cell r="AC216">
            <v>1.1668745255206863</v>
          </cell>
          <cell r="AD216">
            <v>1.17410010001382</v>
          </cell>
          <cell r="AE216">
            <v>1.1813704170440595</v>
          </cell>
          <cell r="AF216">
            <v>1.1886857536682158</v>
          </cell>
          <cell r="AG216">
            <v>1.1960463886587038</v>
          </cell>
          <cell r="AH216">
            <v>1.2034526025141661</v>
          </cell>
          <cell r="AI216">
            <v>1.2109046774701615</v>
          </cell>
          <cell r="AJ216">
            <v>1.2184028975099217</v>
          </cell>
          <cell r="AK216">
            <v>1.2259475483751718</v>
          </cell>
          <cell r="AL216">
            <v>1.2335389175770206</v>
          </cell>
          <cell r="AM216">
            <v>1.2411772944069159</v>
          </cell>
          <cell r="AN216">
            <v>1.2488629699476701</v>
          </cell>
          <cell r="AO216">
            <v>1.2565962370845516</v>
          </cell>
          <cell r="AP216">
            <v>1.2643773905164466</v>
          </cell>
          <cell r="AQ216">
            <v>1.2722067267670893</v>
          </cell>
          <cell r="AR216">
            <v>1.2800845441963624</v>
          </cell>
          <cell r="AS216">
            <v>1.2880111430116659</v>
          </cell>
          <cell r="AT216">
            <v>1.2959868252793583</v>
          </cell>
          <cell r="AU216">
            <v>1.3040118949362671</v>
          </cell>
          <cell r="AV216">
            <v>1.312086657801272</v>
          </cell>
          <cell r="AW216">
            <v>1.320211421586958</v>
          </cell>
          <cell r="AX216">
            <v>1.3283864959113427</v>
          </cell>
          <cell r="AY216">
            <v>1.3366121923096743</v>
          </cell>
          <cell r="AZ216">
            <v>1.3448888242463042</v>
          </cell>
          <cell r="BA216">
            <v>1.3532167071266323</v>
          </cell>
          <cell r="BB216">
            <v>1.3615961583091265</v>
          </cell>
          <cell r="BC216">
            <v>1.3700274971174164</v>
          </cell>
          <cell r="BD216">
            <v>1.3785110448524622</v>
          </cell>
          <cell r="BE216">
            <v>1.3870471248047986</v>
          </cell>
          <cell r="BF216">
            <v>1.3956360622668553</v>
          </cell>
          <cell r="BG216">
            <v>1.4042781845453525</v>
          </cell>
          <cell r="BH216">
            <v>1.4129738209737743</v>
          </cell>
          <cell r="BI216">
            <v>1.4217233029249192</v>
          </cell>
          <cell r="BJ216">
            <v>1.4305269638235272</v>
          </cell>
          <cell r="BK216">
            <v>1.4393851391589867</v>
          </cell>
          <cell r="BL216">
            <v>1.4482981664981192</v>
          </cell>
          <cell r="BM216">
            <v>1.4572663854980425</v>
          </cell>
          <cell r="BN216">
            <v>1.4662901379191158</v>
          </cell>
          <cell r="BO216">
            <v>1.4753697676379618</v>
          </cell>
          <cell r="BP216">
            <v>1.4845056206605725</v>
          </cell>
        </row>
        <row r="217">
          <cell r="C217" t="str">
            <v>Type 2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</row>
        <row r="218">
          <cell r="C218" t="str">
            <v>Type 2 cum</v>
          </cell>
          <cell r="D218">
            <v>1</v>
          </cell>
          <cell r="E218">
            <v>1</v>
          </cell>
          <cell r="F218">
            <v>1</v>
          </cell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  <cell r="O218">
            <v>1</v>
          </cell>
          <cell r="P218">
            <v>1</v>
          </cell>
          <cell r="Q218">
            <v>1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  <cell r="X218">
            <v>1</v>
          </cell>
          <cell r="Y218">
            <v>1</v>
          </cell>
          <cell r="Z218">
            <v>1</v>
          </cell>
          <cell r="AA218">
            <v>1</v>
          </cell>
          <cell r="AB218">
            <v>1</v>
          </cell>
          <cell r="AC218">
            <v>1</v>
          </cell>
          <cell r="AD218">
            <v>1</v>
          </cell>
          <cell r="AE218">
            <v>1</v>
          </cell>
          <cell r="AF218">
            <v>1</v>
          </cell>
          <cell r="AG218">
            <v>1</v>
          </cell>
          <cell r="AH218">
            <v>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>
            <v>1</v>
          </cell>
          <cell r="AP218">
            <v>1</v>
          </cell>
          <cell r="AQ218">
            <v>1</v>
          </cell>
          <cell r="AR218">
            <v>1</v>
          </cell>
          <cell r="AS218">
            <v>1</v>
          </cell>
          <cell r="AT218">
            <v>1</v>
          </cell>
          <cell r="AU218">
            <v>1</v>
          </cell>
          <cell r="AV218">
            <v>1</v>
          </cell>
          <cell r="AW218">
            <v>1</v>
          </cell>
          <cell r="AX218">
            <v>1</v>
          </cell>
          <cell r="AY218">
            <v>1</v>
          </cell>
          <cell r="AZ218">
            <v>1</v>
          </cell>
          <cell r="BA218">
            <v>1</v>
          </cell>
          <cell r="BB218">
            <v>1</v>
          </cell>
          <cell r="BC218">
            <v>1</v>
          </cell>
          <cell r="BD218">
            <v>1</v>
          </cell>
          <cell r="BE218">
            <v>1</v>
          </cell>
          <cell r="BF218">
            <v>1</v>
          </cell>
          <cell r="BG218">
            <v>1</v>
          </cell>
          <cell r="BH218">
            <v>1</v>
          </cell>
          <cell r="BI218">
            <v>1</v>
          </cell>
          <cell r="BJ218">
            <v>1</v>
          </cell>
          <cell r="BK218">
            <v>1</v>
          </cell>
          <cell r="BL218">
            <v>1</v>
          </cell>
          <cell r="BM218">
            <v>1</v>
          </cell>
          <cell r="BN218">
            <v>1</v>
          </cell>
          <cell r="BO218">
            <v>1</v>
          </cell>
          <cell r="BP218">
            <v>1</v>
          </cell>
        </row>
        <row r="219">
          <cell r="C219" t="str">
            <v>Type 3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</row>
        <row r="220">
          <cell r="C220" t="str">
            <v>Type 3 cum</v>
          </cell>
          <cell r="D220">
            <v>1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  <cell r="O220">
            <v>1</v>
          </cell>
          <cell r="P220">
            <v>1</v>
          </cell>
          <cell r="Q220">
            <v>1</v>
          </cell>
          <cell r="R220">
            <v>1</v>
          </cell>
          <cell r="S220">
            <v>1</v>
          </cell>
          <cell r="T220">
            <v>1</v>
          </cell>
          <cell r="U220">
            <v>1</v>
          </cell>
          <cell r="V220">
            <v>1</v>
          </cell>
          <cell r="W220">
            <v>1</v>
          </cell>
          <cell r="X220">
            <v>1</v>
          </cell>
          <cell r="Y220">
            <v>1</v>
          </cell>
          <cell r="Z220">
            <v>1</v>
          </cell>
          <cell r="AA220">
            <v>1</v>
          </cell>
          <cell r="AB220">
            <v>1</v>
          </cell>
          <cell r="AC220">
            <v>1</v>
          </cell>
          <cell r="AD220">
            <v>1</v>
          </cell>
          <cell r="AE220">
            <v>1</v>
          </cell>
          <cell r="AF220">
            <v>1</v>
          </cell>
          <cell r="AG220">
            <v>1</v>
          </cell>
          <cell r="AH220">
            <v>1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>
            <v>1</v>
          </cell>
          <cell r="AP220">
            <v>1</v>
          </cell>
          <cell r="AQ220">
            <v>1</v>
          </cell>
          <cell r="AR220">
            <v>1</v>
          </cell>
          <cell r="AS220">
            <v>1</v>
          </cell>
          <cell r="AT220">
            <v>1</v>
          </cell>
          <cell r="AU220">
            <v>1</v>
          </cell>
          <cell r="AV220">
            <v>1</v>
          </cell>
          <cell r="AW220">
            <v>1</v>
          </cell>
          <cell r="AX220">
            <v>1</v>
          </cell>
          <cell r="AY220">
            <v>1</v>
          </cell>
          <cell r="AZ220">
            <v>1</v>
          </cell>
          <cell r="BA220">
            <v>1</v>
          </cell>
          <cell r="BB220">
            <v>1</v>
          </cell>
          <cell r="BC220">
            <v>1</v>
          </cell>
          <cell r="BD220">
            <v>1</v>
          </cell>
          <cell r="BE220">
            <v>1</v>
          </cell>
          <cell r="BF220">
            <v>1</v>
          </cell>
          <cell r="BG220">
            <v>1</v>
          </cell>
          <cell r="BH220">
            <v>1</v>
          </cell>
          <cell r="BI220">
            <v>1</v>
          </cell>
          <cell r="BJ220">
            <v>1</v>
          </cell>
          <cell r="BK220">
            <v>1</v>
          </cell>
          <cell r="BL220">
            <v>1</v>
          </cell>
          <cell r="BM220">
            <v>1</v>
          </cell>
          <cell r="BN220">
            <v>1</v>
          </cell>
          <cell r="BO220">
            <v>1</v>
          </cell>
          <cell r="BP220">
            <v>1</v>
          </cell>
        </row>
        <row r="221">
          <cell r="C221" t="str">
            <v>Type 4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</row>
        <row r="222">
          <cell r="C222" t="str">
            <v>Type 4 cum</v>
          </cell>
          <cell r="D222">
            <v>1</v>
          </cell>
          <cell r="E222">
            <v>1</v>
          </cell>
          <cell r="F222">
            <v>1</v>
          </cell>
          <cell r="G222">
            <v>1</v>
          </cell>
          <cell r="H222">
            <v>1</v>
          </cell>
          <cell r="I222">
            <v>1</v>
          </cell>
          <cell r="J222">
            <v>1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1</v>
          </cell>
          <cell r="P222">
            <v>1</v>
          </cell>
          <cell r="Q222">
            <v>1</v>
          </cell>
          <cell r="R222">
            <v>1</v>
          </cell>
          <cell r="S222">
            <v>1</v>
          </cell>
          <cell r="T222">
            <v>1</v>
          </cell>
          <cell r="U222">
            <v>1</v>
          </cell>
          <cell r="V222">
            <v>1</v>
          </cell>
          <cell r="W222">
            <v>1</v>
          </cell>
          <cell r="X222">
            <v>1</v>
          </cell>
          <cell r="Y222">
            <v>1</v>
          </cell>
          <cell r="Z222">
            <v>1</v>
          </cell>
          <cell r="AA222">
            <v>1</v>
          </cell>
          <cell r="AB222">
            <v>1</v>
          </cell>
          <cell r="AC222">
            <v>1</v>
          </cell>
          <cell r="AD222">
            <v>1</v>
          </cell>
          <cell r="AE222">
            <v>1</v>
          </cell>
          <cell r="AF222">
            <v>1</v>
          </cell>
          <cell r="AG222">
            <v>1</v>
          </cell>
          <cell r="AH222">
            <v>1</v>
          </cell>
          <cell r="AI222">
            <v>1</v>
          </cell>
          <cell r="AJ222">
            <v>1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>
            <v>1</v>
          </cell>
          <cell r="AP222">
            <v>1</v>
          </cell>
          <cell r="AQ222">
            <v>1</v>
          </cell>
          <cell r="AR222">
            <v>1</v>
          </cell>
          <cell r="AS222">
            <v>1</v>
          </cell>
          <cell r="AT222">
            <v>1</v>
          </cell>
          <cell r="AU222">
            <v>1</v>
          </cell>
          <cell r="AV222">
            <v>1</v>
          </cell>
          <cell r="AW222">
            <v>1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1</v>
          </cell>
          <cell r="BC222">
            <v>1</v>
          </cell>
          <cell r="BD222">
            <v>1</v>
          </cell>
          <cell r="BE222">
            <v>1</v>
          </cell>
          <cell r="BF222">
            <v>1</v>
          </cell>
          <cell r="BG222">
            <v>1</v>
          </cell>
          <cell r="BH222">
            <v>1</v>
          </cell>
          <cell r="BI222">
            <v>1</v>
          </cell>
          <cell r="BJ222">
            <v>1</v>
          </cell>
          <cell r="BK222">
            <v>1</v>
          </cell>
          <cell r="BL222">
            <v>1</v>
          </cell>
          <cell r="BM222">
            <v>1</v>
          </cell>
          <cell r="BN222">
            <v>1</v>
          </cell>
          <cell r="BO222">
            <v>1</v>
          </cell>
          <cell r="BP222">
            <v>1</v>
          </cell>
        </row>
        <row r="223">
          <cell r="C223" t="str">
            <v>Type 5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</row>
        <row r="224">
          <cell r="C224" t="str">
            <v>Type 5 cum</v>
          </cell>
          <cell r="D224">
            <v>1</v>
          </cell>
          <cell r="E224">
            <v>1</v>
          </cell>
          <cell r="F224">
            <v>1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  <cell r="O224">
            <v>1</v>
          </cell>
          <cell r="P224">
            <v>1</v>
          </cell>
          <cell r="Q224">
            <v>1</v>
          </cell>
          <cell r="R224">
            <v>1</v>
          </cell>
          <cell r="S224">
            <v>1</v>
          </cell>
          <cell r="T224">
            <v>1</v>
          </cell>
          <cell r="U224">
            <v>1</v>
          </cell>
          <cell r="V224">
            <v>1</v>
          </cell>
          <cell r="W224">
            <v>1</v>
          </cell>
          <cell r="X224">
            <v>1</v>
          </cell>
          <cell r="Y224">
            <v>1</v>
          </cell>
          <cell r="Z224">
            <v>1</v>
          </cell>
          <cell r="AA224">
            <v>1</v>
          </cell>
          <cell r="AB224">
            <v>1</v>
          </cell>
          <cell r="AC224">
            <v>1</v>
          </cell>
          <cell r="AD224">
            <v>1</v>
          </cell>
          <cell r="AE224">
            <v>1</v>
          </cell>
          <cell r="AF224">
            <v>1</v>
          </cell>
          <cell r="AG224">
            <v>1</v>
          </cell>
          <cell r="AH224">
            <v>1</v>
          </cell>
          <cell r="AI224">
            <v>1</v>
          </cell>
          <cell r="AJ224">
            <v>1</v>
          </cell>
          <cell r="AK224">
            <v>1</v>
          </cell>
          <cell r="AL224">
            <v>1</v>
          </cell>
          <cell r="AM224">
            <v>1</v>
          </cell>
          <cell r="AN224">
            <v>1</v>
          </cell>
          <cell r="AO224">
            <v>1</v>
          </cell>
          <cell r="AP224">
            <v>1</v>
          </cell>
          <cell r="AQ224">
            <v>1</v>
          </cell>
          <cell r="AR224">
            <v>1</v>
          </cell>
          <cell r="AS224">
            <v>1</v>
          </cell>
          <cell r="AT224">
            <v>1</v>
          </cell>
          <cell r="AU224">
            <v>1</v>
          </cell>
          <cell r="AV224">
            <v>1</v>
          </cell>
          <cell r="AW224">
            <v>1</v>
          </cell>
          <cell r="AX224">
            <v>1</v>
          </cell>
          <cell r="AY224">
            <v>1</v>
          </cell>
          <cell r="AZ224">
            <v>1</v>
          </cell>
          <cell r="BA224">
            <v>1</v>
          </cell>
          <cell r="BB224">
            <v>1</v>
          </cell>
          <cell r="BC224">
            <v>1</v>
          </cell>
          <cell r="BD224">
            <v>1</v>
          </cell>
          <cell r="BE224">
            <v>1</v>
          </cell>
          <cell r="BF224">
            <v>1</v>
          </cell>
          <cell r="BG224">
            <v>1</v>
          </cell>
          <cell r="BH224">
            <v>1</v>
          </cell>
          <cell r="BI224">
            <v>1</v>
          </cell>
          <cell r="BJ224">
            <v>1</v>
          </cell>
          <cell r="BK224">
            <v>1</v>
          </cell>
          <cell r="BL224">
            <v>1</v>
          </cell>
          <cell r="BM224">
            <v>1</v>
          </cell>
          <cell r="BN224">
            <v>1</v>
          </cell>
          <cell r="BO224">
            <v>1</v>
          </cell>
          <cell r="BP224">
            <v>1</v>
          </cell>
        </row>
        <row r="225">
          <cell r="C225" t="str">
            <v>Type 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</row>
        <row r="226">
          <cell r="C226" t="str">
            <v>Type 6 cum</v>
          </cell>
          <cell r="D226">
            <v>1</v>
          </cell>
          <cell r="E226">
            <v>1</v>
          </cell>
          <cell r="F226">
            <v>1</v>
          </cell>
          <cell r="G226">
            <v>1</v>
          </cell>
          <cell r="H226">
            <v>1</v>
          </cell>
          <cell r="I226">
            <v>1</v>
          </cell>
          <cell r="J226">
            <v>1</v>
          </cell>
          <cell r="K226">
            <v>1</v>
          </cell>
          <cell r="L226">
            <v>1</v>
          </cell>
          <cell r="M226">
            <v>1</v>
          </cell>
          <cell r="N226">
            <v>1</v>
          </cell>
          <cell r="O226">
            <v>1</v>
          </cell>
          <cell r="P226">
            <v>1</v>
          </cell>
          <cell r="Q226">
            <v>1</v>
          </cell>
          <cell r="R226">
            <v>1</v>
          </cell>
          <cell r="S226">
            <v>1</v>
          </cell>
          <cell r="T226">
            <v>1</v>
          </cell>
          <cell r="U226">
            <v>1</v>
          </cell>
          <cell r="V226">
            <v>1</v>
          </cell>
          <cell r="W226">
            <v>1</v>
          </cell>
          <cell r="X226">
            <v>1</v>
          </cell>
          <cell r="Y226">
            <v>1</v>
          </cell>
          <cell r="Z226">
            <v>1</v>
          </cell>
          <cell r="AA226">
            <v>1</v>
          </cell>
          <cell r="AB226">
            <v>1</v>
          </cell>
          <cell r="AC226">
            <v>1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>
            <v>1</v>
          </cell>
          <cell r="AP226">
            <v>1</v>
          </cell>
          <cell r="AQ226">
            <v>1</v>
          </cell>
          <cell r="AR226">
            <v>1</v>
          </cell>
          <cell r="AS226">
            <v>1</v>
          </cell>
          <cell r="AT226">
            <v>1</v>
          </cell>
          <cell r="AU226">
            <v>1</v>
          </cell>
          <cell r="AV226">
            <v>1</v>
          </cell>
          <cell r="AW226">
            <v>1</v>
          </cell>
          <cell r="AX226">
            <v>1</v>
          </cell>
          <cell r="AY226">
            <v>1</v>
          </cell>
          <cell r="AZ226">
            <v>1</v>
          </cell>
          <cell r="BA226">
            <v>1</v>
          </cell>
          <cell r="BB226">
            <v>1</v>
          </cell>
          <cell r="BC226">
            <v>1</v>
          </cell>
          <cell r="BD226">
            <v>1</v>
          </cell>
          <cell r="BE226">
            <v>1</v>
          </cell>
          <cell r="BF226">
            <v>1</v>
          </cell>
          <cell r="BG226">
            <v>1</v>
          </cell>
          <cell r="BH226">
            <v>1</v>
          </cell>
          <cell r="BI226">
            <v>1</v>
          </cell>
          <cell r="BJ226">
            <v>1</v>
          </cell>
          <cell r="BK226">
            <v>1</v>
          </cell>
          <cell r="BL226">
            <v>1</v>
          </cell>
          <cell r="BM226">
            <v>1</v>
          </cell>
          <cell r="BN226">
            <v>1</v>
          </cell>
          <cell r="BO226">
            <v>1</v>
          </cell>
          <cell r="BP226">
            <v>1</v>
          </cell>
        </row>
        <row r="228">
          <cell r="B228">
            <v>16</v>
          </cell>
          <cell r="D228">
            <v>39172</v>
          </cell>
          <cell r="E228">
            <v>39263</v>
          </cell>
          <cell r="F228">
            <v>39355</v>
          </cell>
          <cell r="G228">
            <v>39447</v>
          </cell>
          <cell r="H228">
            <v>39538</v>
          </cell>
          <cell r="I228">
            <v>39629</v>
          </cell>
          <cell r="J228">
            <v>39721</v>
          </cell>
          <cell r="K228">
            <v>39813</v>
          </cell>
          <cell r="L228">
            <v>39903</v>
          </cell>
          <cell r="M228">
            <v>39994</v>
          </cell>
          <cell r="N228">
            <v>40086</v>
          </cell>
          <cell r="O228">
            <v>40178</v>
          </cell>
          <cell r="P228">
            <v>40268</v>
          </cell>
          <cell r="Q228">
            <v>40359</v>
          </cell>
          <cell r="R228">
            <v>40451</v>
          </cell>
          <cell r="S228">
            <v>40543</v>
          </cell>
          <cell r="T228">
            <v>40633</v>
          </cell>
          <cell r="U228">
            <v>40724</v>
          </cell>
          <cell r="V228">
            <v>40816</v>
          </cell>
          <cell r="W228">
            <v>40908</v>
          </cell>
          <cell r="X228">
            <v>40999</v>
          </cell>
          <cell r="Y228">
            <v>41090</v>
          </cell>
          <cell r="Z228">
            <v>41182</v>
          </cell>
          <cell r="AA228">
            <v>41274</v>
          </cell>
          <cell r="AB228">
            <v>41364</v>
          </cell>
          <cell r="AC228">
            <v>41455</v>
          </cell>
          <cell r="AD228">
            <v>41547</v>
          </cell>
          <cell r="AE228">
            <v>41639</v>
          </cell>
          <cell r="AF228">
            <v>41729</v>
          </cell>
          <cell r="AG228">
            <v>41820</v>
          </cell>
          <cell r="AH228">
            <v>41912</v>
          </cell>
          <cell r="AI228">
            <v>42004</v>
          </cell>
          <cell r="AJ228">
            <v>42094</v>
          </cell>
          <cell r="AK228">
            <v>42185</v>
          </cell>
          <cell r="AL228">
            <v>42277</v>
          </cell>
          <cell r="AM228">
            <v>42369</v>
          </cell>
          <cell r="AN228">
            <v>42460</v>
          </cell>
          <cell r="AO228">
            <v>42551</v>
          </cell>
          <cell r="AP228">
            <v>42643</v>
          </cell>
          <cell r="AQ228">
            <v>42735</v>
          </cell>
          <cell r="AR228">
            <v>42825</v>
          </cell>
          <cell r="AS228">
            <v>42916</v>
          </cell>
          <cell r="AT228">
            <v>43008</v>
          </cell>
          <cell r="AU228">
            <v>43100</v>
          </cell>
          <cell r="AV228">
            <v>43190</v>
          </cell>
          <cell r="AW228">
            <v>43281</v>
          </cell>
          <cell r="AX228">
            <v>43373</v>
          </cell>
          <cell r="AY228">
            <v>43465</v>
          </cell>
          <cell r="AZ228">
            <v>43555</v>
          </cell>
          <cell r="BA228">
            <v>43646</v>
          </cell>
          <cell r="BB228">
            <v>43738</v>
          </cell>
          <cell r="BC228">
            <v>43830</v>
          </cell>
          <cell r="BD228">
            <v>43921</v>
          </cell>
          <cell r="BE228">
            <v>44012</v>
          </cell>
          <cell r="BF228">
            <v>44104</v>
          </cell>
          <cell r="BG228">
            <v>44196</v>
          </cell>
          <cell r="BH228">
            <v>44286</v>
          </cell>
          <cell r="BI228">
            <v>44377</v>
          </cell>
          <cell r="BJ228">
            <v>44469</v>
          </cell>
          <cell r="BK228">
            <v>44561</v>
          </cell>
          <cell r="BL228">
            <v>44651</v>
          </cell>
          <cell r="BM228">
            <v>44742</v>
          </cell>
          <cell r="BN228">
            <v>44834</v>
          </cell>
          <cell r="BO228">
            <v>44926</v>
          </cell>
          <cell r="BP228">
            <v>45016</v>
          </cell>
        </row>
        <row r="229">
          <cell r="C229" t="str">
            <v>Type 1</v>
          </cell>
          <cell r="D229">
            <v>0</v>
          </cell>
          <cell r="E229">
            <v>2.5000000000000001E-2</v>
          </cell>
          <cell r="F229">
            <v>2.5000000000000001E-2</v>
          </cell>
          <cell r="G229">
            <v>2.5000000000000001E-2</v>
          </cell>
          <cell r="H229">
            <v>2.5000000000000001E-2</v>
          </cell>
          <cell r="I229">
            <v>2.5000000000000001E-2</v>
          </cell>
          <cell r="J229">
            <v>2.5000000000000001E-2</v>
          </cell>
          <cell r="K229">
            <v>2.5000000000000001E-2</v>
          </cell>
          <cell r="L229">
            <v>2.5000000000000001E-2</v>
          </cell>
          <cell r="M229">
            <v>2.5000000000000001E-2</v>
          </cell>
          <cell r="N229">
            <v>2.5000000000000001E-2</v>
          </cell>
          <cell r="O229">
            <v>2.5000000000000001E-2</v>
          </cell>
          <cell r="P229">
            <v>2.5000000000000001E-2</v>
          </cell>
          <cell r="Q229">
            <v>2.5000000000000001E-2</v>
          </cell>
          <cell r="R229">
            <v>2.5000000000000001E-2</v>
          </cell>
          <cell r="S229">
            <v>2.5000000000000001E-2</v>
          </cell>
          <cell r="T229">
            <v>2.5000000000000001E-2</v>
          </cell>
          <cell r="U229">
            <v>2.5000000000000001E-2</v>
          </cell>
          <cell r="V229">
            <v>2.5000000000000001E-2</v>
          </cell>
          <cell r="W229">
            <v>2.5000000000000001E-2</v>
          </cell>
          <cell r="X229">
            <v>2.5000000000000001E-2</v>
          </cell>
          <cell r="Y229">
            <v>2.5000000000000001E-2</v>
          </cell>
          <cell r="Z229">
            <v>2.5000000000000001E-2</v>
          </cell>
          <cell r="AA229">
            <v>2.5000000000000001E-2</v>
          </cell>
          <cell r="AB229">
            <v>2.5000000000000001E-2</v>
          </cell>
          <cell r="AC229">
            <v>2.5000000000000001E-2</v>
          </cell>
          <cell r="AD229">
            <v>2.5000000000000001E-2</v>
          </cell>
          <cell r="AE229">
            <v>2.5000000000000001E-2</v>
          </cell>
          <cell r="AF229">
            <v>2.5000000000000001E-2</v>
          </cell>
          <cell r="AG229">
            <v>2.5000000000000001E-2</v>
          </cell>
          <cell r="AH229">
            <v>2.5000000000000001E-2</v>
          </cell>
          <cell r="AI229">
            <v>2.5000000000000001E-2</v>
          </cell>
          <cell r="AJ229">
            <v>2.5000000000000001E-2</v>
          </cell>
          <cell r="AK229">
            <v>2.5000000000000001E-2</v>
          </cell>
          <cell r="AL229">
            <v>2.5000000000000001E-2</v>
          </cell>
          <cell r="AM229">
            <v>2.5000000000000001E-2</v>
          </cell>
          <cell r="AN229">
            <v>2.5000000000000001E-2</v>
          </cell>
          <cell r="AO229">
            <v>2.5000000000000001E-2</v>
          </cell>
          <cell r="AP229">
            <v>2.5000000000000001E-2</v>
          </cell>
          <cell r="AQ229">
            <v>2.5000000000000001E-2</v>
          </cell>
          <cell r="AR229">
            <v>2.5000000000000001E-2</v>
          </cell>
          <cell r="AS229">
            <v>2.5000000000000001E-2</v>
          </cell>
          <cell r="AT229">
            <v>2.5000000000000001E-2</v>
          </cell>
          <cell r="AU229">
            <v>2.5000000000000001E-2</v>
          </cell>
          <cell r="AV229">
            <v>2.5000000000000001E-2</v>
          </cell>
          <cell r="AW229">
            <v>2.5000000000000001E-2</v>
          </cell>
          <cell r="AX229">
            <v>2.5000000000000001E-2</v>
          </cell>
          <cell r="AY229">
            <v>2.5000000000000001E-2</v>
          </cell>
          <cell r="AZ229">
            <v>2.5000000000000001E-2</v>
          </cell>
          <cell r="BA229">
            <v>2.5000000000000001E-2</v>
          </cell>
          <cell r="BB229">
            <v>2.5000000000000001E-2</v>
          </cell>
          <cell r="BC229">
            <v>2.5000000000000001E-2</v>
          </cell>
          <cell r="BD229">
            <v>2.5000000000000001E-2</v>
          </cell>
          <cell r="BE229">
            <v>2.5000000000000001E-2</v>
          </cell>
          <cell r="BF229">
            <v>2.5000000000000001E-2</v>
          </cell>
          <cell r="BG229">
            <v>2.5000000000000001E-2</v>
          </cell>
          <cell r="BH229">
            <v>2.5000000000000001E-2</v>
          </cell>
          <cell r="BI229">
            <v>2.5000000000000001E-2</v>
          </cell>
          <cell r="BJ229">
            <v>2.5000000000000001E-2</v>
          </cell>
          <cell r="BK229">
            <v>2.5000000000000001E-2</v>
          </cell>
          <cell r="BL229">
            <v>2.5000000000000001E-2</v>
          </cell>
          <cell r="BM229">
            <v>2.5000000000000001E-2</v>
          </cell>
          <cell r="BN229">
            <v>2.5000000000000001E-2</v>
          </cell>
          <cell r="BO229">
            <v>2.5000000000000001E-2</v>
          </cell>
          <cell r="BP229">
            <v>2.5000000000000001E-2</v>
          </cell>
        </row>
        <row r="230">
          <cell r="C230" t="str">
            <v>Type 1 cum</v>
          </cell>
          <cell r="D230">
            <v>1</v>
          </cell>
          <cell r="E230">
            <v>1.0061922463256361</v>
          </cell>
          <cell r="F230">
            <v>1.0124228365658294</v>
          </cell>
          <cell r="G230">
            <v>1.0186920081555442</v>
          </cell>
          <cell r="H230">
            <v>1.0250000000000001</v>
          </cell>
          <cell r="I230">
            <v>1.0313470524837771</v>
          </cell>
          <cell r="J230">
            <v>1.0377334074799753</v>
          </cell>
          <cell r="K230">
            <v>1.0441593083594329</v>
          </cell>
          <cell r="L230">
            <v>1.0506250000000004</v>
          </cell>
          <cell r="M230">
            <v>1.0571307287958718</v>
          </cell>
          <cell r="N230">
            <v>1.0636767426669751</v>
          </cell>
          <cell r="O230">
            <v>1.0702632910684193</v>
          </cell>
          <cell r="P230">
            <v>1.076890625000001</v>
          </cell>
          <cell r="Q230">
            <v>1.0835589970157693</v>
          </cell>
          <cell r="R230">
            <v>1.0902686612336501</v>
          </cell>
          <cell r="S230">
            <v>1.0970198733451304</v>
          </cell>
          <cell r="T230">
            <v>1.1038128906250015</v>
          </cell>
          <cell r="U230">
            <v>1.1106479719411639</v>
          </cell>
          <cell r="V230">
            <v>1.1175253777644918</v>
          </cell>
          <cell r="W230">
            <v>1.1244453701787591</v>
          </cell>
          <cell r="X230">
            <v>1.1314082128906271</v>
          </cell>
          <cell r="Y230">
            <v>1.1384141712396936</v>
          </cell>
          <cell r="Z230">
            <v>1.1454635122086045</v>
          </cell>
          <cell r="AA230">
            <v>1.1525565044332284</v>
          </cell>
          <cell r="AB230">
            <v>1.1596934182128931</v>
          </cell>
          <cell r="AC230">
            <v>1.1668745255206863</v>
          </cell>
          <cell r="AD230">
            <v>1.17410010001382</v>
          </cell>
          <cell r="AE230">
            <v>1.1813704170440595</v>
          </cell>
          <cell r="AF230">
            <v>1.1886857536682158</v>
          </cell>
          <cell r="AG230">
            <v>1.1960463886587038</v>
          </cell>
          <cell r="AH230">
            <v>1.2034526025141661</v>
          </cell>
          <cell r="AI230">
            <v>1.2109046774701615</v>
          </cell>
          <cell r="AJ230">
            <v>1.2184028975099217</v>
          </cell>
          <cell r="AK230">
            <v>1.2259475483751718</v>
          </cell>
          <cell r="AL230">
            <v>1.2335389175770206</v>
          </cell>
          <cell r="AM230">
            <v>1.2411772944069159</v>
          </cell>
          <cell r="AN230">
            <v>1.2488629699476701</v>
          </cell>
          <cell r="AO230">
            <v>1.2565962370845516</v>
          </cell>
          <cell r="AP230">
            <v>1.2643773905164466</v>
          </cell>
          <cell r="AQ230">
            <v>1.2722067267670893</v>
          </cell>
          <cell r="AR230">
            <v>1.2800845441963624</v>
          </cell>
          <cell r="AS230">
            <v>1.2880111430116659</v>
          </cell>
          <cell r="AT230">
            <v>1.2959868252793583</v>
          </cell>
          <cell r="AU230">
            <v>1.3040118949362671</v>
          </cell>
          <cell r="AV230">
            <v>1.312086657801272</v>
          </cell>
          <cell r="AW230">
            <v>1.320211421586958</v>
          </cell>
          <cell r="AX230">
            <v>1.3283864959113427</v>
          </cell>
          <cell r="AY230">
            <v>1.3366121923096743</v>
          </cell>
          <cell r="AZ230">
            <v>1.3448888242463042</v>
          </cell>
          <cell r="BA230">
            <v>1.3532167071266323</v>
          </cell>
          <cell r="BB230">
            <v>1.3615961583091265</v>
          </cell>
          <cell r="BC230">
            <v>1.3700274971174164</v>
          </cell>
          <cell r="BD230">
            <v>1.3785110448524622</v>
          </cell>
          <cell r="BE230">
            <v>1.3870471248047986</v>
          </cell>
          <cell r="BF230">
            <v>1.3956360622668553</v>
          </cell>
          <cell r="BG230">
            <v>1.4042781845453525</v>
          </cell>
          <cell r="BH230">
            <v>1.4129738209737743</v>
          </cell>
          <cell r="BI230">
            <v>1.4217233029249192</v>
          </cell>
          <cell r="BJ230">
            <v>1.4305269638235272</v>
          </cell>
          <cell r="BK230">
            <v>1.4393851391589867</v>
          </cell>
          <cell r="BL230">
            <v>1.4482981664981192</v>
          </cell>
          <cell r="BM230">
            <v>1.4572663854980425</v>
          </cell>
          <cell r="BN230">
            <v>1.4662901379191158</v>
          </cell>
          <cell r="BO230">
            <v>1.4753697676379618</v>
          </cell>
          <cell r="BP230">
            <v>1.4845056206605725</v>
          </cell>
        </row>
        <row r="231">
          <cell r="C231" t="str">
            <v>Type 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</row>
        <row r="232">
          <cell r="C232" t="str">
            <v>Type 2 cum</v>
          </cell>
          <cell r="D232">
            <v>1</v>
          </cell>
          <cell r="E232">
            <v>1</v>
          </cell>
          <cell r="F232">
            <v>1</v>
          </cell>
          <cell r="G232">
            <v>1</v>
          </cell>
          <cell r="H232">
            <v>1</v>
          </cell>
          <cell r="I232">
            <v>1</v>
          </cell>
          <cell r="J232">
            <v>1</v>
          </cell>
          <cell r="K232">
            <v>1</v>
          </cell>
          <cell r="L232">
            <v>1</v>
          </cell>
          <cell r="M232">
            <v>1</v>
          </cell>
          <cell r="N232">
            <v>1</v>
          </cell>
          <cell r="O232">
            <v>1</v>
          </cell>
          <cell r="P232">
            <v>1</v>
          </cell>
          <cell r="Q232">
            <v>1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  <cell r="X232">
            <v>1</v>
          </cell>
          <cell r="Y232">
            <v>1</v>
          </cell>
          <cell r="Z232">
            <v>1</v>
          </cell>
          <cell r="AA232">
            <v>1</v>
          </cell>
          <cell r="AB232">
            <v>1</v>
          </cell>
          <cell r="AC232">
            <v>1</v>
          </cell>
          <cell r="AD232">
            <v>1</v>
          </cell>
          <cell r="AE232">
            <v>1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>
            <v>1</v>
          </cell>
          <cell r="AP232">
            <v>1</v>
          </cell>
          <cell r="AQ232">
            <v>1</v>
          </cell>
          <cell r="AR232">
            <v>1</v>
          </cell>
          <cell r="AS232">
            <v>1</v>
          </cell>
          <cell r="AT232">
            <v>1</v>
          </cell>
          <cell r="AU232">
            <v>1</v>
          </cell>
          <cell r="AV232">
            <v>1</v>
          </cell>
          <cell r="AW232">
            <v>1</v>
          </cell>
          <cell r="AX232">
            <v>1</v>
          </cell>
          <cell r="AY232">
            <v>1</v>
          </cell>
          <cell r="AZ232">
            <v>1</v>
          </cell>
          <cell r="BA232">
            <v>1</v>
          </cell>
          <cell r="BB232">
            <v>1</v>
          </cell>
          <cell r="BC232">
            <v>1</v>
          </cell>
          <cell r="BD232">
            <v>1</v>
          </cell>
          <cell r="BE232">
            <v>1</v>
          </cell>
          <cell r="BF232">
            <v>1</v>
          </cell>
          <cell r="BG232">
            <v>1</v>
          </cell>
          <cell r="BH232">
            <v>1</v>
          </cell>
          <cell r="BI232">
            <v>1</v>
          </cell>
          <cell r="BJ232">
            <v>1</v>
          </cell>
          <cell r="BK232">
            <v>1</v>
          </cell>
          <cell r="BL232">
            <v>1</v>
          </cell>
          <cell r="BM232">
            <v>1</v>
          </cell>
          <cell r="BN232">
            <v>1</v>
          </cell>
          <cell r="BO232">
            <v>1</v>
          </cell>
          <cell r="BP232">
            <v>1</v>
          </cell>
        </row>
        <row r="233">
          <cell r="C233" t="str">
            <v>Type 3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</row>
        <row r="234">
          <cell r="C234" t="str">
            <v>Type 3 cum</v>
          </cell>
          <cell r="D234">
            <v>1</v>
          </cell>
          <cell r="E234">
            <v>1</v>
          </cell>
          <cell r="F234">
            <v>1</v>
          </cell>
          <cell r="G234">
            <v>1</v>
          </cell>
          <cell r="H234">
            <v>1</v>
          </cell>
          <cell r="I234">
            <v>1</v>
          </cell>
          <cell r="J234">
            <v>1</v>
          </cell>
          <cell r="K234">
            <v>1</v>
          </cell>
          <cell r="L234">
            <v>1</v>
          </cell>
          <cell r="M234">
            <v>1</v>
          </cell>
          <cell r="N234">
            <v>1</v>
          </cell>
          <cell r="O234">
            <v>1</v>
          </cell>
          <cell r="P234">
            <v>1</v>
          </cell>
          <cell r="Q234">
            <v>1</v>
          </cell>
          <cell r="R234">
            <v>1</v>
          </cell>
          <cell r="S234">
            <v>1</v>
          </cell>
          <cell r="T234">
            <v>1</v>
          </cell>
          <cell r="U234">
            <v>1</v>
          </cell>
          <cell r="V234">
            <v>1</v>
          </cell>
          <cell r="W234">
            <v>1</v>
          </cell>
          <cell r="X234">
            <v>1</v>
          </cell>
          <cell r="Y234">
            <v>1</v>
          </cell>
          <cell r="Z234">
            <v>1</v>
          </cell>
          <cell r="AA234">
            <v>1</v>
          </cell>
          <cell r="AB234">
            <v>1</v>
          </cell>
          <cell r="AC234">
            <v>1</v>
          </cell>
          <cell r="AD234">
            <v>1</v>
          </cell>
          <cell r="AE234">
            <v>1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>
            <v>1</v>
          </cell>
          <cell r="AP234">
            <v>1</v>
          </cell>
          <cell r="AQ234">
            <v>1</v>
          </cell>
          <cell r="AR234">
            <v>1</v>
          </cell>
          <cell r="AS234">
            <v>1</v>
          </cell>
          <cell r="AT234">
            <v>1</v>
          </cell>
          <cell r="AU234">
            <v>1</v>
          </cell>
          <cell r="AV234">
            <v>1</v>
          </cell>
          <cell r="AW234">
            <v>1</v>
          </cell>
          <cell r="AX234">
            <v>1</v>
          </cell>
          <cell r="AY234">
            <v>1</v>
          </cell>
          <cell r="AZ234">
            <v>1</v>
          </cell>
          <cell r="BA234">
            <v>1</v>
          </cell>
          <cell r="BB234">
            <v>1</v>
          </cell>
          <cell r="BC234">
            <v>1</v>
          </cell>
          <cell r="BD234">
            <v>1</v>
          </cell>
          <cell r="BE234">
            <v>1</v>
          </cell>
          <cell r="BF234">
            <v>1</v>
          </cell>
          <cell r="BG234">
            <v>1</v>
          </cell>
          <cell r="BH234">
            <v>1</v>
          </cell>
          <cell r="BI234">
            <v>1</v>
          </cell>
          <cell r="BJ234">
            <v>1</v>
          </cell>
          <cell r="BK234">
            <v>1</v>
          </cell>
          <cell r="BL234">
            <v>1</v>
          </cell>
          <cell r="BM234">
            <v>1</v>
          </cell>
          <cell r="BN234">
            <v>1</v>
          </cell>
          <cell r="BO234">
            <v>1</v>
          </cell>
          <cell r="BP234">
            <v>1</v>
          </cell>
        </row>
        <row r="235">
          <cell r="C235" t="str">
            <v>Type 4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</row>
        <row r="236">
          <cell r="C236" t="str">
            <v>Type 4 cum</v>
          </cell>
          <cell r="D236">
            <v>1</v>
          </cell>
          <cell r="E236">
            <v>1</v>
          </cell>
          <cell r="F236">
            <v>1</v>
          </cell>
          <cell r="G236">
            <v>1</v>
          </cell>
          <cell r="H236">
            <v>1</v>
          </cell>
          <cell r="I236">
            <v>1</v>
          </cell>
          <cell r="J236">
            <v>1</v>
          </cell>
          <cell r="K236">
            <v>1</v>
          </cell>
          <cell r="L236">
            <v>1</v>
          </cell>
          <cell r="M236">
            <v>1</v>
          </cell>
          <cell r="N236">
            <v>1</v>
          </cell>
          <cell r="O236">
            <v>1</v>
          </cell>
          <cell r="P236">
            <v>1</v>
          </cell>
          <cell r="Q236">
            <v>1</v>
          </cell>
          <cell r="R236">
            <v>1</v>
          </cell>
          <cell r="S236">
            <v>1</v>
          </cell>
          <cell r="T236">
            <v>1</v>
          </cell>
          <cell r="U236">
            <v>1</v>
          </cell>
          <cell r="V236">
            <v>1</v>
          </cell>
          <cell r="W236">
            <v>1</v>
          </cell>
          <cell r="X236">
            <v>1</v>
          </cell>
          <cell r="Y236">
            <v>1</v>
          </cell>
          <cell r="Z236">
            <v>1</v>
          </cell>
          <cell r="AA236">
            <v>1</v>
          </cell>
          <cell r="AB236">
            <v>1</v>
          </cell>
          <cell r="AC236">
            <v>1</v>
          </cell>
          <cell r="AD236">
            <v>1</v>
          </cell>
          <cell r="AE236">
            <v>1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>
            <v>1</v>
          </cell>
          <cell r="AP236">
            <v>1</v>
          </cell>
          <cell r="AQ236">
            <v>1</v>
          </cell>
          <cell r="AR236">
            <v>1</v>
          </cell>
          <cell r="AS236">
            <v>1</v>
          </cell>
          <cell r="AT236">
            <v>1</v>
          </cell>
          <cell r="AU236">
            <v>1</v>
          </cell>
          <cell r="AV236">
            <v>1</v>
          </cell>
          <cell r="AW236">
            <v>1</v>
          </cell>
          <cell r="AX236">
            <v>1</v>
          </cell>
          <cell r="AY236">
            <v>1</v>
          </cell>
          <cell r="AZ236">
            <v>1</v>
          </cell>
          <cell r="BA236">
            <v>1</v>
          </cell>
          <cell r="BB236">
            <v>1</v>
          </cell>
          <cell r="BC236">
            <v>1</v>
          </cell>
          <cell r="BD236">
            <v>1</v>
          </cell>
          <cell r="BE236">
            <v>1</v>
          </cell>
          <cell r="BF236">
            <v>1</v>
          </cell>
          <cell r="BG236">
            <v>1</v>
          </cell>
          <cell r="BH236">
            <v>1</v>
          </cell>
          <cell r="BI236">
            <v>1</v>
          </cell>
          <cell r="BJ236">
            <v>1</v>
          </cell>
          <cell r="BK236">
            <v>1</v>
          </cell>
          <cell r="BL236">
            <v>1</v>
          </cell>
          <cell r="BM236">
            <v>1</v>
          </cell>
          <cell r="BN236">
            <v>1</v>
          </cell>
          <cell r="BO236">
            <v>1</v>
          </cell>
          <cell r="BP236">
            <v>1</v>
          </cell>
        </row>
        <row r="237">
          <cell r="C237" t="str">
            <v>Type 5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</row>
        <row r="238">
          <cell r="C238" t="str">
            <v>Type 5 cum</v>
          </cell>
          <cell r="D238">
            <v>1</v>
          </cell>
          <cell r="E238">
            <v>1</v>
          </cell>
          <cell r="F238">
            <v>1</v>
          </cell>
          <cell r="G238">
            <v>1</v>
          </cell>
          <cell r="H238">
            <v>1</v>
          </cell>
          <cell r="I238">
            <v>1</v>
          </cell>
          <cell r="J238">
            <v>1</v>
          </cell>
          <cell r="K238">
            <v>1</v>
          </cell>
          <cell r="L238">
            <v>1</v>
          </cell>
          <cell r="M238">
            <v>1</v>
          </cell>
          <cell r="N238">
            <v>1</v>
          </cell>
          <cell r="O238">
            <v>1</v>
          </cell>
          <cell r="P238">
            <v>1</v>
          </cell>
          <cell r="Q238">
            <v>1</v>
          </cell>
          <cell r="R238">
            <v>1</v>
          </cell>
          <cell r="S238">
            <v>1</v>
          </cell>
          <cell r="T238">
            <v>1</v>
          </cell>
          <cell r="U238">
            <v>1</v>
          </cell>
          <cell r="V238">
            <v>1</v>
          </cell>
          <cell r="W238">
            <v>1</v>
          </cell>
          <cell r="X238">
            <v>1</v>
          </cell>
          <cell r="Y238">
            <v>1</v>
          </cell>
          <cell r="Z238">
            <v>1</v>
          </cell>
          <cell r="AA238">
            <v>1</v>
          </cell>
          <cell r="AB238">
            <v>1</v>
          </cell>
          <cell r="AC238">
            <v>1</v>
          </cell>
          <cell r="AD238">
            <v>1</v>
          </cell>
          <cell r="AE238">
            <v>1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>
            <v>1</v>
          </cell>
          <cell r="AP238">
            <v>1</v>
          </cell>
          <cell r="AQ238">
            <v>1</v>
          </cell>
          <cell r="AR238">
            <v>1</v>
          </cell>
          <cell r="AS238">
            <v>1</v>
          </cell>
          <cell r="AT238">
            <v>1</v>
          </cell>
          <cell r="AU238">
            <v>1</v>
          </cell>
          <cell r="AV238">
            <v>1</v>
          </cell>
          <cell r="AW238">
            <v>1</v>
          </cell>
          <cell r="AX238">
            <v>1</v>
          </cell>
          <cell r="AY238">
            <v>1</v>
          </cell>
          <cell r="AZ238">
            <v>1</v>
          </cell>
          <cell r="BA238">
            <v>1</v>
          </cell>
          <cell r="BB238">
            <v>1</v>
          </cell>
          <cell r="BC238">
            <v>1</v>
          </cell>
          <cell r="BD238">
            <v>1</v>
          </cell>
          <cell r="BE238">
            <v>1</v>
          </cell>
          <cell r="BF238">
            <v>1</v>
          </cell>
          <cell r="BG238">
            <v>1</v>
          </cell>
          <cell r="BH238">
            <v>1</v>
          </cell>
          <cell r="BI238">
            <v>1</v>
          </cell>
          <cell r="BJ238">
            <v>1</v>
          </cell>
          <cell r="BK238">
            <v>1</v>
          </cell>
          <cell r="BL238">
            <v>1</v>
          </cell>
          <cell r="BM238">
            <v>1</v>
          </cell>
          <cell r="BN238">
            <v>1</v>
          </cell>
          <cell r="BO238">
            <v>1</v>
          </cell>
          <cell r="BP238">
            <v>1</v>
          </cell>
        </row>
        <row r="239">
          <cell r="C239" t="str">
            <v>Type 6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</row>
        <row r="240">
          <cell r="C240" t="str">
            <v>Type 6 cum</v>
          </cell>
          <cell r="D240">
            <v>1</v>
          </cell>
          <cell r="E240">
            <v>1</v>
          </cell>
          <cell r="F240">
            <v>1</v>
          </cell>
          <cell r="G240">
            <v>1</v>
          </cell>
          <cell r="H240">
            <v>1</v>
          </cell>
          <cell r="I240">
            <v>1</v>
          </cell>
          <cell r="J240">
            <v>1</v>
          </cell>
          <cell r="K240">
            <v>1</v>
          </cell>
          <cell r="L240">
            <v>1</v>
          </cell>
          <cell r="M240">
            <v>1</v>
          </cell>
          <cell r="N240">
            <v>1</v>
          </cell>
          <cell r="O240">
            <v>1</v>
          </cell>
          <cell r="P240">
            <v>1</v>
          </cell>
          <cell r="Q240">
            <v>1</v>
          </cell>
          <cell r="R240">
            <v>1</v>
          </cell>
          <cell r="S240">
            <v>1</v>
          </cell>
          <cell r="T240">
            <v>1</v>
          </cell>
          <cell r="U240">
            <v>1</v>
          </cell>
          <cell r="V240">
            <v>1</v>
          </cell>
          <cell r="W240">
            <v>1</v>
          </cell>
          <cell r="X240">
            <v>1</v>
          </cell>
          <cell r="Y240">
            <v>1</v>
          </cell>
          <cell r="Z240">
            <v>1</v>
          </cell>
          <cell r="AA240">
            <v>1</v>
          </cell>
          <cell r="AB240">
            <v>1</v>
          </cell>
          <cell r="AC240">
            <v>1</v>
          </cell>
          <cell r="AD240">
            <v>1</v>
          </cell>
          <cell r="AE240">
            <v>1</v>
          </cell>
          <cell r="AF240">
            <v>1</v>
          </cell>
          <cell r="AG240">
            <v>1</v>
          </cell>
          <cell r="AH240">
            <v>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>
            <v>1</v>
          </cell>
          <cell r="AP240">
            <v>1</v>
          </cell>
          <cell r="AQ240">
            <v>1</v>
          </cell>
          <cell r="AR240">
            <v>1</v>
          </cell>
          <cell r="AS240">
            <v>1</v>
          </cell>
          <cell r="AT240">
            <v>1</v>
          </cell>
          <cell r="AU240">
            <v>1</v>
          </cell>
          <cell r="AV240">
            <v>1</v>
          </cell>
          <cell r="AW240">
            <v>1</v>
          </cell>
          <cell r="AX240">
            <v>1</v>
          </cell>
          <cell r="AY240">
            <v>1</v>
          </cell>
          <cell r="AZ240">
            <v>1</v>
          </cell>
          <cell r="BA240">
            <v>1</v>
          </cell>
          <cell r="BB240">
            <v>1</v>
          </cell>
          <cell r="BC240">
            <v>1</v>
          </cell>
          <cell r="BD240">
            <v>1</v>
          </cell>
          <cell r="BE240">
            <v>1</v>
          </cell>
          <cell r="BF240">
            <v>1</v>
          </cell>
          <cell r="BG240">
            <v>1</v>
          </cell>
          <cell r="BH240">
            <v>1</v>
          </cell>
          <cell r="BI240">
            <v>1</v>
          </cell>
          <cell r="BJ240">
            <v>1</v>
          </cell>
          <cell r="BK240">
            <v>1</v>
          </cell>
          <cell r="BL240">
            <v>1</v>
          </cell>
          <cell r="BM240">
            <v>1</v>
          </cell>
          <cell r="BN240">
            <v>1</v>
          </cell>
          <cell r="BO240">
            <v>1</v>
          </cell>
          <cell r="BP240">
            <v>1</v>
          </cell>
        </row>
        <row r="242">
          <cell r="B242">
            <v>17</v>
          </cell>
          <cell r="D242">
            <v>39172</v>
          </cell>
          <cell r="E242">
            <v>39263</v>
          </cell>
          <cell r="F242">
            <v>39355</v>
          </cell>
          <cell r="G242">
            <v>39447</v>
          </cell>
          <cell r="H242">
            <v>39538</v>
          </cell>
          <cell r="I242">
            <v>39629</v>
          </cell>
          <cell r="J242">
            <v>39721</v>
          </cell>
          <cell r="K242">
            <v>39813</v>
          </cell>
          <cell r="L242">
            <v>39903</v>
          </cell>
          <cell r="M242">
            <v>39994</v>
          </cell>
          <cell r="N242">
            <v>40086</v>
          </cell>
          <cell r="O242">
            <v>40178</v>
          </cell>
          <cell r="P242">
            <v>40268</v>
          </cell>
          <cell r="Q242">
            <v>40359</v>
          </cell>
          <cell r="R242">
            <v>40451</v>
          </cell>
          <cell r="S242">
            <v>40543</v>
          </cell>
          <cell r="T242">
            <v>40633</v>
          </cell>
          <cell r="U242">
            <v>40724</v>
          </cell>
          <cell r="V242">
            <v>40816</v>
          </cell>
          <cell r="W242">
            <v>40908</v>
          </cell>
          <cell r="X242">
            <v>40999</v>
          </cell>
          <cell r="Y242">
            <v>41090</v>
          </cell>
          <cell r="Z242">
            <v>41182</v>
          </cell>
          <cell r="AA242">
            <v>41274</v>
          </cell>
          <cell r="AB242">
            <v>41364</v>
          </cell>
          <cell r="AC242">
            <v>41455</v>
          </cell>
          <cell r="AD242">
            <v>41547</v>
          </cell>
          <cell r="AE242">
            <v>41639</v>
          </cell>
          <cell r="AF242">
            <v>41729</v>
          </cell>
          <cell r="AG242">
            <v>41820</v>
          </cell>
          <cell r="AH242">
            <v>41912</v>
          </cell>
          <cell r="AI242">
            <v>42004</v>
          </cell>
          <cell r="AJ242">
            <v>42094</v>
          </cell>
          <cell r="AK242">
            <v>42185</v>
          </cell>
          <cell r="AL242">
            <v>42277</v>
          </cell>
          <cell r="AM242">
            <v>42369</v>
          </cell>
          <cell r="AN242">
            <v>42460</v>
          </cell>
          <cell r="AO242">
            <v>42551</v>
          </cell>
          <cell r="AP242">
            <v>42643</v>
          </cell>
          <cell r="AQ242">
            <v>42735</v>
          </cell>
          <cell r="AR242">
            <v>42825</v>
          </cell>
          <cell r="AS242">
            <v>42916</v>
          </cell>
          <cell r="AT242">
            <v>43008</v>
          </cell>
          <cell r="AU242">
            <v>43100</v>
          </cell>
          <cell r="AV242">
            <v>43190</v>
          </cell>
          <cell r="AW242">
            <v>43281</v>
          </cell>
          <cell r="AX242">
            <v>43373</v>
          </cell>
          <cell r="AY242">
            <v>43465</v>
          </cell>
          <cell r="AZ242">
            <v>43555</v>
          </cell>
          <cell r="BA242">
            <v>43646</v>
          </cell>
          <cell r="BB242">
            <v>43738</v>
          </cell>
          <cell r="BC242">
            <v>43830</v>
          </cell>
          <cell r="BD242">
            <v>43921</v>
          </cell>
          <cell r="BE242">
            <v>44012</v>
          </cell>
          <cell r="BF242">
            <v>44104</v>
          </cell>
          <cell r="BG242">
            <v>44196</v>
          </cell>
          <cell r="BH242">
            <v>44286</v>
          </cell>
          <cell r="BI242">
            <v>44377</v>
          </cell>
          <cell r="BJ242">
            <v>44469</v>
          </cell>
          <cell r="BK242">
            <v>44561</v>
          </cell>
          <cell r="BL242">
            <v>44651</v>
          </cell>
          <cell r="BM242">
            <v>44742</v>
          </cell>
          <cell r="BN242">
            <v>44834</v>
          </cell>
          <cell r="BO242">
            <v>44926</v>
          </cell>
          <cell r="BP242">
            <v>45016</v>
          </cell>
        </row>
        <row r="243">
          <cell r="C243" t="str">
            <v>Type 1</v>
          </cell>
          <cell r="D243">
            <v>0</v>
          </cell>
          <cell r="E243">
            <v>2.5000000000000001E-2</v>
          </cell>
          <cell r="F243">
            <v>2.5000000000000001E-2</v>
          </cell>
          <cell r="G243">
            <v>2.5000000000000001E-2</v>
          </cell>
          <cell r="H243">
            <v>2.5000000000000001E-2</v>
          </cell>
          <cell r="I243">
            <v>2.5000000000000001E-2</v>
          </cell>
          <cell r="J243">
            <v>2.5000000000000001E-2</v>
          </cell>
          <cell r="K243">
            <v>2.5000000000000001E-2</v>
          </cell>
          <cell r="L243">
            <v>2.5000000000000001E-2</v>
          </cell>
          <cell r="M243">
            <v>2.5000000000000001E-2</v>
          </cell>
          <cell r="N243">
            <v>2.5000000000000001E-2</v>
          </cell>
          <cell r="O243">
            <v>2.5000000000000001E-2</v>
          </cell>
          <cell r="P243">
            <v>2.5000000000000001E-2</v>
          </cell>
          <cell r="Q243">
            <v>2.5000000000000001E-2</v>
          </cell>
          <cell r="R243">
            <v>2.5000000000000001E-2</v>
          </cell>
          <cell r="S243">
            <v>2.5000000000000001E-2</v>
          </cell>
          <cell r="T243">
            <v>2.5000000000000001E-2</v>
          </cell>
          <cell r="U243">
            <v>2.5000000000000001E-2</v>
          </cell>
          <cell r="V243">
            <v>2.5000000000000001E-2</v>
          </cell>
          <cell r="W243">
            <v>2.5000000000000001E-2</v>
          </cell>
          <cell r="X243">
            <v>2.5000000000000001E-2</v>
          </cell>
          <cell r="Y243">
            <v>2.5000000000000001E-2</v>
          </cell>
          <cell r="Z243">
            <v>2.5000000000000001E-2</v>
          </cell>
          <cell r="AA243">
            <v>2.5000000000000001E-2</v>
          </cell>
          <cell r="AB243">
            <v>2.5000000000000001E-2</v>
          </cell>
          <cell r="AC243">
            <v>2.5000000000000001E-2</v>
          </cell>
          <cell r="AD243">
            <v>2.5000000000000001E-2</v>
          </cell>
          <cell r="AE243">
            <v>2.5000000000000001E-2</v>
          </cell>
          <cell r="AF243">
            <v>2.5000000000000001E-2</v>
          </cell>
          <cell r="AG243">
            <v>2.5000000000000001E-2</v>
          </cell>
          <cell r="AH243">
            <v>2.5000000000000001E-2</v>
          </cell>
          <cell r="AI243">
            <v>2.5000000000000001E-2</v>
          </cell>
          <cell r="AJ243">
            <v>2.5000000000000001E-2</v>
          </cell>
          <cell r="AK243">
            <v>2.5000000000000001E-2</v>
          </cell>
          <cell r="AL243">
            <v>2.5000000000000001E-2</v>
          </cell>
          <cell r="AM243">
            <v>2.5000000000000001E-2</v>
          </cell>
          <cell r="AN243">
            <v>2.5000000000000001E-2</v>
          </cell>
          <cell r="AO243">
            <v>2.5000000000000001E-2</v>
          </cell>
          <cell r="AP243">
            <v>2.5000000000000001E-2</v>
          </cell>
          <cell r="AQ243">
            <v>2.5000000000000001E-2</v>
          </cell>
          <cell r="AR243">
            <v>2.5000000000000001E-2</v>
          </cell>
          <cell r="AS243">
            <v>2.5000000000000001E-2</v>
          </cell>
          <cell r="AT243">
            <v>2.5000000000000001E-2</v>
          </cell>
          <cell r="AU243">
            <v>2.5000000000000001E-2</v>
          </cell>
          <cell r="AV243">
            <v>2.5000000000000001E-2</v>
          </cell>
          <cell r="AW243">
            <v>2.5000000000000001E-2</v>
          </cell>
          <cell r="AX243">
            <v>2.5000000000000001E-2</v>
          </cell>
          <cell r="AY243">
            <v>2.5000000000000001E-2</v>
          </cell>
          <cell r="AZ243">
            <v>2.5000000000000001E-2</v>
          </cell>
          <cell r="BA243">
            <v>2.5000000000000001E-2</v>
          </cell>
          <cell r="BB243">
            <v>2.5000000000000001E-2</v>
          </cell>
          <cell r="BC243">
            <v>2.5000000000000001E-2</v>
          </cell>
          <cell r="BD243">
            <v>2.5000000000000001E-2</v>
          </cell>
          <cell r="BE243">
            <v>2.5000000000000001E-2</v>
          </cell>
          <cell r="BF243">
            <v>2.5000000000000001E-2</v>
          </cell>
          <cell r="BG243">
            <v>2.5000000000000001E-2</v>
          </cell>
          <cell r="BH243">
            <v>2.5000000000000001E-2</v>
          </cell>
          <cell r="BI243">
            <v>2.5000000000000001E-2</v>
          </cell>
          <cell r="BJ243">
            <v>2.5000000000000001E-2</v>
          </cell>
          <cell r="BK243">
            <v>2.5000000000000001E-2</v>
          </cell>
          <cell r="BL243">
            <v>2.5000000000000001E-2</v>
          </cell>
          <cell r="BM243">
            <v>2.5000000000000001E-2</v>
          </cell>
          <cell r="BN243">
            <v>2.5000000000000001E-2</v>
          </cell>
          <cell r="BO243">
            <v>2.5000000000000001E-2</v>
          </cell>
          <cell r="BP243">
            <v>2.5000000000000001E-2</v>
          </cell>
        </row>
        <row r="244">
          <cell r="C244" t="str">
            <v>Type 1 cum</v>
          </cell>
          <cell r="D244">
            <v>1</v>
          </cell>
          <cell r="E244">
            <v>1.0061922463256361</v>
          </cell>
          <cell r="F244">
            <v>1.0124228365658294</v>
          </cell>
          <cell r="G244">
            <v>1.0186920081555442</v>
          </cell>
          <cell r="H244">
            <v>1.0250000000000001</v>
          </cell>
          <cell r="I244">
            <v>1.0313470524837771</v>
          </cell>
          <cell r="J244">
            <v>1.0377334074799753</v>
          </cell>
          <cell r="K244">
            <v>1.0441593083594329</v>
          </cell>
          <cell r="L244">
            <v>1.0506250000000004</v>
          </cell>
          <cell r="M244">
            <v>1.0571307287958718</v>
          </cell>
          <cell r="N244">
            <v>1.0636767426669751</v>
          </cell>
          <cell r="O244">
            <v>1.0702632910684193</v>
          </cell>
          <cell r="P244">
            <v>1.076890625000001</v>
          </cell>
          <cell r="Q244">
            <v>1.0835589970157693</v>
          </cell>
          <cell r="R244">
            <v>1.0902686612336501</v>
          </cell>
          <cell r="S244">
            <v>1.0970198733451304</v>
          </cell>
          <cell r="T244">
            <v>1.1038128906250015</v>
          </cell>
          <cell r="U244">
            <v>1.1106479719411639</v>
          </cell>
          <cell r="V244">
            <v>1.1175253777644918</v>
          </cell>
          <cell r="W244">
            <v>1.1244453701787591</v>
          </cell>
          <cell r="X244">
            <v>1.1314082128906271</v>
          </cell>
          <cell r="Y244">
            <v>1.1384141712396936</v>
          </cell>
          <cell r="Z244">
            <v>1.1454635122086045</v>
          </cell>
          <cell r="AA244">
            <v>1.1525565044332284</v>
          </cell>
          <cell r="AB244">
            <v>1.1596934182128931</v>
          </cell>
          <cell r="AC244">
            <v>1.1668745255206863</v>
          </cell>
          <cell r="AD244">
            <v>1.17410010001382</v>
          </cell>
          <cell r="AE244">
            <v>1.1813704170440595</v>
          </cell>
          <cell r="AF244">
            <v>1.1886857536682158</v>
          </cell>
          <cell r="AG244">
            <v>1.1960463886587038</v>
          </cell>
          <cell r="AH244">
            <v>1.2034526025141661</v>
          </cell>
          <cell r="AI244">
            <v>1.2109046774701615</v>
          </cell>
          <cell r="AJ244">
            <v>1.2184028975099217</v>
          </cell>
          <cell r="AK244">
            <v>1.2259475483751718</v>
          </cell>
          <cell r="AL244">
            <v>1.2335389175770206</v>
          </cell>
          <cell r="AM244">
            <v>1.2411772944069159</v>
          </cell>
          <cell r="AN244">
            <v>1.2488629699476701</v>
          </cell>
          <cell r="AO244">
            <v>1.2565962370845516</v>
          </cell>
          <cell r="AP244">
            <v>1.2643773905164466</v>
          </cell>
          <cell r="AQ244">
            <v>1.2722067267670893</v>
          </cell>
          <cell r="AR244">
            <v>1.2800845441963624</v>
          </cell>
          <cell r="AS244">
            <v>1.2880111430116659</v>
          </cell>
          <cell r="AT244">
            <v>1.2959868252793583</v>
          </cell>
          <cell r="AU244">
            <v>1.3040118949362671</v>
          </cell>
          <cell r="AV244">
            <v>1.312086657801272</v>
          </cell>
          <cell r="AW244">
            <v>1.320211421586958</v>
          </cell>
          <cell r="AX244">
            <v>1.3283864959113427</v>
          </cell>
          <cell r="AY244">
            <v>1.3366121923096743</v>
          </cell>
          <cell r="AZ244">
            <v>1.3448888242463042</v>
          </cell>
          <cell r="BA244">
            <v>1.3532167071266323</v>
          </cell>
          <cell r="BB244">
            <v>1.3615961583091265</v>
          </cell>
          <cell r="BC244">
            <v>1.3700274971174164</v>
          </cell>
          <cell r="BD244">
            <v>1.3785110448524622</v>
          </cell>
          <cell r="BE244">
            <v>1.3870471248047986</v>
          </cell>
          <cell r="BF244">
            <v>1.3956360622668553</v>
          </cell>
          <cell r="BG244">
            <v>1.4042781845453525</v>
          </cell>
          <cell r="BH244">
            <v>1.4129738209737743</v>
          </cell>
          <cell r="BI244">
            <v>1.4217233029249192</v>
          </cell>
          <cell r="BJ244">
            <v>1.4305269638235272</v>
          </cell>
          <cell r="BK244">
            <v>1.4393851391589867</v>
          </cell>
          <cell r="BL244">
            <v>1.4482981664981192</v>
          </cell>
          <cell r="BM244">
            <v>1.4572663854980425</v>
          </cell>
          <cell r="BN244">
            <v>1.4662901379191158</v>
          </cell>
          <cell r="BO244">
            <v>1.4753697676379618</v>
          </cell>
          <cell r="BP244">
            <v>1.4845056206605725</v>
          </cell>
        </row>
        <row r="245">
          <cell r="C245" t="str">
            <v>Type 2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</row>
        <row r="246">
          <cell r="C246" t="str">
            <v>Type 2 cum</v>
          </cell>
          <cell r="D246">
            <v>1</v>
          </cell>
          <cell r="E246">
            <v>1</v>
          </cell>
          <cell r="F246">
            <v>1</v>
          </cell>
          <cell r="G246">
            <v>1</v>
          </cell>
          <cell r="H246">
            <v>1</v>
          </cell>
          <cell r="I246">
            <v>1</v>
          </cell>
          <cell r="J246">
            <v>1</v>
          </cell>
          <cell r="K246">
            <v>1</v>
          </cell>
          <cell r="L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1</v>
          </cell>
          <cell r="Q246">
            <v>1</v>
          </cell>
          <cell r="R246">
            <v>1</v>
          </cell>
          <cell r="S246">
            <v>1</v>
          </cell>
          <cell r="T246">
            <v>1</v>
          </cell>
          <cell r="U246">
            <v>1</v>
          </cell>
          <cell r="V246">
            <v>1</v>
          </cell>
          <cell r="W246">
            <v>1</v>
          </cell>
          <cell r="X246">
            <v>1</v>
          </cell>
          <cell r="Y246">
            <v>1</v>
          </cell>
          <cell r="Z246">
            <v>1</v>
          </cell>
          <cell r="AA246">
            <v>1</v>
          </cell>
          <cell r="AB246">
            <v>1</v>
          </cell>
          <cell r="AC246">
            <v>1</v>
          </cell>
          <cell r="AD246">
            <v>1</v>
          </cell>
          <cell r="AE246">
            <v>1</v>
          </cell>
          <cell r="AF246">
            <v>1</v>
          </cell>
          <cell r="AG246">
            <v>1</v>
          </cell>
          <cell r="AH246">
            <v>1</v>
          </cell>
          <cell r="AI246">
            <v>1</v>
          </cell>
          <cell r="AJ246">
            <v>1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>
            <v>1</v>
          </cell>
          <cell r="AP246">
            <v>1</v>
          </cell>
          <cell r="AQ246">
            <v>1</v>
          </cell>
          <cell r="AR246">
            <v>1</v>
          </cell>
          <cell r="AS246">
            <v>1</v>
          </cell>
          <cell r="AT246">
            <v>1</v>
          </cell>
          <cell r="AU246">
            <v>1</v>
          </cell>
          <cell r="AV246">
            <v>1</v>
          </cell>
          <cell r="AW246">
            <v>1</v>
          </cell>
          <cell r="AX246">
            <v>1</v>
          </cell>
          <cell r="AY246">
            <v>1</v>
          </cell>
          <cell r="AZ246">
            <v>1</v>
          </cell>
          <cell r="BA246">
            <v>1</v>
          </cell>
          <cell r="BB246">
            <v>1</v>
          </cell>
          <cell r="BC246">
            <v>1</v>
          </cell>
          <cell r="BD246">
            <v>1</v>
          </cell>
          <cell r="BE246">
            <v>1</v>
          </cell>
          <cell r="BF246">
            <v>1</v>
          </cell>
          <cell r="BG246">
            <v>1</v>
          </cell>
          <cell r="BH246">
            <v>1</v>
          </cell>
          <cell r="BI246">
            <v>1</v>
          </cell>
          <cell r="BJ246">
            <v>1</v>
          </cell>
          <cell r="BK246">
            <v>1</v>
          </cell>
          <cell r="BL246">
            <v>1</v>
          </cell>
          <cell r="BM246">
            <v>1</v>
          </cell>
          <cell r="BN246">
            <v>1</v>
          </cell>
          <cell r="BO246">
            <v>1</v>
          </cell>
          <cell r="BP246">
            <v>1</v>
          </cell>
        </row>
        <row r="247">
          <cell r="C247" t="str">
            <v>Type 3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</row>
        <row r="248">
          <cell r="C248" t="str">
            <v>Type 3 cum</v>
          </cell>
          <cell r="D248">
            <v>1</v>
          </cell>
          <cell r="E248">
            <v>1</v>
          </cell>
          <cell r="F248">
            <v>1</v>
          </cell>
          <cell r="G248">
            <v>1</v>
          </cell>
          <cell r="H248">
            <v>1</v>
          </cell>
          <cell r="I248">
            <v>1</v>
          </cell>
          <cell r="J248">
            <v>1</v>
          </cell>
          <cell r="K248">
            <v>1</v>
          </cell>
          <cell r="L248">
            <v>1</v>
          </cell>
          <cell r="M248">
            <v>1</v>
          </cell>
          <cell r="N248">
            <v>1</v>
          </cell>
          <cell r="O248">
            <v>1</v>
          </cell>
          <cell r="P248">
            <v>1</v>
          </cell>
          <cell r="Q248">
            <v>1</v>
          </cell>
          <cell r="R248">
            <v>1</v>
          </cell>
          <cell r="S248">
            <v>1</v>
          </cell>
          <cell r="T248">
            <v>1</v>
          </cell>
          <cell r="U248">
            <v>1</v>
          </cell>
          <cell r="V248">
            <v>1</v>
          </cell>
          <cell r="W248">
            <v>1</v>
          </cell>
          <cell r="X248">
            <v>1</v>
          </cell>
          <cell r="Y248">
            <v>1</v>
          </cell>
          <cell r="Z248">
            <v>1</v>
          </cell>
          <cell r="AA248">
            <v>1</v>
          </cell>
          <cell r="AB248">
            <v>1</v>
          </cell>
          <cell r="AC248">
            <v>1</v>
          </cell>
          <cell r="AD248">
            <v>1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>
            <v>1</v>
          </cell>
          <cell r="AP248">
            <v>1</v>
          </cell>
          <cell r="AQ248">
            <v>1</v>
          </cell>
          <cell r="AR248">
            <v>1</v>
          </cell>
          <cell r="AS248">
            <v>1</v>
          </cell>
          <cell r="AT248">
            <v>1</v>
          </cell>
          <cell r="AU248">
            <v>1</v>
          </cell>
          <cell r="AV248">
            <v>1</v>
          </cell>
          <cell r="AW248">
            <v>1</v>
          </cell>
          <cell r="AX248">
            <v>1</v>
          </cell>
          <cell r="AY248">
            <v>1</v>
          </cell>
          <cell r="AZ248">
            <v>1</v>
          </cell>
          <cell r="BA248">
            <v>1</v>
          </cell>
          <cell r="BB248">
            <v>1</v>
          </cell>
          <cell r="BC248">
            <v>1</v>
          </cell>
          <cell r="BD248">
            <v>1</v>
          </cell>
          <cell r="BE248">
            <v>1</v>
          </cell>
          <cell r="BF248">
            <v>1</v>
          </cell>
          <cell r="BG248">
            <v>1</v>
          </cell>
          <cell r="BH248">
            <v>1</v>
          </cell>
          <cell r="BI248">
            <v>1</v>
          </cell>
          <cell r="BJ248">
            <v>1</v>
          </cell>
          <cell r="BK248">
            <v>1</v>
          </cell>
          <cell r="BL248">
            <v>1</v>
          </cell>
          <cell r="BM248">
            <v>1</v>
          </cell>
          <cell r="BN248">
            <v>1</v>
          </cell>
          <cell r="BO248">
            <v>1</v>
          </cell>
          <cell r="BP248">
            <v>1</v>
          </cell>
        </row>
        <row r="249">
          <cell r="C249" t="str">
            <v>Type 4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</row>
        <row r="250">
          <cell r="C250" t="str">
            <v>Type 4 cum</v>
          </cell>
          <cell r="D250">
            <v>1</v>
          </cell>
          <cell r="E250">
            <v>1</v>
          </cell>
          <cell r="F250">
            <v>1</v>
          </cell>
          <cell r="G250">
            <v>1</v>
          </cell>
          <cell r="H250">
            <v>1</v>
          </cell>
          <cell r="I250">
            <v>1</v>
          </cell>
          <cell r="J250">
            <v>1</v>
          </cell>
          <cell r="K250">
            <v>1</v>
          </cell>
          <cell r="L250">
            <v>1</v>
          </cell>
          <cell r="M250">
            <v>1</v>
          </cell>
          <cell r="N250">
            <v>1</v>
          </cell>
          <cell r="O250">
            <v>1</v>
          </cell>
          <cell r="P250">
            <v>1</v>
          </cell>
          <cell r="Q250">
            <v>1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  <cell r="X250">
            <v>1</v>
          </cell>
          <cell r="Y250">
            <v>1</v>
          </cell>
          <cell r="Z250">
            <v>1</v>
          </cell>
          <cell r="AA250">
            <v>1</v>
          </cell>
          <cell r="AB250">
            <v>1</v>
          </cell>
          <cell r="AC250">
            <v>1</v>
          </cell>
          <cell r="AD250">
            <v>1</v>
          </cell>
          <cell r="AE250">
            <v>1</v>
          </cell>
          <cell r="AF250">
            <v>1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1</v>
          </cell>
          <cell r="AR250">
            <v>1</v>
          </cell>
          <cell r="AS250">
            <v>1</v>
          </cell>
          <cell r="AT250">
            <v>1</v>
          </cell>
          <cell r="AU250">
            <v>1</v>
          </cell>
          <cell r="AV250">
            <v>1</v>
          </cell>
          <cell r="AW250">
            <v>1</v>
          </cell>
          <cell r="AX250">
            <v>1</v>
          </cell>
          <cell r="AY250">
            <v>1</v>
          </cell>
          <cell r="AZ250">
            <v>1</v>
          </cell>
          <cell r="BA250">
            <v>1</v>
          </cell>
          <cell r="BB250">
            <v>1</v>
          </cell>
          <cell r="BC250">
            <v>1</v>
          </cell>
          <cell r="BD250">
            <v>1</v>
          </cell>
          <cell r="BE250">
            <v>1</v>
          </cell>
          <cell r="BF250">
            <v>1</v>
          </cell>
          <cell r="BG250">
            <v>1</v>
          </cell>
          <cell r="BH250">
            <v>1</v>
          </cell>
          <cell r="BI250">
            <v>1</v>
          </cell>
          <cell r="BJ250">
            <v>1</v>
          </cell>
          <cell r="BK250">
            <v>1</v>
          </cell>
          <cell r="BL250">
            <v>1</v>
          </cell>
          <cell r="BM250">
            <v>1</v>
          </cell>
          <cell r="BN250">
            <v>1</v>
          </cell>
          <cell r="BO250">
            <v>1</v>
          </cell>
          <cell r="BP250">
            <v>1</v>
          </cell>
        </row>
        <row r="251">
          <cell r="C251" t="str">
            <v>Type 5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</row>
        <row r="252">
          <cell r="C252" t="str">
            <v>Type 5 cum</v>
          </cell>
          <cell r="D252">
            <v>1</v>
          </cell>
          <cell r="E252">
            <v>1</v>
          </cell>
          <cell r="F252">
            <v>1</v>
          </cell>
          <cell r="G252">
            <v>1</v>
          </cell>
          <cell r="H252">
            <v>1</v>
          </cell>
          <cell r="I252">
            <v>1</v>
          </cell>
          <cell r="J252">
            <v>1</v>
          </cell>
          <cell r="K252">
            <v>1</v>
          </cell>
          <cell r="L252">
            <v>1</v>
          </cell>
          <cell r="M252">
            <v>1</v>
          </cell>
          <cell r="N252">
            <v>1</v>
          </cell>
          <cell r="O252">
            <v>1</v>
          </cell>
          <cell r="P252">
            <v>1</v>
          </cell>
          <cell r="Q252">
            <v>1</v>
          </cell>
          <cell r="R252">
            <v>1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  <cell r="X252">
            <v>1</v>
          </cell>
          <cell r="Y252">
            <v>1</v>
          </cell>
          <cell r="Z252">
            <v>1</v>
          </cell>
          <cell r="AA252">
            <v>1</v>
          </cell>
          <cell r="AB252">
            <v>1</v>
          </cell>
          <cell r="AC252">
            <v>1</v>
          </cell>
          <cell r="AD252">
            <v>1</v>
          </cell>
          <cell r="AE252">
            <v>1</v>
          </cell>
          <cell r="AF252">
            <v>1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>
            <v>1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>
            <v>1</v>
          </cell>
          <cell r="AW252">
            <v>1</v>
          </cell>
          <cell r="AX252">
            <v>1</v>
          </cell>
          <cell r="AY252">
            <v>1</v>
          </cell>
          <cell r="AZ252">
            <v>1</v>
          </cell>
          <cell r="BA252">
            <v>1</v>
          </cell>
          <cell r="BB252">
            <v>1</v>
          </cell>
          <cell r="BC252">
            <v>1</v>
          </cell>
          <cell r="BD252">
            <v>1</v>
          </cell>
          <cell r="BE252">
            <v>1</v>
          </cell>
          <cell r="BF252">
            <v>1</v>
          </cell>
          <cell r="BG252">
            <v>1</v>
          </cell>
          <cell r="BH252">
            <v>1</v>
          </cell>
          <cell r="BI252">
            <v>1</v>
          </cell>
          <cell r="BJ252">
            <v>1</v>
          </cell>
          <cell r="BK252">
            <v>1</v>
          </cell>
          <cell r="BL252">
            <v>1</v>
          </cell>
          <cell r="BM252">
            <v>1</v>
          </cell>
          <cell r="BN252">
            <v>1</v>
          </cell>
          <cell r="BO252">
            <v>1</v>
          </cell>
          <cell r="BP252">
            <v>1</v>
          </cell>
        </row>
        <row r="253">
          <cell r="C253" t="str">
            <v>Type 6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</row>
        <row r="254">
          <cell r="C254" t="str">
            <v>Type 6 cum</v>
          </cell>
          <cell r="D254">
            <v>1</v>
          </cell>
          <cell r="E254">
            <v>1</v>
          </cell>
          <cell r="F254">
            <v>1</v>
          </cell>
          <cell r="G254">
            <v>1</v>
          </cell>
          <cell r="H254">
            <v>1</v>
          </cell>
          <cell r="I254">
            <v>1</v>
          </cell>
          <cell r="J254">
            <v>1</v>
          </cell>
          <cell r="K254">
            <v>1</v>
          </cell>
          <cell r="L254">
            <v>1</v>
          </cell>
          <cell r="M254">
            <v>1</v>
          </cell>
          <cell r="N254">
            <v>1</v>
          </cell>
          <cell r="O254">
            <v>1</v>
          </cell>
          <cell r="P254">
            <v>1</v>
          </cell>
          <cell r="Q254">
            <v>1</v>
          </cell>
          <cell r="R254">
            <v>1</v>
          </cell>
          <cell r="S254">
            <v>1</v>
          </cell>
          <cell r="T254">
            <v>1</v>
          </cell>
          <cell r="U254">
            <v>1</v>
          </cell>
          <cell r="V254">
            <v>1</v>
          </cell>
          <cell r="W254">
            <v>1</v>
          </cell>
          <cell r="X254">
            <v>1</v>
          </cell>
          <cell r="Y254">
            <v>1</v>
          </cell>
          <cell r="Z254">
            <v>1</v>
          </cell>
          <cell r="AA254">
            <v>1</v>
          </cell>
          <cell r="AB254">
            <v>1</v>
          </cell>
          <cell r="AC254">
            <v>1</v>
          </cell>
          <cell r="AD254">
            <v>1</v>
          </cell>
          <cell r="AE254">
            <v>1</v>
          </cell>
          <cell r="AF254">
            <v>1</v>
          </cell>
          <cell r="AG254">
            <v>1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>
            <v>1</v>
          </cell>
          <cell r="AP254">
            <v>1</v>
          </cell>
          <cell r="AQ254">
            <v>1</v>
          </cell>
          <cell r="AR254">
            <v>1</v>
          </cell>
          <cell r="AS254">
            <v>1</v>
          </cell>
          <cell r="AT254">
            <v>1</v>
          </cell>
          <cell r="AU254">
            <v>1</v>
          </cell>
          <cell r="AV254">
            <v>1</v>
          </cell>
          <cell r="AW254">
            <v>1</v>
          </cell>
          <cell r="AX254">
            <v>1</v>
          </cell>
          <cell r="AY254">
            <v>1</v>
          </cell>
          <cell r="AZ254">
            <v>1</v>
          </cell>
          <cell r="BA254">
            <v>1</v>
          </cell>
          <cell r="BB254">
            <v>1</v>
          </cell>
          <cell r="BC254">
            <v>1</v>
          </cell>
          <cell r="BD254">
            <v>1</v>
          </cell>
          <cell r="BE254">
            <v>1</v>
          </cell>
          <cell r="BF254">
            <v>1</v>
          </cell>
          <cell r="BG254">
            <v>1</v>
          </cell>
          <cell r="BH254">
            <v>1</v>
          </cell>
          <cell r="BI254">
            <v>1</v>
          </cell>
          <cell r="BJ254">
            <v>1</v>
          </cell>
          <cell r="BK254">
            <v>1</v>
          </cell>
          <cell r="BL254">
            <v>1</v>
          </cell>
          <cell r="BM254">
            <v>1</v>
          </cell>
          <cell r="BN254">
            <v>1</v>
          </cell>
          <cell r="BO254">
            <v>1</v>
          </cell>
          <cell r="BP254">
            <v>1</v>
          </cell>
        </row>
        <row r="256">
          <cell r="B256">
            <v>18</v>
          </cell>
          <cell r="D256">
            <v>39172</v>
          </cell>
          <cell r="E256">
            <v>39263</v>
          </cell>
          <cell r="F256">
            <v>39355</v>
          </cell>
          <cell r="G256">
            <v>39447</v>
          </cell>
          <cell r="H256">
            <v>39538</v>
          </cell>
          <cell r="I256">
            <v>39629</v>
          </cell>
          <cell r="J256">
            <v>39721</v>
          </cell>
          <cell r="K256">
            <v>39813</v>
          </cell>
          <cell r="L256">
            <v>39903</v>
          </cell>
          <cell r="M256">
            <v>39994</v>
          </cell>
          <cell r="N256">
            <v>40086</v>
          </cell>
          <cell r="O256">
            <v>40178</v>
          </cell>
          <cell r="P256">
            <v>40268</v>
          </cell>
          <cell r="Q256">
            <v>40359</v>
          </cell>
          <cell r="R256">
            <v>40451</v>
          </cell>
          <cell r="S256">
            <v>40543</v>
          </cell>
          <cell r="T256">
            <v>40633</v>
          </cell>
          <cell r="U256">
            <v>40724</v>
          </cell>
          <cell r="V256">
            <v>40816</v>
          </cell>
          <cell r="W256">
            <v>40908</v>
          </cell>
          <cell r="X256">
            <v>40999</v>
          </cell>
          <cell r="Y256">
            <v>41090</v>
          </cell>
          <cell r="Z256">
            <v>41182</v>
          </cell>
          <cell r="AA256">
            <v>41274</v>
          </cell>
          <cell r="AB256">
            <v>41364</v>
          </cell>
          <cell r="AC256">
            <v>41455</v>
          </cell>
          <cell r="AD256">
            <v>41547</v>
          </cell>
          <cell r="AE256">
            <v>41639</v>
          </cell>
          <cell r="AF256">
            <v>41729</v>
          </cell>
          <cell r="AG256">
            <v>41820</v>
          </cell>
          <cell r="AH256">
            <v>41912</v>
          </cell>
          <cell r="AI256">
            <v>42004</v>
          </cell>
          <cell r="AJ256">
            <v>42094</v>
          </cell>
          <cell r="AK256">
            <v>42185</v>
          </cell>
          <cell r="AL256">
            <v>42277</v>
          </cell>
          <cell r="AM256">
            <v>42369</v>
          </cell>
          <cell r="AN256">
            <v>42460</v>
          </cell>
          <cell r="AO256">
            <v>42551</v>
          </cell>
          <cell r="AP256">
            <v>42643</v>
          </cell>
          <cell r="AQ256">
            <v>42735</v>
          </cell>
          <cell r="AR256">
            <v>42825</v>
          </cell>
          <cell r="AS256">
            <v>42916</v>
          </cell>
          <cell r="AT256">
            <v>43008</v>
          </cell>
          <cell r="AU256">
            <v>43100</v>
          </cell>
          <cell r="AV256">
            <v>43190</v>
          </cell>
          <cell r="AW256">
            <v>43281</v>
          </cell>
          <cell r="AX256">
            <v>43373</v>
          </cell>
          <cell r="AY256">
            <v>43465</v>
          </cell>
          <cell r="AZ256">
            <v>43555</v>
          </cell>
          <cell r="BA256">
            <v>43646</v>
          </cell>
          <cell r="BB256">
            <v>43738</v>
          </cell>
          <cell r="BC256">
            <v>43830</v>
          </cell>
          <cell r="BD256">
            <v>43921</v>
          </cell>
          <cell r="BE256">
            <v>44012</v>
          </cell>
          <cell r="BF256">
            <v>44104</v>
          </cell>
          <cell r="BG256">
            <v>44196</v>
          </cell>
          <cell r="BH256">
            <v>44286</v>
          </cell>
          <cell r="BI256">
            <v>44377</v>
          </cell>
          <cell r="BJ256">
            <v>44469</v>
          </cell>
          <cell r="BK256">
            <v>44561</v>
          </cell>
          <cell r="BL256">
            <v>44651</v>
          </cell>
          <cell r="BM256">
            <v>44742</v>
          </cell>
          <cell r="BN256">
            <v>44834</v>
          </cell>
          <cell r="BO256">
            <v>44926</v>
          </cell>
          <cell r="BP256">
            <v>45016</v>
          </cell>
        </row>
        <row r="257">
          <cell r="C257" t="str">
            <v>Type 1</v>
          </cell>
          <cell r="D257">
            <v>0</v>
          </cell>
          <cell r="E257">
            <v>2.5000000000000001E-2</v>
          </cell>
          <cell r="F257">
            <v>2.5000000000000001E-2</v>
          </cell>
          <cell r="G257">
            <v>2.5000000000000001E-2</v>
          </cell>
          <cell r="H257">
            <v>2.5000000000000001E-2</v>
          </cell>
          <cell r="I257">
            <v>2.5000000000000001E-2</v>
          </cell>
          <cell r="J257">
            <v>2.5000000000000001E-2</v>
          </cell>
          <cell r="K257">
            <v>2.5000000000000001E-2</v>
          </cell>
          <cell r="L257">
            <v>2.5000000000000001E-2</v>
          </cell>
          <cell r="M257">
            <v>2.5000000000000001E-2</v>
          </cell>
          <cell r="N257">
            <v>2.5000000000000001E-2</v>
          </cell>
          <cell r="O257">
            <v>2.5000000000000001E-2</v>
          </cell>
          <cell r="P257">
            <v>2.5000000000000001E-2</v>
          </cell>
          <cell r="Q257">
            <v>2.5000000000000001E-2</v>
          </cell>
          <cell r="R257">
            <v>2.5000000000000001E-2</v>
          </cell>
          <cell r="S257">
            <v>2.5000000000000001E-2</v>
          </cell>
          <cell r="T257">
            <v>2.5000000000000001E-2</v>
          </cell>
          <cell r="U257">
            <v>2.5000000000000001E-2</v>
          </cell>
          <cell r="V257">
            <v>2.5000000000000001E-2</v>
          </cell>
          <cell r="W257">
            <v>2.5000000000000001E-2</v>
          </cell>
          <cell r="X257">
            <v>2.5000000000000001E-2</v>
          </cell>
          <cell r="Y257">
            <v>2.5000000000000001E-2</v>
          </cell>
          <cell r="Z257">
            <v>2.5000000000000001E-2</v>
          </cell>
          <cell r="AA257">
            <v>2.5000000000000001E-2</v>
          </cell>
          <cell r="AB257">
            <v>2.5000000000000001E-2</v>
          </cell>
          <cell r="AC257">
            <v>2.5000000000000001E-2</v>
          </cell>
          <cell r="AD257">
            <v>2.5000000000000001E-2</v>
          </cell>
          <cell r="AE257">
            <v>2.5000000000000001E-2</v>
          </cell>
          <cell r="AF257">
            <v>2.5000000000000001E-2</v>
          </cell>
          <cell r="AG257">
            <v>2.5000000000000001E-2</v>
          </cell>
          <cell r="AH257">
            <v>2.5000000000000001E-2</v>
          </cell>
          <cell r="AI257">
            <v>2.5000000000000001E-2</v>
          </cell>
          <cell r="AJ257">
            <v>2.5000000000000001E-2</v>
          </cell>
          <cell r="AK257">
            <v>2.5000000000000001E-2</v>
          </cell>
          <cell r="AL257">
            <v>2.5000000000000001E-2</v>
          </cell>
          <cell r="AM257">
            <v>2.5000000000000001E-2</v>
          </cell>
          <cell r="AN257">
            <v>2.5000000000000001E-2</v>
          </cell>
          <cell r="AO257">
            <v>2.5000000000000001E-2</v>
          </cell>
          <cell r="AP257">
            <v>2.5000000000000001E-2</v>
          </cell>
          <cell r="AQ257">
            <v>2.5000000000000001E-2</v>
          </cell>
          <cell r="AR257">
            <v>2.5000000000000001E-2</v>
          </cell>
          <cell r="AS257">
            <v>2.5000000000000001E-2</v>
          </cell>
          <cell r="AT257">
            <v>2.5000000000000001E-2</v>
          </cell>
          <cell r="AU257">
            <v>2.5000000000000001E-2</v>
          </cell>
          <cell r="AV257">
            <v>2.5000000000000001E-2</v>
          </cell>
          <cell r="AW257">
            <v>2.5000000000000001E-2</v>
          </cell>
          <cell r="AX257">
            <v>2.5000000000000001E-2</v>
          </cell>
          <cell r="AY257">
            <v>2.5000000000000001E-2</v>
          </cell>
          <cell r="AZ257">
            <v>2.5000000000000001E-2</v>
          </cell>
          <cell r="BA257">
            <v>2.5000000000000001E-2</v>
          </cell>
          <cell r="BB257">
            <v>2.5000000000000001E-2</v>
          </cell>
          <cell r="BC257">
            <v>2.5000000000000001E-2</v>
          </cell>
          <cell r="BD257">
            <v>2.5000000000000001E-2</v>
          </cell>
          <cell r="BE257">
            <v>2.5000000000000001E-2</v>
          </cell>
          <cell r="BF257">
            <v>2.5000000000000001E-2</v>
          </cell>
          <cell r="BG257">
            <v>2.5000000000000001E-2</v>
          </cell>
          <cell r="BH257">
            <v>2.5000000000000001E-2</v>
          </cell>
          <cell r="BI257">
            <v>2.5000000000000001E-2</v>
          </cell>
          <cell r="BJ257">
            <v>2.5000000000000001E-2</v>
          </cell>
          <cell r="BK257">
            <v>2.5000000000000001E-2</v>
          </cell>
          <cell r="BL257">
            <v>2.5000000000000001E-2</v>
          </cell>
          <cell r="BM257">
            <v>2.5000000000000001E-2</v>
          </cell>
          <cell r="BN257">
            <v>2.5000000000000001E-2</v>
          </cell>
          <cell r="BO257">
            <v>2.5000000000000001E-2</v>
          </cell>
          <cell r="BP257">
            <v>2.5000000000000001E-2</v>
          </cell>
        </row>
        <row r="258">
          <cell r="C258" t="str">
            <v>Type 1 cum</v>
          </cell>
          <cell r="D258">
            <v>1</v>
          </cell>
          <cell r="E258">
            <v>1.0061922463256361</v>
          </cell>
          <cell r="F258">
            <v>1.0124228365658294</v>
          </cell>
          <cell r="G258">
            <v>1.0186920081555442</v>
          </cell>
          <cell r="H258">
            <v>1.0250000000000001</v>
          </cell>
          <cell r="I258">
            <v>1.0313470524837771</v>
          </cell>
          <cell r="J258">
            <v>1.0377334074799753</v>
          </cell>
          <cell r="K258">
            <v>1.0441593083594329</v>
          </cell>
          <cell r="L258">
            <v>1.0506250000000004</v>
          </cell>
          <cell r="M258">
            <v>1.0571307287958718</v>
          </cell>
          <cell r="N258">
            <v>1.0636767426669751</v>
          </cell>
          <cell r="O258">
            <v>1.0702632910684193</v>
          </cell>
          <cell r="P258">
            <v>1.076890625000001</v>
          </cell>
          <cell r="Q258">
            <v>1.0835589970157693</v>
          </cell>
          <cell r="R258">
            <v>1.0902686612336501</v>
          </cell>
          <cell r="S258">
            <v>1.0970198733451304</v>
          </cell>
          <cell r="T258">
            <v>1.1038128906250015</v>
          </cell>
          <cell r="U258">
            <v>1.1106479719411639</v>
          </cell>
          <cell r="V258">
            <v>1.1175253777644918</v>
          </cell>
          <cell r="W258">
            <v>1.1244453701787591</v>
          </cell>
          <cell r="X258">
            <v>1.1314082128906271</v>
          </cell>
          <cell r="Y258">
            <v>1.1384141712396936</v>
          </cell>
          <cell r="Z258">
            <v>1.1454635122086045</v>
          </cell>
          <cell r="AA258">
            <v>1.1525565044332284</v>
          </cell>
          <cell r="AB258">
            <v>1.1596934182128931</v>
          </cell>
          <cell r="AC258">
            <v>1.1668745255206863</v>
          </cell>
          <cell r="AD258">
            <v>1.17410010001382</v>
          </cell>
          <cell r="AE258">
            <v>1.1813704170440595</v>
          </cell>
          <cell r="AF258">
            <v>1.1886857536682158</v>
          </cell>
          <cell r="AG258">
            <v>1.1960463886587038</v>
          </cell>
          <cell r="AH258">
            <v>1.2034526025141661</v>
          </cell>
          <cell r="AI258">
            <v>1.2109046774701615</v>
          </cell>
          <cell r="AJ258">
            <v>1.2184028975099217</v>
          </cell>
          <cell r="AK258">
            <v>1.2259475483751718</v>
          </cell>
          <cell r="AL258">
            <v>1.2335389175770206</v>
          </cell>
          <cell r="AM258">
            <v>1.2411772944069159</v>
          </cell>
          <cell r="AN258">
            <v>1.2488629699476701</v>
          </cell>
          <cell r="AO258">
            <v>1.2565962370845516</v>
          </cell>
          <cell r="AP258">
            <v>1.2643773905164466</v>
          </cell>
          <cell r="AQ258">
            <v>1.2722067267670893</v>
          </cell>
          <cell r="AR258">
            <v>1.2800845441963624</v>
          </cell>
          <cell r="AS258">
            <v>1.2880111430116659</v>
          </cell>
          <cell r="AT258">
            <v>1.2959868252793583</v>
          </cell>
          <cell r="AU258">
            <v>1.3040118949362671</v>
          </cell>
          <cell r="AV258">
            <v>1.312086657801272</v>
          </cell>
          <cell r="AW258">
            <v>1.320211421586958</v>
          </cell>
          <cell r="AX258">
            <v>1.3283864959113427</v>
          </cell>
          <cell r="AY258">
            <v>1.3366121923096743</v>
          </cell>
          <cell r="AZ258">
            <v>1.3448888242463042</v>
          </cell>
          <cell r="BA258">
            <v>1.3532167071266323</v>
          </cell>
          <cell r="BB258">
            <v>1.3615961583091265</v>
          </cell>
          <cell r="BC258">
            <v>1.3700274971174164</v>
          </cell>
          <cell r="BD258">
            <v>1.3785110448524622</v>
          </cell>
          <cell r="BE258">
            <v>1.3870471248047986</v>
          </cell>
          <cell r="BF258">
            <v>1.3956360622668553</v>
          </cell>
          <cell r="BG258">
            <v>1.4042781845453525</v>
          </cell>
          <cell r="BH258">
            <v>1.4129738209737743</v>
          </cell>
          <cell r="BI258">
            <v>1.4217233029249192</v>
          </cell>
          <cell r="BJ258">
            <v>1.4305269638235272</v>
          </cell>
          <cell r="BK258">
            <v>1.4393851391589867</v>
          </cell>
          <cell r="BL258">
            <v>1.4482981664981192</v>
          </cell>
          <cell r="BM258">
            <v>1.4572663854980425</v>
          </cell>
          <cell r="BN258">
            <v>1.4662901379191158</v>
          </cell>
          <cell r="BO258">
            <v>1.4753697676379618</v>
          </cell>
          <cell r="BP258">
            <v>1.4845056206605725</v>
          </cell>
        </row>
        <row r="259">
          <cell r="C259" t="str">
            <v>Type 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</row>
        <row r="260">
          <cell r="C260" t="str">
            <v>Type 2 cum</v>
          </cell>
          <cell r="D260">
            <v>1</v>
          </cell>
          <cell r="E260">
            <v>1</v>
          </cell>
          <cell r="F260">
            <v>1</v>
          </cell>
          <cell r="G260">
            <v>1</v>
          </cell>
          <cell r="H260">
            <v>1</v>
          </cell>
          <cell r="I260">
            <v>1</v>
          </cell>
          <cell r="J260">
            <v>1</v>
          </cell>
          <cell r="K260">
            <v>1</v>
          </cell>
          <cell r="L260">
            <v>1</v>
          </cell>
          <cell r="M260">
            <v>1</v>
          </cell>
          <cell r="N260">
            <v>1</v>
          </cell>
          <cell r="O260">
            <v>1</v>
          </cell>
          <cell r="P260">
            <v>1</v>
          </cell>
          <cell r="Q260">
            <v>1</v>
          </cell>
          <cell r="R260">
            <v>1</v>
          </cell>
          <cell r="S260">
            <v>1</v>
          </cell>
          <cell r="T260">
            <v>1</v>
          </cell>
          <cell r="U260">
            <v>1</v>
          </cell>
          <cell r="V260">
            <v>1</v>
          </cell>
          <cell r="W260">
            <v>1</v>
          </cell>
          <cell r="X260">
            <v>1</v>
          </cell>
          <cell r="Y260">
            <v>1</v>
          </cell>
          <cell r="Z260">
            <v>1</v>
          </cell>
          <cell r="AA260">
            <v>1</v>
          </cell>
          <cell r="AB260">
            <v>1</v>
          </cell>
          <cell r="AC260">
            <v>1</v>
          </cell>
          <cell r="AD260">
            <v>1</v>
          </cell>
          <cell r="AE260">
            <v>1</v>
          </cell>
          <cell r="AF260">
            <v>1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>
            <v>1</v>
          </cell>
          <cell r="AP260">
            <v>1</v>
          </cell>
          <cell r="AQ260">
            <v>1</v>
          </cell>
          <cell r="AR260">
            <v>1</v>
          </cell>
          <cell r="AS260">
            <v>1</v>
          </cell>
          <cell r="AT260">
            <v>1</v>
          </cell>
          <cell r="AU260">
            <v>1</v>
          </cell>
          <cell r="AV260">
            <v>1</v>
          </cell>
          <cell r="AW260">
            <v>1</v>
          </cell>
          <cell r="AX260">
            <v>1</v>
          </cell>
          <cell r="AY260">
            <v>1</v>
          </cell>
          <cell r="AZ260">
            <v>1</v>
          </cell>
          <cell r="BA260">
            <v>1</v>
          </cell>
          <cell r="BB260">
            <v>1</v>
          </cell>
          <cell r="BC260">
            <v>1</v>
          </cell>
          <cell r="BD260">
            <v>1</v>
          </cell>
          <cell r="BE260">
            <v>1</v>
          </cell>
          <cell r="BF260">
            <v>1</v>
          </cell>
          <cell r="BG260">
            <v>1</v>
          </cell>
          <cell r="BH260">
            <v>1</v>
          </cell>
          <cell r="BI260">
            <v>1</v>
          </cell>
          <cell r="BJ260">
            <v>1</v>
          </cell>
          <cell r="BK260">
            <v>1</v>
          </cell>
          <cell r="BL260">
            <v>1</v>
          </cell>
          <cell r="BM260">
            <v>1</v>
          </cell>
          <cell r="BN260">
            <v>1</v>
          </cell>
          <cell r="BO260">
            <v>1</v>
          </cell>
          <cell r="BP260">
            <v>1</v>
          </cell>
        </row>
        <row r="261">
          <cell r="C261" t="str">
            <v>Type 3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</row>
        <row r="262">
          <cell r="C262" t="str">
            <v>Type 3 cum</v>
          </cell>
          <cell r="D262">
            <v>1</v>
          </cell>
          <cell r="E262">
            <v>1</v>
          </cell>
          <cell r="F262">
            <v>1</v>
          </cell>
          <cell r="G262">
            <v>1</v>
          </cell>
          <cell r="H262">
            <v>1</v>
          </cell>
          <cell r="I262">
            <v>1</v>
          </cell>
          <cell r="J262">
            <v>1</v>
          </cell>
          <cell r="K262">
            <v>1</v>
          </cell>
          <cell r="L262">
            <v>1</v>
          </cell>
          <cell r="M262">
            <v>1</v>
          </cell>
          <cell r="N262">
            <v>1</v>
          </cell>
          <cell r="O262">
            <v>1</v>
          </cell>
          <cell r="P262">
            <v>1</v>
          </cell>
          <cell r="Q262">
            <v>1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  <cell r="X262">
            <v>1</v>
          </cell>
          <cell r="Y262">
            <v>1</v>
          </cell>
          <cell r="Z262">
            <v>1</v>
          </cell>
          <cell r="AA262">
            <v>1</v>
          </cell>
          <cell r="AB262">
            <v>1</v>
          </cell>
          <cell r="AC262">
            <v>1</v>
          </cell>
          <cell r="AD262">
            <v>1</v>
          </cell>
          <cell r="AE262">
            <v>1</v>
          </cell>
          <cell r="AF262">
            <v>1</v>
          </cell>
          <cell r="AG262">
            <v>1</v>
          </cell>
          <cell r="AH262">
            <v>1</v>
          </cell>
          <cell r="AI262">
            <v>1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>
            <v>1</v>
          </cell>
          <cell r="AP262">
            <v>1</v>
          </cell>
          <cell r="AQ262">
            <v>1</v>
          </cell>
          <cell r="AR262">
            <v>1</v>
          </cell>
          <cell r="AS262">
            <v>1</v>
          </cell>
          <cell r="AT262">
            <v>1</v>
          </cell>
          <cell r="AU262">
            <v>1</v>
          </cell>
          <cell r="AV262">
            <v>1</v>
          </cell>
          <cell r="AW262">
            <v>1</v>
          </cell>
          <cell r="AX262">
            <v>1</v>
          </cell>
          <cell r="AY262">
            <v>1</v>
          </cell>
          <cell r="AZ262">
            <v>1</v>
          </cell>
          <cell r="BA262">
            <v>1</v>
          </cell>
          <cell r="BB262">
            <v>1</v>
          </cell>
          <cell r="BC262">
            <v>1</v>
          </cell>
          <cell r="BD262">
            <v>1</v>
          </cell>
          <cell r="BE262">
            <v>1</v>
          </cell>
          <cell r="BF262">
            <v>1</v>
          </cell>
          <cell r="BG262">
            <v>1</v>
          </cell>
          <cell r="BH262">
            <v>1</v>
          </cell>
          <cell r="BI262">
            <v>1</v>
          </cell>
          <cell r="BJ262">
            <v>1</v>
          </cell>
          <cell r="BK262">
            <v>1</v>
          </cell>
          <cell r="BL262">
            <v>1</v>
          </cell>
          <cell r="BM262">
            <v>1</v>
          </cell>
          <cell r="BN262">
            <v>1</v>
          </cell>
          <cell r="BO262">
            <v>1</v>
          </cell>
          <cell r="BP262">
            <v>1</v>
          </cell>
        </row>
        <row r="263">
          <cell r="C263" t="str">
            <v>Type 4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</row>
        <row r="264">
          <cell r="C264" t="str">
            <v>Type 4 cum</v>
          </cell>
          <cell r="D264">
            <v>1</v>
          </cell>
          <cell r="E264">
            <v>1</v>
          </cell>
          <cell r="F264">
            <v>1</v>
          </cell>
          <cell r="G264">
            <v>1</v>
          </cell>
          <cell r="H264">
            <v>1</v>
          </cell>
          <cell r="I264">
            <v>1</v>
          </cell>
          <cell r="J264">
            <v>1</v>
          </cell>
          <cell r="K264">
            <v>1</v>
          </cell>
          <cell r="L264">
            <v>1</v>
          </cell>
          <cell r="M264">
            <v>1</v>
          </cell>
          <cell r="N264">
            <v>1</v>
          </cell>
          <cell r="O264">
            <v>1</v>
          </cell>
          <cell r="P264">
            <v>1</v>
          </cell>
          <cell r="Q264">
            <v>1</v>
          </cell>
          <cell r="R264">
            <v>1</v>
          </cell>
          <cell r="S264">
            <v>1</v>
          </cell>
          <cell r="T264">
            <v>1</v>
          </cell>
          <cell r="U264">
            <v>1</v>
          </cell>
          <cell r="V264">
            <v>1</v>
          </cell>
          <cell r="W264">
            <v>1</v>
          </cell>
          <cell r="X264">
            <v>1</v>
          </cell>
          <cell r="Y264">
            <v>1</v>
          </cell>
          <cell r="Z264">
            <v>1</v>
          </cell>
          <cell r="AA264">
            <v>1</v>
          </cell>
          <cell r="AB264">
            <v>1</v>
          </cell>
          <cell r="AC264">
            <v>1</v>
          </cell>
          <cell r="AD264">
            <v>1</v>
          </cell>
          <cell r="AE264">
            <v>1</v>
          </cell>
          <cell r="AF264">
            <v>1</v>
          </cell>
          <cell r="AG264">
            <v>1</v>
          </cell>
          <cell r="AH264">
            <v>1</v>
          </cell>
          <cell r="AI264">
            <v>1</v>
          </cell>
          <cell r="AJ264">
            <v>1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>
            <v>1</v>
          </cell>
          <cell r="AP264">
            <v>1</v>
          </cell>
          <cell r="AQ264">
            <v>1</v>
          </cell>
          <cell r="AR264">
            <v>1</v>
          </cell>
          <cell r="AS264">
            <v>1</v>
          </cell>
          <cell r="AT264">
            <v>1</v>
          </cell>
          <cell r="AU264">
            <v>1</v>
          </cell>
          <cell r="AV264">
            <v>1</v>
          </cell>
          <cell r="AW264">
            <v>1</v>
          </cell>
          <cell r="AX264">
            <v>1</v>
          </cell>
          <cell r="AY264">
            <v>1</v>
          </cell>
          <cell r="AZ264">
            <v>1</v>
          </cell>
          <cell r="BA264">
            <v>1</v>
          </cell>
          <cell r="BB264">
            <v>1</v>
          </cell>
          <cell r="BC264">
            <v>1</v>
          </cell>
          <cell r="BD264">
            <v>1</v>
          </cell>
          <cell r="BE264">
            <v>1</v>
          </cell>
          <cell r="BF264">
            <v>1</v>
          </cell>
          <cell r="BG264">
            <v>1</v>
          </cell>
          <cell r="BH264">
            <v>1</v>
          </cell>
          <cell r="BI264">
            <v>1</v>
          </cell>
          <cell r="BJ264">
            <v>1</v>
          </cell>
          <cell r="BK264">
            <v>1</v>
          </cell>
          <cell r="BL264">
            <v>1</v>
          </cell>
          <cell r="BM264">
            <v>1</v>
          </cell>
          <cell r="BN264">
            <v>1</v>
          </cell>
          <cell r="BO264">
            <v>1</v>
          </cell>
          <cell r="BP264">
            <v>1</v>
          </cell>
        </row>
        <row r="265">
          <cell r="C265" t="str">
            <v>Type 5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</row>
        <row r="266">
          <cell r="C266" t="str">
            <v>Type 5 cum</v>
          </cell>
          <cell r="D266">
            <v>1</v>
          </cell>
          <cell r="E266">
            <v>1</v>
          </cell>
          <cell r="F266">
            <v>1</v>
          </cell>
          <cell r="G266">
            <v>1</v>
          </cell>
          <cell r="H266">
            <v>1</v>
          </cell>
          <cell r="I266">
            <v>1</v>
          </cell>
          <cell r="J266">
            <v>1</v>
          </cell>
          <cell r="K266">
            <v>1</v>
          </cell>
          <cell r="L266">
            <v>1</v>
          </cell>
          <cell r="M266">
            <v>1</v>
          </cell>
          <cell r="N266">
            <v>1</v>
          </cell>
          <cell r="O266">
            <v>1</v>
          </cell>
          <cell r="P266">
            <v>1</v>
          </cell>
          <cell r="Q266">
            <v>1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  <cell r="X266">
            <v>1</v>
          </cell>
          <cell r="Y266">
            <v>1</v>
          </cell>
          <cell r="Z266">
            <v>1</v>
          </cell>
          <cell r="AA266">
            <v>1</v>
          </cell>
          <cell r="AB266">
            <v>1</v>
          </cell>
          <cell r="AC266">
            <v>1</v>
          </cell>
          <cell r="AD266">
            <v>1</v>
          </cell>
          <cell r="AE266">
            <v>1</v>
          </cell>
          <cell r="AF266">
            <v>1</v>
          </cell>
          <cell r="AG266">
            <v>1</v>
          </cell>
          <cell r="AH266">
            <v>1</v>
          </cell>
          <cell r="AI266">
            <v>1</v>
          </cell>
          <cell r="AJ266">
            <v>1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>
            <v>1</v>
          </cell>
          <cell r="AP266">
            <v>1</v>
          </cell>
          <cell r="AQ266">
            <v>1</v>
          </cell>
          <cell r="AR266">
            <v>1</v>
          </cell>
          <cell r="AS266">
            <v>1</v>
          </cell>
          <cell r="AT266">
            <v>1</v>
          </cell>
          <cell r="AU266">
            <v>1</v>
          </cell>
          <cell r="AV266">
            <v>1</v>
          </cell>
          <cell r="AW266">
            <v>1</v>
          </cell>
          <cell r="AX266">
            <v>1</v>
          </cell>
          <cell r="AY266">
            <v>1</v>
          </cell>
          <cell r="AZ266">
            <v>1</v>
          </cell>
          <cell r="BA266">
            <v>1</v>
          </cell>
          <cell r="BB266">
            <v>1</v>
          </cell>
          <cell r="BC266">
            <v>1</v>
          </cell>
          <cell r="BD266">
            <v>1</v>
          </cell>
          <cell r="BE266">
            <v>1</v>
          </cell>
          <cell r="BF266">
            <v>1</v>
          </cell>
          <cell r="BG266">
            <v>1</v>
          </cell>
          <cell r="BH266">
            <v>1</v>
          </cell>
          <cell r="BI266">
            <v>1</v>
          </cell>
          <cell r="BJ266">
            <v>1</v>
          </cell>
          <cell r="BK266">
            <v>1</v>
          </cell>
          <cell r="BL266">
            <v>1</v>
          </cell>
          <cell r="BM266">
            <v>1</v>
          </cell>
          <cell r="BN266">
            <v>1</v>
          </cell>
          <cell r="BO266">
            <v>1</v>
          </cell>
          <cell r="BP266">
            <v>1</v>
          </cell>
        </row>
        <row r="267">
          <cell r="C267" t="str">
            <v>Type 6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</row>
        <row r="268">
          <cell r="C268" t="str">
            <v>Type 6 cum</v>
          </cell>
          <cell r="D268">
            <v>1</v>
          </cell>
          <cell r="E268">
            <v>1</v>
          </cell>
          <cell r="F268">
            <v>1</v>
          </cell>
          <cell r="G268">
            <v>1</v>
          </cell>
          <cell r="H268">
            <v>1</v>
          </cell>
          <cell r="I268">
            <v>1</v>
          </cell>
          <cell r="J268">
            <v>1</v>
          </cell>
          <cell r="K268">
            <v>1</v>
          </cell>
          <cell r="L268">
            <v>1</v>
          </cell>
          <cell r="M268">
            <v>1</v>
          </cell>
          <cell r="N268">
            <v>1</v>
          </cell>
          <cell r="O268">
            <v>1</v>
          </cell>
          <cell r="P268">
            <v>1</v>
          </cell>
          <cell r="Q268">
            <v>1</v>
          </cell>
          <cell r="R268">
            <v>1</v>
          </cell>
          <cell r="S268">
            <v>1</v>
          </cell>
          <cell r="T268">
            <v>1</v>
          </cell>
          <cell r="U268">
            <v>1</v>
          </cell>
          <cell r="V268">
            <v>1</v>
          </cell>
          <cell r="W268">
            <v>1</v>
          </cell>
          <cell r="X268">
            <v>1</v>
          </cell>
          <cell r="Y268">
            <v>1</v>
          </cell>
          <cell r="Z268">
            <v>1</v>
          </cell>
          <cell r="AA268">
            <v>1</v>
          </cell>
          <cell r="AB268">
            <v>1</v>
          </cell>
          <cell r="AC268">
            <v>1</v>
          </cell>
          <cell r="AD268">
            <v>1</v>
          </cell>
          <cell r="AE268">
            <v>1</v>
          </cell>
          <cell r="AF268">
            <v>1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>
            <v>1</v>
          </cell>
          <cell r="AP268">
            <v>1</v>
          </cell>
          <cell r="AQ268">
            <v>1</v>
          </cell>
          <cell r="AR268">
            <v>1</v>
          </cell>
          <cell r="AS268">
            <v>1</v>
          </cell>
          <cell r="AT268">
            <v>1</v>
          </cell>
          <cell r="AU268">
            <v>1</v>
          </cell>
          <cell r="AV268">
            <v>1</v>
          </cell>
          <cell r="AW268">
            <v>1</v>
          </cell>
          <cell r="AX268">
            <v>1</v>
          </cell>
          <cell r="AY268">
            <v>1</v>
          </cell>
          <cell r="AZ268">
            <v>1</v>
          </cell>
          <cell r="BA268">
            <v>1</v>
          </cell>
          <cell r="BB268">
            <v>1</v>
          </cell>
          <cell r="BC268">
            <v>1</v>
          </cell>
          <cell r="BD268">
            <v>1</v>
          </cell>
          <cell r="BE268">
            <v>1</v>
          </cell>
          <cell r="BF268">
            <v>1</v>
          </cell>
          <cell r="BG268">
            <v>1</v>
          </cell>
          <cell r="BH268">
            <v>1</v>
          </cell>
          <cell r="BI268">
            <v>1</v>
          </cell>
          <cell r="BJ268">
            <v>1</v>
          </cell>
          <cell r="BK268">
            <v>1</v>
          </cell>
          <cell r="BL268">
            <v>1</v>
          </cell>
          <cell r="BM268">
            <v>1</v>
          </cell>
          <cell r="BN268">
            <v>1</v>
          </cell>
          <cell r="BO268">
            <v>1</v>
          </cell>
          <cell r="BP268">
            <v>1</v>
          </cell>
        </row>
        <row r="270">
          <cell r="B270">
            <v>19</v>
          </cell>
          <cell r="D270">
            <v>39172</v>
          </cell>
          <cell r="E270">
            <v>39263</v>
          </cell>
          <cell r="F270">
            <v>39355</v>
          </cell>
          <cell r="G270">
            <v>39447</v>
          </cell>
          <cell r="H270">
            <v>39538</v>
          </cell>
          <cell r="I270">
            <v>39629</v>
          </cell>
          <cell r="J270">
            <v>39721</v>
          </cell>
          <cell r="K270">
            <v>39813</v>
          </cell>
          <cell r="L270">
            <v>39903</v>
          </cell>
          <cell r="M270">
            <v>39994</v>
          </cell>
          <cell r="N270">
            <v>40086</v>
          </cell>
          <cell r="O270">
            <v>40178</v>
          </cell>
          <cell r="P270">
            <v>40268</v>
          </cell>
          <cell r="Q270">
            <v>40359</v>
          </cell>
          <cell r="R270">
            <v>40451</v>
          </cell>
          <cell r="S270">
            <v>40543</v>
          </cell>
          <cell r="T270">
            <v>40633</v>
          </cell>
          <cell r="U270">
            <v>40724</v>
          </cell>
          <cell r="V270">
            <v>40816</v>
          </cell>
          <cell r="W270">
            <v>40908</v>
          </cell>
          <cell r="X270">
            <v>40999</v>
          </cell>
          <cell r="Y270">
            <v>41090</v>
          </cell>
          <cell r="Z270">
            <v>41182</v>
          </cell>
          <cell r="AA270">
            <v>41274</v>
          </cell>
          <cell r="AB270">
            <v>41364</v>
          </cell>
          <cell r="AC270">
            <v>41455</v>
          </cell>
          <cell r="AD270">
            <v>41547</v>
          </cell>
          <cell r="AE270">
            <v>41639</v>
          </cell>
          <cell r="AF270">
            <v>41729</v>
          </cell>
          <cell r="AG270">
            <v>41820</v>
          </cell>
          <cell r="AH270">
            <v>41912</v>
          </cell>
          <cell r="AI270">
            <v>42004</v>
          </cell>
          <cell r="AJ270">
            <v>42094</v>
          </cell>
          <cell r="AK270">
            <v>42185</v>
          </cell>
          <cell r="AL270">
            <v>42277</v>
          </cell>
          <cell r="AM270">
            <v>42369</v>
          </cell>
          <cell r="AN270">
            <v>42460</v>
          </cell>
          <cell r="AO270">
            <v>42551</v>
          </cell>
          <cell r="AP270">
            <v>42643</v>
          </cell>
          <cell r="AQ270">
            <v>42735</v>
          </cell>
          <cell r="AR270">
            <v>42825</v>
          </cell>
          <cell r="AS270">
            <v>42916</v>
          </cell>
          <cell r="AT270">
            <v>43008</v>
          </cell>
          <cell r="AU270">
            <v>43100</v>
          </cell>
          <cell r="AV270">
            <v>43190</v>
          </cell>
          <cell r="AW270">
            <v>43281</v>
          </cell>
          <cell r="AX270">
            <v>43373</v>
          </cell>
          <cell r="AY270">
            <v>43465</v>
          </cell>
          <cell r="AZ270">
            <v>43555</v>
          </cell>
          <cell r="BA270">
            <v>43646</v>
          </cell>
          <cell r="BB270">
            <v>43738</v>
          </cell>
          <cell r="BC270">
            <v>43830</v>
          </cell>
          <cell r="BD270">
            <v>43921</v>
          </cell>
          <cell r="BE270">
            <v>44012</v>
          </cell>
          <cell r="BF270">
            <v>44104</v>
          </cell>
          <cell r="BG270">
            <v>44196</v>
          </cell>
          <cell r="BH270">
            <v>44286</v>
          </cell>
          <cell r="BI270">
            <v>44377</v>
          </cell>
          <cell r="BJ270">
            <v>44469</v>
          </cell>
          <cell r="BK270">
            <v>44561</v>
          </cell>
          <cell r="BL270">
            <v>44651</v>
          </cell>
          <cell r="BM270">
            <v>44742</v>
          </cell>
          <cell r="BN270">
            <v>44834</v>
          </cell>
          <cell r="BO270">
            <v>44926</v>
          </cell>
          <cell r="BP270">
            <v>45016</v>
          </cell>
        </row>
        <row r="271">
          <cell r="C271" t="str">
            <v>Type 1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</row>
        <row r="272">
          <cell r="C272" t="str">
            <v>Type 1 cum</v>
          </cell>
          <cell r="D272">
            <v>1</v>
          </cell>
          <cell r="E272">
            <v>1</v>
          </cell>
          <cell r="F272">
            <v>1</v>
          </cell>
          <cell r="G272">
            <v>1</v>
          </cell>
          <cell r="H272">
            <v>1</v>
          </cell>
          <cell r="I272">
            <v>1</v>
          </cell>
          <cell r="J272">
            <v>1</v>
          </cell>
          <cell r="K272">
            <v>1</v>
          </cell>
          <cell r="L272">
            <v>1</v>
          </cell>
          <cell r="M272">
            <v>1</v>
          </cell>
          <cell r="N272">
            <v>1</v>
          </cell>
          <cell r="O272">
            <v>1</v>
          </cell>
          <cell r="P272">
            <v>1</v>
          </cell>
          <cell r="Q272">
            <v>1</v>
          </cell>
          <cell r="R272">
            <v>1</v>
          </cell>
          <cell r="S272">
            <v>1</v>
          </cell>
          <cell r="T272">
            <v>1</v>
          </cell>
          <cell r="U272">
            <v>1</v>
          </cell>
          <cell r="V272">
            <v>1</v>
          </cell>
          <cell r="W272">
            <v>1</v>
          </cell>
          <cell r="X272">
            <v>1</v>
          </cell>
          <cell r="Y272">
            <v>1</v>
          </cell>
          <cell r="Z272">
            <v>1</v>
          </cell>
          <cell r="AA272">
            <v>1</v>
          </cell>
          <cell r="AB272">
            <v>1</v>
          </cell>
          <cell r="AC272">
            <v>1</v>
          </cell>
          <cell r="AD272">
            <v>1</v>
          </cell>
          <cell r="AE272">
            <v>1</v>
          </cell>
          <cell r="AF272">
            <v>1</v>
          </cell>
          <cell r="AG272">
            <v>1</v>
          </cell>
          <cell r="AH272">
            <v>1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>
            <v>1</v>
          </cell>
          <cell r="AP272">
            <v>1</v>
          </cell>
          <cell r="AQ272">
            <v>1</v>
          </cell>
          <cell r="AR272">
            <v>1</v>
          </cell>
          <cell r="AS272">
            <v>1</v>
          </cell>
          <cell r="AT272">
            <v>1</v>
          </cell>
          <cell r="AU272">
            <v>1</v>
          </cell>
          <cell r="AV272">
            <v>1</v>
          </cell>
          <cell r="AW272">
            <v>1</v>
          </cell>
          <cell r="AX272">
            <v>1</v>
          </cell>
          <cell r="AY272">
            <v>1</v>
          </cell>
          <cell r="AZ272">
            <v>1</v>
          </cell>
          <cell r="BA272">
            <v>1</v>
          </cell>
          <cell r="BB272">
            <v>1</v>
          </cell>
          <cell r="BC272">
            <v>1</v>
          </cell>
          <cell r="BD272">
            <v>1</v>
          </cell>
          <cell r="BE272">
            <v>1</v>
          </cell>
          <cell r="BF272">
            <v>1</v>
          </cell>
          <cell r="BG272">
            <v>1</v>
          </cell>
          <cell r="BH272">
            <v>1</v>
          </cell>
          <cell r="BI272">
            <v>1</v>
          </cell>
          <cell r="BJ272">
            <v>1</v>
          </cell>
          <cell r="BK272">
            <v>1</v>
          </cell>
          <cell r="BL272">
            <v>1</v>
          </cell>
          <cell r="BM272">
            <v>1</v>
          </cell>
          <cell r="BN272">
            <v>1</v>
          </cell>
          <cell r="BO272">
            <v>1</v>
          </cell>
          <cell r="BP272">
            <v>1</v>
          </cell>
        </row>
        <row r="273">
          <cell r="C273" t="str">
            <v>Type 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</row>
        <row r="274">
          <cell r="C274" t="str">
            <v>Type 2 cum</v>
          </cell>
          <cell r="D274">
            <v>1</v>
          </cell>
          <cell r="E274">
            <v>1</v>
          </cell>
          <cell r="F274">
            <v>1</v>
          </cell>
          <cell r="G274">
            <v>1</v>
          </cell>
          <cell r="H274">
            <v>1</v>
          </cell>
          <cell r="I274">
            <v>1</v>
          </cell>
          <cell r="J274">
            <v>1</v>
          </cell>
          <cell r="K274">
            <v>1</v>
          </cell>
          <cell r="L274">
            <v>1</v>
          </cell>
          <cell r="M274">
            <v>1</v>
          </cell>
          <cell r="N274">
            <v>1</v>
          </cell>
          <cell r="O274">
            <v>1</v>
          </cell>
          <cell r="P274">
            <v>1</v>
          </cell>
          <cell r="Q274">
            <v>1</v>
          </cell>
          <cell r="R274">
            <v>1</v>
          </cell>
          <cell r="S274">
            <v>1</v>
          </cell>
          <cell r="T274">
            <v>1</v>
          </cell>
          <cell r="U274">
            <v>1</v>
          </cell>
          <cell r="V274">
            <v>1</v>
          </cell>
          <cell r="W274">
            <v>1</v>
          </cell>
          <cell r="X274">
            <v>1</v>
          </cell>
          <cell r="Y274">
            <v>1</v>
          </cell>
          <cell r="Z274">
            <v>1</v>
          </cell>
          <cell r="AA274">
            <v>1</v>
          </cell>
          <cell r="AB274">
            <v>1</v>
          </cell>
          <cell r="AC274">
            <v>1</v>
          </cell>
          <cell r="AD274">
            <v>1</v>
          </cell>
          <cell r="AE274">
            <v>1</v>
          </cell>
          <cell r="AF274">
            <v>1</v>
          </cell>
          <cell r="AG274">
            <v>1</v>
          </cell>
          <cell r="AH274">
            <v>1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  <cell r="AV274">
            <v>1</v>
          </cell>
          <cell r="AW274">
            <v>1</v>
          </cell>
          <cell r="AX274">
            <v>1</v>
          </cell>
          <cell r="AY274">
            <v>1</v>
          </cell>
          <cell r="AZ274">
            <v>1</v>
          </cell>
          <cell r="BA274">
            <v>1</v>
          </cell>
          <cell r="BB274">
            <v>1</v>
          </cell>
          <cell r="BC274">
            <v>1</v>
          </cell>
          <cell r="BD274">
            <v>1</v>
          </cell>
          <cell r="BE274">
            <v>1</v>
          </cell>
          <cell r="BF274">
            <v>1</v>
          </cell>
          <cell r="BG274">
            <v>1</v>
          </cell>
          <cell r="BH274">
            <v>1</v>
          </cell>
          <cell r="BI274">
            <v>1</v>
          </cell>
          <cell r="BJ274">
            <v>1</v>
          </cell>
          <cell r="BK274">
            <v>1</v>
          </cell>
          <cell r="BL274">
            <v>1</v>
          </cell>
          <cell r="BM274">
            <v>1</v>
          </cell>
          <cell r="BN274">
            <v>1</v>
          </cell>
          <cell r="BO274">
            <v>1</v>
          </cell>
          <cell r="BP274">
            <v>1</v>
          </cell>
        </row>
        <row r="275">
          <cell r="C275" t="str">
            <v>Type 3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</row>
        <row r="276">
          <cell r="C276" t="str">
            <v>Type 3 cum</v>
          </cell>
          <cell r="D276">
            <v>1</v>
          </cell>
          <cell r="E276">
            <v>1</v>
          </cell>
          <cell r="F276">
            <v>1</v>
          </cell>
          <cell r="G276">
            <v>1</v>
          </cell>
          <cell r="H276">
            <v>1</v>
          </cell>
          <cell r="I276">
            <v>1</v>
          </cell>
          <cell r="J276">
            <v>1</v>
          </cell>
          <cell r="K276">
            <v>1</v>
          </cell>
          <cell r="L276">
            <v>1</v>
          </cell>
          <cell r="M276">
            <v>1</v>
          </cell>
          <cell r="N276">
            <v>1</v>
          </cell>
          <cell r="O276">
            <v>1</v>
          </cell>
          <cell r="P276">
            <v>1</v>
          </cell>
          <cell r="Q276">
            <v>1</v>
          </cell>
          <cell r="R276">
            <v>1</v>
          </cell>
          <cell r="S276">
            <v>1</v>
          </cell>
          <cell r="T276">
            <v>1</v>
          </cell>
          <cell r="U276">
            <v>1</v>
          </cell>
          <cell r="V276">
            <v>1</v>
          </cell>
          <cell r="W276">
            <v>1</v>
          </cell>
          <cell r="X276">
            <v>1</v>
          </cell>
          <cell r="Y276">
            <v>1</v>
          </cell>
          <cell r="Z276">
            <v>1</v>
          </cell>
          <cell r="AA276">
            <v>1</v>
          </cell>
          <cell r="AB276">
            <v>1</v>
          </cell>
          <cell r="AC276">
            <v>1</v>
          </cell>
          <cell r="AD276">
            <v>1</v>
          </cell>
          <cell r="AE276">
            <v>1</v>
          </cell>
          <cell r="AF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>
            <v>1</v>
          </cell>
          <cell r="AP276">
            <v>1</v>
          </cell>
          <cell r="AQ276">
            <v>1</v>
          </cell>
          <cell r="AR276">
            <v>1</v>
          </cell>
          <cell r="AS276">
            <v>1</v>
          </cell>
          <cell r="AT276">
            <v>1</v>
          </cell>
          <cell r="AU276">
            <v>1</v>
          </cell>
          <cell r="AV276">
            <v>1</v>
          </cell>
          <cell r="AW276">
            <v>1</v>
          </cell>
          <cell r="AX276">
            <v>1</v>
          </cell>
          <cell r="AY276">
            <v>1</v>
          </cell>
          <cell r="AZ276">
            <v>1</v>
          </cell>
          <cell r="BA276">
            <v>1</v>
          </cell>
          <cell r="BB276">
            <v>1</v>
          </cell>
          <cell r="BC276">
            <v>1</v>
          </cell>
          <cell r="BD276">
            <v>1</v>
          </cell>
          <cell r="BE276">
            <v>1</v>
          </cell>
          <cell r="BF276">
            <v>1</v>
          </cell>
          <cell r="BG276">
            <v>1</v>
          </cell>
          <cell r="BH276">
            <v>1</v>
          </cell>
          <cell r="BI276">
            <v>1</v>
          </cell>
          <cell r="BJ276">
            <v>1</v>
          </cell>
          <cell r="BK276">
            <v>1</v>
          </cell>
          <cell r="BL276">
            <v>1</v>
          </cell>
          <cell r="BM276">
            <v>1</v>
          </cell>
          <cell r="BN276">
            <v>1</v>
          </cell>
          <cell r="BO276">
            <v>1</v>
          </cell>
          <cell r="BP276">
            <v>1</v>
          </cell>
        </row>
        <row r="277">
          <cell r="C277" t="str">
            <v>Type 4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</row>
        <row r="278">
          <cell r="C278" t="str">
            <v>Type 4 cum</v>
          </cell>
          <cell r="D278">
            <v>1</v>
          </cell>
          <cell r="E278">
            <v>1</v>
          </cell>
          <cell r="F278">
            <v>1</v>
          </cell>
          <cell r="G278">
            <v>1</v>
          </cell>
          <cell r="H278">
            <v>1</v>
          </cell>
          <cell r="I278">
            <v>1</v>
          </cell>
          <cell r="J278">
            <v>1</v>
          </cell>
          <cell r="K278">
            <v>1</v>
          </cell>
          <cell r="L278">
            <v>1</v>
          </cell>
          <cell r="M278">
            <v>1</v>
          </cell>
          <cell r="N278">
            <v>1</v>
          </cell>
          <cell r="O278">
            <v>1</v>
          </cell>
          <cell r="P278">
            <v>1</v>
          </cell>
          <cell r="Q278">
            <v>1</v>
          </cell>
          <cell r="R278">
            <v>1</v>
          </cell>
          <cell r="S278">
            <v>1</v>
          </cell>
          <cell r="T278">
            <v>1</v>
          </cell>
          <cell r="U278">
            <v>1</v>
          </cell>
          <cell r="V278">
            <v>1</v>
          </cell>
          <cell r="W278">
            <v>1</v>
          </cell>
          <cell r="X278">
            <v>1</v>
          </cell>
          <cell r="Y278">
            <v>1</v>
          </cell>
          <cell r="Z278">
            <v>1</v>
          </cell>
          <cell r="AA278">
            <v>1</v>
          </cell>
          <cell r="AB278">
            <v>1</v>
          </cell>
          <cell r="AC278">
            <v>1</v>
          </cell>
          <cell r="AD278">
            <v>1</v>
          </cell>
          <cell r="AE278">
            <v>1</v>
          </cell>
          <cell r="AF278">
            <v>1</v>
          </cell>
          <cell r="AG278">
            <v>1</v>
          </cell>
          <cell r="AH278">
            <v>1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>
            <v>1</v>
          </cell>
          <cell r="AP278">
            <v>1</v>
          </cell>
          <cell r="AQ278">
            <v>1</v>
          </cell>
          <cell r="AR278">
            <v>1</v>
          </cell>
          <cell r="AS278">
            <v>1</v>
          </cell>
          <cell r="AT278">
            <v>1</v>
          </cell>
          <cell r="AU278">
            <v>1</v>
          </cell>
          <cell r="AV278">
            <v>1</v>
          </cell>
          <cell r="AW278">
            <v>1</v>
          </cell>
          <cell r="AX278">
            <v>1</v>
          </cell>
          <cell r="AY278">
            <v>1</v>
          </cell>
          <cell r="AZ278">
            <v>1</v>
          </cell>
          <cell r="BA278">
            <v>1</v>
          </cell>
          <cell r="BB278">
            <v>1</v>
          </cell>
          <cell r="BC278">
            <v>1</v>
          </cell>
          <cell r="BD278">
            <v>1</v>
          </cell>
          <cell r="BE278">
            <v>1</v>
          </cell>
          <cell r="BF278">
            <v>1</v>
          </cell>
          <cell r="BG278">
            <v>1</v>
          </cell>
          <cell r="BH278">
            <v>1</v>
          </cell>
          <cell r="BI278">
            <v>1</v>
          </cell>
          <cell r="BJ278">
            <v>1</v>
          </cell>
          <cell r="BK278">
            <v>1</v>
          </cell>
          <cell r="BL278">
            <v>1</v>
          </cell>
          <cell r="BM278">
            <v>1</v>
          </cell>
          <cell r="BN278">
            <v>1</v>
          </cell>
          <cell r="BO278">
            <v>1</v>
          </cell>
          <cell r="BP278">
            <v>1</v>
          </cell>
        </row>
        <row r="279">
          <cell r="C279" t="str">
            <v>Type 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</row>
        <row r="280">
          <cell r="C280" t="str">
            <v>Type 5 cum</v>
          </cell>
          <cell r="D280">
            <v>1</v>
          </cell>
          <cell r="E280">
            <v>1</v>
          </cell>
          <cell r="F280">
            <v>1</v>
          </cell>
          <cell r="G280">
            <v>1</v>
          </cell>
          <cell r="H280">
            <v>1</v>
          </cell>
          <cell r="I280">
            <v>1</v>
          </cell>
          <cell r="J280">
            <v>1</v>
          </cell>
          <cell r="K280">
            <v>1</v>
          </cell>
          <cell r="L280">
            <v>1</v>
          </cell>
          <cell r="M280">
            <v>1</v>
          </cell>
          <cell r="N280">
            <v>1</v>
          </cell>
          <cell r="O280">
            <v>1</v>
          </cell>
          <cell r="P280">
            <v>1</v>
          </cell>
          <cell r="Q280">
            <v>1</v>
          </cell>
          <cell r="R280">
            <v>1</v>
          </cell>
          <cell r="S280">
            <v>1</v>
          </cell>
          <cell r="T280">
            <v>1</v>
          </cell>
          <cell r="U280">
            <v>1</v>
          </cell>
          <cell r="V280">
            <v>1</v>
          </cell>
          <cell r="W280">
            <v>1</v>
          </cell>
          <cell r="X280">
            <v>1</v>
          </cell>
          <cell r="Y280">
            <v>1</v>
          </cell>
          <cell r="Z280">
            <v>1</v>
          </cell>
          <cell r="AA280">
            <v>1</v>
          </cell>
          <cell r="AB280">
            <v>1</v>
          </cell>
          <cell r="AC280">
            <v>1</v>
          </cell>
          <cell r="AD280">
            <v>1</v>
          </cell>
          <cell r="AE280">
            <v>1</v>
          </cell>
          <cell r="AF280">
            <v>1</v>
          </cell>
          <cell r="AG280">
            <v>1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>
            <v>1</v>
          </cell>
          <cell r="AP280">
            <v>1</v>
          </cell>
          <cell r="AQ280">
            <v>1</v>
          </cell>
          <cell r="AR280">
            <v>1</v>
          </cell>
          <cell r="AS280">
            <v>1</v>
          </cell>
          <cell r="AT280">
            <v>1</v>
          </cell>
          <cell r="AU280">
            <v>1</v>
          </cell>
          <cell r="AV280">
            <v>1</v>
          </cell>
          <cell r="AW280">
            <v>1</v>
          </cell>
          <cell r="AX280">
            <v>1</v>
          </cell>
          <cell r="AY280">
            <v>1</v>
          </cell>
          <cell r="AZ280">
            <v>1</v>
          </cell>
          <cell r="BA280">
            <v>1</v>
          </cell>
          <cell r="BB280">
            <v>1</v>
          </cell>
          <cell r="BC280">
            <v>1</v>
          </cell>
          <cell r="BD280">
            <v>1</v>
          </cell>
          <cell r="BE280">
            <v>1</v>
          </cell>
          <cell r="BF280">
            <v>1</v>
          </cell>
          <cell r="BG280">
            <v>1</v>
          </cell>
          <cell r="BH280">
            <v>1</v>
          </cell>
          <cell r="BI280">
            <v>1</v>
          </cell>
          <cell r="BJ280">
            <v>1</v>
          </cell>
          <cell r="BK280">
            <v>1</v>
          </cell>
          <cell r="BL280">
            <v>1</v>
          </cell>
          <cell r="BM280">
            <v>1</v>
          </cell>
          <cell r="BN280">
            <v>1</v>
          </cell>
          <cell r="BO280">
            <v>1</v>
          </cell>
          <cell r="BP280">
            <v>1</v>
          </cell>
        </row>
        <row r="281">
          <cell r="C281" t="str">
            <v>Type 6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</row>
        <row r="282">
          <cell r="C282" t="str">
            <v>Type 6 cum</v>
          </cell>
          <cell r="D282">
            <v>1</v>
          </cell>
          <cell r="E282">
            <v>1</v>
          </cell>
          <cell r="F282">
            <v>1</v>
          </cell>
          <cell r="G282">
            <v>1</v>
          </cell>
          <cell r="H282">
            <v>1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R282">
            <v>1</v>
          </cell>
          <cell r="S282">
            <v>1</v>
          </cell>
          <cell r="T282">
            <v>1</v>
          </cell>
          <cell r="U282">
            <v>1</v>
          </cell>
          <cell r="V282">
            <v>1</v>
          </cell>
          <cell r="W282">
            <v>1</v>
          </cell>
          <cell r="X282">
            <v>1</v>
          </cell>
          <cell r="Y282">
            <v>1</v>
          </cell>
          <cell r="Z282">
            <v>1</v>
          </cell>
          <cell r="AA282">
            <v>1</v>
          </cell>
          <cell r="AB282">
            <v>1</v>
          </cell>
          <cell r="AC282">
            <v>1</v>
          </cell>
          <cell r="AD282">
            <v>1</v>
          </cell>
          <cell r="AE282">
            <v>1</v>
          </cell>
          <cell r="AF282">
            <v>1</v>
          </cell>
          <cell r="AG282">
            <v>1</v>
          </cell>
          <cell r="AH282">
            <v>1</v>
          </cell>
          <cell r="AI282">
            <v>1</v>
          </cell>
          <cell r="AJ282">
            <v>1</v>
          </cell>
          <cell r="AK282">
            <v>1</v>
          </cell>
          <cell r="AL282">
            <v>1</v>
          </cell>
          <cell r="AM282">
            <v>1</v>
          </cell>
          <cell r="AN282">
            <v>1</v>
          </cell>
          <cell r="AO282">
            <v>1</v>
          </cell>
          <cell r="AP282">
            <v>1</v>
          </cell>
          <cell r="AQ282">
            <v>1</v>
          </cell>
          <cell r="AR282">
            <v>1</v>
          </cell>
          <cell r="AS282">
            <v>1</v>
          </cell>
          <cell r="AT282">
            <v>1</v>
          </cell>
          <cell r="AU282">
            <v>1</v>
          </cell>
          <cell r="AV282">
            <v>1</v>
          </cell>
          <cell r="AW282">
            <v>1</v>
          </cell>
          <cell r="AX282">
            <v>1</v>
          </cell>
          <cell r="AY282">
            <v>1</v>
          </cell>
          <cell r="AZ282">
            <v>1</v>
          </cell>
          <cell r="BA282">
            <v>1</v>
          </cell>
          <cell r="BB282">
            <v>1</v>
          </cell>
          <cell r="BC282">
            <v>1</v>
          </cell>
          <cell r="BD282">
            <v>1</v>
          </cell>
          <cell r="BE282">
            <v>1</v>
          </cell>
          <cell r="BF282">
            <v>1</v>
          </cell>
          <cell r="BG282">
            <v>1</v>
          </cell>
          <cell r="BH282">
            <v>1</v>
          </cell>
          <cell r="BI282">
            <v>1</v>
          </cell>
          <cell r="BJ282">
            <v>1</v>
          </cell>
          <cell r="BK282">
            <v>1</v>
          </cell>
          <cell r="BL282">
            <v>1</v>
          </cell>
          <cell r="BM282">
            <v>1</v>
          </cell>
          <cell r="BN282">
            <v>1</v>
          </cell>
          <cell r="BO282">
            <v>1</v>
          </cell>
          <cell r="BP282">
            <v>1</v>
          </cell>
        </row>
        <row r="284">
          <cell r="B284">
            <v>20</v>
          </cell>
          <cell r="D284">
            <v>39172</v>
          </cell>
          <cell r="E284">
            <v>39263</v>
          </cell>
          <cell r="F284">
            <v>39355</v>
          </cell>
          <cell r="G284">
            <v>39447</v>
          </cell>
          <cell r="H284">
            <v>39538</v>
          </cell>
          <cell r="I284">
            <v>39629</v>
          </cell>
          <cell r="J284">
            <v>39721</v>
          </cell>
          <cell r="K284">
            <v>39813</v>
          </cell>
          <cell r="L284">
            <v>39903</v>
          </cell>
          <cell r="M284">
            <v>39994</v>
          </cell>
          <cell r="N284">
            <v>40086</v>
          </cell>
          <cell r="O284">
            <v>40178</v>
          </cell>
          <cell r="P284">
            <v>40268</v>
          </cell>
          <cell r="Q284">
            <v>40359</v>
          </cell>
          <cell r="R284">
            <v>40451</v>
          </cell>
          <cell r="S284">
            <v>40543</v>
          </cell>
          <cell r="T284">
            <v>40633</v>
          </cell>
          <cell r="U284">
            <v>40724</v>
          </cell>
          <cell r="V284">
            <v>40816</v>
          </cell>
          <cell r="W284">
            <v>40908</v>
          </cell>
          <cell r="X284">
            <v>40999</v>
          </cell>
          <cell r="Y284">
            <v>41090</v>
          </cell>
          <cell r="Z284">
            <v>41182</v>
          </cell>
          <cell r="AA284">
            <v>41274</v>
          </cell>
          <cell r="AB284">
            <v>41364</v>
          </cell>
          <cell r="AC284">
            <v>41455</v>
          </cell>
          <cell r="AD284">
            <v>41547</v>
          </cell>
          <cell r="AE284">
            <v>41639</v>
          </cell>
          <cell r="AF284">
            <v>41729</v>
          </cell>
          <cell r="AG284">
            <v>41820</v>
          </cell>
          <cell r="AH284">
            <v>41912</v>
          </cell>
          <cell r="AI284">
            <v>42004</v>
          </cell>
          <cell r="AJ284">
            <v>42094</v>
          </cell>
          <cell r="AK284">
            <v>42185</v>
          </cell>
          <cell r="AL284">
            <v>42277</v>
          </cell>
          <cell r="AM284">
            <v>42369</v>
          </cell>
          <cell r="AN284">
            <v>42460</v>
          </cell>
          <cell r="AO284">
            <v>42551</v>
          </cell>
          <cell r="AP284">
            <v>42643</v>
          </cell>
          <cell r="AQ284">
            <v>42735</v>
          </cell>
          <cell r="AR284">
            <v>42825</v>
          </cell>
          <cell r="AS284">
            <v>42916</v>
          </cell>
          <cell r="AT284">
            <v>43008</v>
          </cell>
          <cell r="AU284">
            <v>43100</v>
          </cell>
          <cell r="AV284">
            <v>43190</v>
          </cell>
          <cell r="AW284">
            <v>43281</v>
          </cell>
          <cell r="AX284">
            <v>43373</v>
          </cell>
          <cell r="AY284">
            <v>43465</v>
          </cell>
          <cell r="AZ284">
            <v>43555</v>
          </cell>
          <cell r="BA284">
            <v>43646</v>
          </cell>
          <cell r="BB284">
            <v>43738</v>
          </cell>
          <cell r="BC284">
            <v>43830</v>
          </cell>
          <cell r="BD284">
            <v>43921</v>
          </cell>
          <cell r="BE284">
            <v>44012</v>
          </cell>
          <cell r="BF284">
            <v>44104</v>
          </cell>
          <cell r="BG284">
            <v>44196</v>
          </cell>
          <cell r="BH284">
            <v>44286</v>
          </cell>
          <cell r="BI284">
            <v>44377</v>
          </cell>
          <cell r="BJ284">
            <v>44469</v>
          </cell>
          <cell r="BK284">
            <v>44561</v>
          </cell>
          <cell r="BL284">
            <v>44651</v>
          </cell>
          <cell r="BM284">
            <v>44742</v>
          </cell>
          <cell r="BN284">
            <v>44834</v>
          </cell>
          <cell r="BO284">
            <v>44926</v>
          </cell>
          <cell r="BP284">
            <v>45016</v>
          </cell>
        </row>
        <row r="285">
          <cell r="C285" t="str">
            <v>Type 1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</row>
        <row r="286">
          <cell r="C286" t="str">
            <v>Type 1 cum</v>
          </cell>
          <cell r="D286">
            <v>1</v>
          </cell>
          <cell r="E286">
            <v>1</v>
          </cell>
          <cell r="F286">
            <v>1</v>
          </cell>
          <cell r="G286">
            <v>1</v>
          </cell>
          <cell r="H286">
            <v>1</v>
          </cell>
          <cell r="I286">
            <v>1</v>
          </cell>
          <cell r="J286">
            <v>1</v>
          </cell>
          <cell r="K286">
            <v>1</v>
          </cell>
          <cell r="L286">
            <v>1</v>
          </cell>
          <cell r="M286">
            <v>1</v>
          </cell>
          <cell r="N286">
            <v>1</v>
          </cell>
          <cell r="O286">
            <v>1</v>
          </cell>
          <cell r="P286">
            <v>1</v>
          </cell>
          <cell r="Q286">
            <v>1</v>
          </cell>
          <cell r="R286">
            <v>1</v>
          </cell>
          <cell r="S286">
            <v>1</v>
          </cell>
          <cell r="T286">
            <v>1</v>
          </cell>
          <cell r="U286">
            <v>1</v>
          </cell>
          <cell r="V286">
            <v>1</v>
          </cell>
          <cell r="W286">
            <v>1</v>
          </cell>
          <cell r="X286">
            <v>1</v>
          </cell>
          <cell r="Y286">
            <v>1</v>
          </cell>
          <cell r="Z286">
            <v>1</v>
          </cell>
          <cell r="AA286">
            <v>1</v>
          </cell>
          <cell r="AB286">
            <v>1</v>
          </cell>
          <cell r="AC286">
            <v>1</v>
          </cell>
          <cell r="AD286">
            <v>1</v>
          </cell>
          <cell r="AE286">
            <v>1</v>
          </cell>
          <cell r="AF286">
            <v>1</v>
          </cell>
          <cell r="AG286">
            <v>1</v>
          </cell>
          <cell r="AH286">
            <v>1</v>
          </cell>
          <cell r="AI286">
            <v>1</v>
          </cell>
          <cell r="AJ286">
            <v>1</v>
          </cell>
          <cell r="AK286">
            <v>1</v>
          </cell>
          <cell r="AL286">
            <v>1</v>
          </cell>
          <cell r="AM286">
            <v>1</v>
          </cell>
          <cell r="AN286">
            <v>1</v>
          </cell>
          <cell r="AO286">
            <v>1</v>
          </cell>
          <cell r="AP286">
            <v>1</v>
          </cell>
          <cell r="AQ286">
            <v>1</v>
          </cell>
          <cell r="AR286">
            <v>1</v>
          </cell>
          <cell r="AS286">
            <v>1</v>
          </cell>
          <cell r="AT286">
            <v>1</v>
          </cell>
          <cell r="AU286">
            <v>1</v>
          </cell>
          <cell r="AV286">
            <v>1</v>
          </cell>
          <cell r="AW286">
            <v>1</v>
          </cell>
          <cell r="AX286">
            <v>1</v>
          </cell>
          <cell r="AY286">
            <v>1</v>
          </cell>
          <cell r="AZ286">
            <v>1</v>
          </cell>
          <cell r="BA286">
            <v>1</v>
          </cell>
          <cell r="BB286">
            <v>1</v>
          </cell>
          <cell r="BC286">
            <v>1</v>
          </cell>
          <cell r="BD286">
            <v>1</v>
          </cell>
          <cell r="BE286">
            <v>1</v>
          </cell>
          <cell r="BF286">
            <v>1</v>
          </cell>
          <cell r="BG286">
            <v>1</v>
          </cell>
          <cell r="BH286">
            <v>1</v>
          </cell>
          <cell r="BI286">
            <v>1</v>
          </cell>
          <cell r="BJ286">
            <v>1</v>
          </cell>
          <cell r="BK286">
            <v>1</v>
          </cell>
          <cell r="BL286">
            <v>1</v>
          </cell>
          <cell r="BM286">
            <v>1</v>
          </cell>
          <cell r="BN286">
            <v>1</v>
          </cell>
          <cell r="BO286">
            <v>1</v>
          </cell>
          <cell r="BP286">
            <v>1</v>
          </cell>
        </row>
        <row r="287">
          <cell r="C287" t="str">
            <v>Type 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</row>
        <row r="288">
          <cell r="C288" t="str">
            <v>Type 2 cum</v>
          </cell>
          <cell r="D288">
            <v>1</v>
          </cell>
          <cell r="E288">
            <v>1</v>
          </cell>
          <cell r="F288">
            <v>1</v>
          </cell>
          <cell r="G288">
            <v>1</v>
          </cell>
          <cell r="H288">
            <v>1</v>
          </cell>
          <cell r="I288">
            <v>1</v>
          </cell>
          <cell r="J288">
            <v>1</v>
          </cell>
          <cell r="K288">
            <v>1</v>
          </cell>
          <cell r="L288">
            <v>1</v>
          </cell>
          <cell r="M288">
            <v>1</v>
          </cell>
          <cell r="N288">
            <v>1</v>
          </cell>
          <cell r="O288">
            <v>1</v>
          </cell>
          <cell r="P288">
            <v>1</v>
          </cell>
          <cell r="Q288">
            <v>1</v>
          </cell>
          <cell r="R288">
            <v>1</v>
          </cell>
          <cell r="S288">
            <v>1</v>
          </cell>
          <cell r="T288">
            <v>1</v>
          </cell>
          <cell r="U288">
            <v>1</v>
          </cell>
          <cell r="V288">
            <v>1</v>
          </cell>
          <cell r="W288">
            <v>1</v>
          </cell>
          <cell r="X288">
            <v>1</v>
          </cell>
          <cell r="Y288">
            <v>1</v>
          </cell>
          <cell r="Z288">
            <v>1</v>
          </cell>
          <cell r="AA288">
            <v>1</v>
          </cell>
          <cell r="AB288">
            <v>1</v>
          </cell>
          <cell r="AC288">
            <v>1</v>
          </cell>
          <cell r="AD288">
            <v>1</v>
          </cell>
          <cell r="AE288">
            <v>1</v>
          </cell>
          <cell r="AF288">
            <v>1</v>
          </cell>
          <cell r="AG288">
            <v>1</v>
          </cell>
          <cell r="AH288">
            <v>1</v>
          </cell>
          <cell r="AI288">
            <v>1</v>
          </cell>
          <cell r="AJ288">
            <v>1</v>
          </cell>
          <cell r="AK288">
            <v>1</v>
          </cell>
          <cell r="AL288">
            <v>1</v>
          </cell>
          <cell r="AM288">
            <v>1</v>
          </cell>
          <cell r="AN288">
            <v>1</v>
          </cell>
          <cell r="AO288">
            <v>1</v>
          </cell>
          <cell r="AP288">
            <v>1</v>
          </cell>
          <cell r="AQ288">
            <v>1</v>
          </cell>
          <cell r="AR288">
            <v>1</v>
          </cell>
          <cell r="AS288">
            <v>1</v>
          </cell>
          <cell r="AT288">
            <v>1</v>
          </cell>
          <cell r="AU288">
            <v>1</v>
          </cell>
          <cell r="AV288">
            <v>1</v>
          </cell>
          <cell r="AW288">
            <v>1</v>
          </cell>
          <cell r="AX288">
            <v>1</v>
          </cell>
          <cell r="AY288">
            <v>1</v>
          </cell>
          <cell r="AZ288">
            <v>1</v>
          </cell>
          <cell r="BA288">
            <v>1</v>
          </cell>
          <cell r="BB288">
            <v>1</v>
          </cell>
          <cell r="BC288">
            <v>1</v>
          </cell>
          <cell r="BD288">
            <v>1</v>
          </cell>
          <cell r="BE288">
            <v>1</v>
          </cell>
          <cell r="BF288">
            <v>1</v>
          </cell>
          <cell r="BG288">
            <v>1</v>
          </cell>
          <cell r="BH288">
            <v>1</v>
          </cell>
          <cell r="BI288">
            <v>1</v>
          </cell>
          <cell r="BJ288">
            <v>1</v>
          </cell>
          <cell r="BK288">
            <v>1</v>
          </cell>
          <cell r="BL288">
            <v>1</v>
          </cell>
          <cell r="BM288">
            <v>1</v>
          </cell>
          <cell r="BN288">
            <v>1</v>
          </cell>
          <cell r="BO288">
            <v>1</v>
          </cell>
          <cell r="BP288">
            <v>1</v>
          </cell>
        </row>
        <row r="289">
          <cell r="C289" t="str">
            <v>Type 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</row>
        <row r="290">
          <cell r="C290" t="str">
            <v>Type 3 cum</v>
          </cell>
          <cell r="D290">
            <v>1</v>
          </cell>
          <cell r="E290">
            <v>1</v>
          </cell>
          <cell r="F290">
            <v>1</v>
          </cell>
          <cell r="G290">
            <v>1</v>
          </cell>
          <cell r="H290">
            <v>1</v>
          </cell>
          <cell r="I290">
            <v>1</v>
          </cell>
          <cell r="J290">
            <v>1</v>
          </cell>
          <cell r="K290">
            <v>1</v>
          </cell>
          <cell r="L290">
            <v>1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>
            <v>1</v>
          </cell>
          <cell r="AP290">
            <v>1</v>
          </cell>
          <cell r="AQ290">
            <v>1</v>
          </cell>
          <cell r="AR290">
            <v>1</v>
          </cell>
          <cell r="AS290">
            <v>1</v>
          </cell>
          <cell r="AT290">
            <v>1</v>
          </cell>
          <cell r="AU290">
            <v>1</v>
          </cell>
          <cell r="AV290">
            <v>1</v>
          </cell>
          <cell r="AW290">
            <v>1</v>
          </cell>
          <cell r="AX290">
            <v>1</v>
          </cell>
          <cell r="AY290">
            <v>1</v>
          </cell>
          <cell r="AZ290">
            <v>1</v>
          </cell>
          <cell r="BA290">
            <v>1</v>
          </cell>
          <cell r="BB290">
            <v>1</v>
          </cell>
          <cell r="BC290">
            <v>1</v>
          </cell>
          <cell r="BD290">
            <v>1</v>
          </cell>
          <cell r="BE290">
            <v>1</v>
          </cell>
          <cell r="BF290">
            <v>1</v>
          </cell>
          <cell r="BG290">
            <v>1</v>
          </cell>
          <cell r="BH290">
            <v>1</v>
          </cell>
          <cell r="BI290">
            <v>1</v>
          </cell>
          <cell r="BJ290">
            <v>1</v>
          </cell>
          <cell r="BK290">
            <v>1</v>
          </cell>
          <cell r="BL290">
            <v>1</v>
          </cell>
          <cell r="BM290">
            <v>1</v>
          </cell>
          <cell r="BN290">
            <v>1</v>
          </cell>
          <cell r="BO290">
            <v>1</v>
          </cell>
          <cell r="BP290">
            <v>1</v>
          </cell>
        </row>
        <row r="291">
          <cell r="C291" t="str">
            <v>Type 4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</row>
        <row r="292">
          <cell r="C292" t="str">
            <v>Type 4 cum</v>
          </cell>
          <cell r="D292">
            <v>1</v>
          </cell>
          <cell r="E292">
            <v>1</v>
          </cell>
          <cell r="F292">
            <v>1</v>
          </cell>
          <cell r="G292">
            <v>1</v>
          </cell>
          <cell r="H292">
            <v>1</v>
          </cell>
          <cell r="I292">
            <v>1</v>
          </cell>
          <cell r="J292">
            <v>1</v>
          </cell>
          <cell r="K292">
            <v>1</v>
          </cell>
          <cell r="L292">
            <v>1</v>
          </cell>
          <cell r="M292">
            <v>1</v>
          </cell>
          <cell r="N292">
            <v>1</v>
          </cell>
          <cell r="O292">
            <v>1</v>
          </cell>
          <cell r="P292">
            <v>1</v>
          </cell>
          <cell r="Q292">
            <v>1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  <cell r="X292">
            <v>1</v>
          </cell>
          <cell r="Y292">
            <v>1</v>
          </cell>
          <cell r="Z292">
            <v>1</v>
          </cell>
          <cell r="AA292">
            <v>1</v>
          </cell>
          <cell r="AB292">
            <v>1</v>
          </cell>
          <cell r="AC292">
            <v>1</v>
          </cell>
          <cell r="AD292">
            <v>1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>
            <v>1</v>
          </cell>
          <cell r="AP292">
            <v>1</v>
          </cell>
          <cell r="AQ292">
            <v>1</v>
          </cell>
          <cell r="AR292">
            <v>1</v>
          </cell>
          <cell r="AS292">
            <v>1</v>
          </cell>
          <cell r="AT292">
            <v>1</v>
          </cell>
          <cell r="AU292">
            <v>1</v>
          </cell>
          <cell r="AV292">
            <v>1</v>
          </cell>
          <cell r="AW292">
            <v>1</v>
          </cell>
          <cell r="AX292">
            <v>1</v>
          </cell>
          <cell r="AY292">
            <v>1</v>
          </cell>
          <cell r="AZ292">
            <v>1</v>
          </cell>
          <cell r="BA292">
            <v>1</v>
          </cell>
          <cell r="BB292">
            <v>1</v>
          </cell>
          <cell r="BC292">
            <v>1</v>
          </cell>
          <cell r="BD292">
            <v>1</v>
          </cell>
          <cell r="BE292">
            <v>1</v>
          </cell>
          <cell r="BF292">
            <v>1</v>
          </cell>
          <cell r="BG292">
            <v>1</v>
          </cell>
          <cell r="BH292">
            <v>1</v>
          </cell>
          <cell r="BI292">
            <v>1</v>
          </cell>
          <cell r="BJ292">
            <v>1</v>
          </cell>
          <cell r="BK292">
            <v>1</v>
          </cell>
          <cell r="BL292">
            <v>1</v>
          </cell>
          <cell r="BM292">
            <v>1</v>
          </cell>
          <cell r="BN292">
            <v>1</v>
          </cell>
          <cell r="BO292">
            <v>1</v>
          </cell>
          <cell r="BP292">
            <v>1</v>
          </cell>
        </row>
        <row r="293">
          <cell r="C293" t="str">
            <v>Type 5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</row>
        <row r="294">
          <cell r="C294" t="str">
            <v>Type 5 cum</v>
          </cell>
          <cell r="D294">
            <v>1</v>
          </cell>
          <cell r="E294">
            <v>1</v>
          </cell>
          <cell r="F294">
            <v>1</v>
          </cell>
          <cell r="G294">
            <v>1</v>
          </cell>
          <cell r="H294">
            <v>1</v>
          </cell>
          <cell r="I294">
            <v>1</v>
          </cell>
          <cell r="J294">
            <v>1</v>
          </cell>
          <cell r="K294">
            <v>1</v>
          </cell>
          <cell r="L294">
            <v>1</v>
          </cell>
          <cell r="M294">
            <v>1</v>
          </cell>
          <cell r="N294">
            <v>1</v>
          </cell>
          <cell r="O294">
            <v>1</v>
          </cell>
          <cell r="P294">
            <v>1</v>
          </cell>
          <cell r="Q294">
            <v>1</v>
          </cell>
          <cell r="R294">
            <v>1</v>
          </cell>
          <cell r="S294">
            <v>1</v>
          </cell>
          <cell r="T294">
            <v>1</v>
          </cell>
          <cell r="U294">
            <v>1</v>
          </cell>
          <cell r="V294">
            <v>1</v>
          </cell>
          <cell r="W294">
            <v>1</v>
          </cell>
          <cell r="X294">
            <v>1</v>
          </cell>
          <cell r="Y294">
            <v>1</v>
          </cell>
          <cell r="Z294">
            <v>1</v>
          </cell>
          <cell r="AA294">
            <v>1</v>
          </cell>
          <cell r="AB294">
            <v>1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>
            <v>1</v>
          </cell>
          <cell r="AP294">
            <v>1</v>
          </cell>
          <cell r="AQ294">
            <v>1</v>
          </cell>
          <cell r="AR294">
            <v>1</v>
          </cell>
          <cell r="AS294">
            <v>1</v>
          </cell>
          <cell r="AT294">
            <v>1</v>
          </cell>
          <cell r="AU294">
            <v>1</v>
          </cell>
          <cell r="AV294">
            <v>1</v>
          </cell>
          <cell r="AW294">
            <v>1</v>
          </cell>
          <cell r="AX294">
            <v>1</v>
          </cell>
          <cell r="AY294">
            <v>1</v>
          </cell>
          <cell r="AZ294">
            <v>1</v>
          </cell>
          <cell r="BA294">
            <v>1</v>
          </cell>
          <cell r="BB294">
            <v>1</v>
          </cell>
          <cell r="BC294">
            <v>1</v>
          </cell>
          <cell r="BD294">
            <v>1</v>
          </cell>
          <cell r="BE294">
            <v>1</v>
          </cell>
          <cell r="BF294">
            <v>1</v>
          </cell>
          <cell r="BG294">
            <v>1</v>
          </cell>
          <cell r="BH294">
            <v>1</v>
          </cell>
          <cell r="BI294">
            <v>1</v>
          </cell>
          <cell r="BJ294">
            <v>1</v>
          </cell>
          <cell r="BK294">
            <v>1</v>
          </cell>
          <cell r="BL294">
            <v>1</v>
          </cell>
          <cell r="BM294">
            <v>1</v>
          </cell>
          <cell r="BN294">
            <v>1</v>
          </cell>
          <cell r="BO294">
            <v>1</v>
          </cell>
          <cell r="BP294">
            <v>1</v>
          </cell>
        </row>
        <row r="295">
          <cell r="C295" t="str">
            <v>Type 6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</row>
        <row r="296">
          <cell r="C296" t="str">
            <v>Type 6 cum</v>
          </cell>
          <cell r="D296">
            <v>1</v>
          </cell>
          <cell r="E296">
            <v>1</v>
          </cell>
          <cell r="F296">
            <v>1</v>
          </cell>
          <cell r="G296">
            <v>1</v>
          </cell>
          <cell r="H296">
            <v>1</v>
          </cell>
          <cell r="I296">
            <v>1</v>
          </cell>
          <cell r="J296">
            <v>1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1</v>
          </cell>
          <cell r="Q296">
            <v>1</v>
          </cell>
          <cell r="R296">
            <v>1</v>
          </cell>
          <cell r="S296">
            <v>1</v>
          </cell>
          <cell r="T296">
            <v>1</v>
          </cell>
          <cell r="U296">
            <v>1</v>
          </cell>
          <cell r="V296">
            <v>1</v>
          </cell>
          <cell r="W296">
            <v>1</v>
          </cell>
          <cell r="X296">
            <v>1</v>
          </cell>
          <cell r="Y296">
            <v>1</v>
          </cell>
          <cell r="Z296">
            <v>1</v>
          </cell>
          <cell r="AA296">
            <v>1</v>
          </cell>
          <cell r="AB296">
            <v>1</v>
          </cell>
          <cell r="AC296">
            <v>1</v>
          </cell>
          <cell r="AD296">
            <v>1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>
            <v>1</v>
          </cell>
          <cell r="AP296">
            <v>1</v>
          </cell>
          <cell r="AQ296">
            <v>1</v>
          </cell>
          <cell r="AR296">
            <v>1</v>
          </cell>
          <cell r="AS296">
            <v>1</v>
          </cell>
          <cell r="AT296">
            <v>1</v>
          </cell>
          <cell r="AU296">
            <v>1</v>
          </cell>
          <cell r="AV296">
            <v>1</v>
          </cell>
          <cell r="AW296">
            <v>1</v>
          </cell>
          <cell r="AX296">
            <v>1</v>
          </cell>
          <cell r="AY296">
            <v>1</v>
          </cell>
          <cell r="AZ296">
            <v>1</v>
          </cell>
          <cell r="BA296">
            <v>1</v>
          </cell>
          <cell r="BB296">
            <v>1</v>
          </cell>
          <cell r="BC296">
            <v>1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1</v>
          </cell>
          <cell r="BJ296">
            <v>1</v>
          </cell>
          <cell r="BK296">
            <v>1</v>
          </cell>
          <cell r="BL296">
            <v>1</v>
          </cell>
          <cell r="BM296">
            <v>1</v>
          </cell>
          <cell r="BN296">
            <v>1</v>
          </cell>
          <cell r="BO296">
            <v>1</v>
          </cell>
          <cell r="BP296">
            <v>1</v>
          </cell>
        </row>
        <row r="298">
          <cell r="B298">
            <v>21</v>
          </cell>
          <cell r="D298">
            <v>39172</v>
          </cell>
          <cell r="E298">
            <v>39263</v>
          </cell>
          <cell r="F298">
            <v>39355</v>
          </cell>
          <cell r="G298">
            <v>39447</v>
          </cell>
          <cell r="H298">
            <v>39538</v>
          </cell>
          <cell r="I298">
            <v>39629</v>
          </cell>
          <cell r="J298">
            <v>39721</v>
          </cell>
          <cell r="K298">
            <v>39813</v>
          </cell>
          <cell r="L298">
            <v>39903</v>
          </cell>
          <cell r="M298">
            <v>39994</v>
          </cell>
          <cell r="N298">
            <v>40086</v>
          </cell>
          <cell r="O298">
            <v>40178</v>
          </cell>
          <cell r="P298">
            <v>40268</v>
          </cell>
          <cell r="Q298">
            <v>40359</v>
          </cell>
          <cell r="R298">
            <v>40451</v>
          </cell>
          <cell r="S298">
            <v>40543</v>
          </cell>
          <cell r="T298">
            <v>40633</v>
          </cell>
          <cell r="U298">
            <v>40724</v>
          </cell>
          <cell r="V298">
            <v>40816</v>
          </cell>
          <cell r="W298">
            <v>40908</v>
          </cell>
          <cell r="X298">
            <v>40999</v>
          </cell>
          <cell r="Y298">
            <v>41090</v>
          </cell>
          <cell r="Z298">
            <v>41182</v>
          </cell>
          <cell r="AA298">
            <v>41274</v>
          </cell>
          <cell r="AB298">
            <v>41364</v>
          </cell>
          <cell r="AC298">
            <v>41455</v>
          </cell>
          <cell r="AD298">
            <v>41547</v>
          </cell>
          <cell r="AE298">
            <v>41639</v>
          </cell>
          <cell r="AF298">
            <v>41729</v>
          </cell>
          <cell r="AG298">
            <v>41820</v>
          </cell>
          <cell r="AH298">
            <v>41912</v>
          </cell>
          <cell r="AI298">
            <v>42004</v>
          </cell>
          <cell r="AJ298">
            <v>42094</v>
          </cell>
          <cell r="AK298">
            <v>42185</v>
          </cell>
          <cell r="AL298">
            <v>42277</v>
          </cell>
          <cell r="AM298">
            <v>42369</v>
          </cell>
          <cell r="AN298">
            <v>42460</v>
          </cell>
          <cell r="AO298">
            <v>42551</v>
          </cell>
          <cell r="AP298">
            <v>42643</v>
          </cell>
          <cell r="AQ298">
            <v>42735</v>
          </cell>
          <cell r="AR298">
            <v>42825</v>
          </cell>
          <cell r="AS298">
            <v>42916</v>
          </cell>
          <cell r="AT298">
            <v>43008</v>
          </cell>
          <cell r="AU298">
            <v>43100</v>
          </cell>
          <cell r="AV298">
            <v>43190</v>
          </cell>
          <cell r="AW298">
            <v>43281</v>
          </cell>
          <cell r="AX298">
            <v>43373</v>
          </cell>
          <cell r="AY298">
            <v>43465</v>
          </cell>
          <cell r="AZ298">
            <v>43555</v>
          </cell>
          <cell r="BA298">
            <v>43646</v>
          </cell>
          <cell r="BB298">
            <v>43738</v>
          </cell>
          <cell r="BC298">
            <v>43830</v>
          </cell>
          <cell r="BD298">
            <v>43921</v>
          </cell>
          <cell r="BE298">
            <v>44012</v>
          </cell>
          <cell r="BF298">
            <v>44104</v>
          </cell>
          <cell r="BG298">
            <v>44196</v>
          </cell>
          <cell r="BH298">
            <v>44286</v>
          </cell>
          <cell r="BI298">
            <v>44377</v>
          </cell>
          <cell r="BJ298">
            <v>44469</v>
          </cell>
          <cell r="BK298">
            <v>44561</v>
          </cell>
          <cell r="BL298">
            <v>44651</v>
          </cell>
          <cell r="BM298">
            <v>44742</v>
          </cell>
          <cell r="BN298">
            <v>44834</v>
          </cell>
          <cell r="BO298">
            <v>44926</v>
          </cell>
          <cell r="BP298">
            <v>45016</v>
          </cell>
        </row>
        <row r="299">
          <cell r="C299" t="str">
            <v>Type 1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</row>
        <row r="300">
          <cell r="C300" t="str">
            <v>Type 1 cum</v>
          </cell>
          <cell r="D300">
            <v>1</v>
          </cell>
          <cell r="E300">
            <v>1</v>
          </cell>
          <cell r="F300">
            <v>1</v>
          </cell>
          <cell r="G300">
            <v>1</v>
          </cell>
          <cell r="H300">
            <v>1</v>
          </cell>
          <cell r="I300">
            <v>1</v>
          </cell>
          <cell r="J300">
            <v>1</v>
          </cell>
          <cell r="K300">
            <v>1</v>
          </cell>
          <cell r="L300">
            <v>1</v>
          </cell>
          <cell r="M300">
            <v>1</v>
          </cell>
          <cell r="N300">
            <v>1</v>
          </cell>
          <cell r="O300">
            <v>1</v>
          </cell>
          <cell r="P300">
            <v>1</v>
          </cell>
          <cell r="Q300">
            <v>1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  <cell r="X300">
            <v>1</v>
          </cell>
          <cell r="Y300">
            <v>1</v>
          </cell>
          <cell r="Z300">
            <v>1</v>
          </cell>
          <cell r="AA300">
            <v>1</v>
          </cell>
          <cell r="AB300">
            <v>1</v>
          </cell>
          <cell r="AC300">
            <v>1</v>
          </cell>
          <cell r="AD300">
            <v>1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>
            <v>1</v>
          </cell>
          <cell r="AP300">
            <v>1</v>
          </cell>
          <cell r="AQ300">
            <v>1</v>
          </cell>
          <cell r="AR300">
            <v>1</v>
          </cell>
          <cell r="AS300">
            <v>1</v>
          </cell>
          <cell r="AT300">
            <v>1</v>
          </cell>
          <cell r="AU300">
            <v>1</v>
          </cell>
          <cell r="AV300">
            <v>1</v>
          </cell>
          <cell r="AW300">
            <v>1</v>
          </cell>
          <cell r="AX300">
            <v>1</v>
          </cell>
          <cell r="AY300">
            <v>1</v>
          </cell>
          <cell r="AZ300">
            <v>1</v>
          </cell>
          <cell r="BA300">
            <v>1</v>
          </cell>
          <cell r="BB300">
            <v>1</v>
          </cell>
          <cell r="BC300">
            <v>1</v>
          </cell>
          <cell r="BD300">
            <v>1</v>
          </cell>
          <cell r="BE300">
            <v>1</v>
          </cell>
          <cell r="BF300">
            <v>1</v>
          </cell>
          <cell r="BG300">
            <v>1</v>
          </cell>
          <cell r="BH300">
            <v>1</v>
          </cell>
          <cell r="BI300">
            <v>1</v>
          </cell>
          <cell r="BJ300">
            <v>1</v>
          </cell>
          <cell r="BK300">
            <v>1</v>
          </cell>
          <cell r="BL300">
            <v>1</v>
          </cell>
          <cell r="BM300">
            <v>1</v>
          </cell>
          <cell r="BN300">
            <v>1</v>
          </cell>
          <cell r="BO300">
            <v>1</v>
          </cell>
          <cell r="BP300">
            <v>1</v>
          </cell>
        </row>
        <row r="301">
          <cell r="C301" t="str">
            <v>Type 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</row>
        <row r="302">
          <cell r="C302" t="str">
            <v>Type 2 cum</v>
          </cell>
          <cell r="D302">
            <v>1</v>
          </cell>
          <cell r="E302">
            <v>1</v>
          </cell>
          <cell r="F302">
            <v>1</v>
          </cell>
          <cell r="G302">
            <v>1</v>
          </cell>
          <cell r="H302">
            <v>1</v>
          </cell>
          <cell r="I302">
            <v>1</v>
          </cell>
          <cell r="J302">
            <v>1</v>
          </cell>
          <cell r="K302">
            <v>1</v>
          </cell>
          <cell r="L302">
            <v>1</v>
          </cell>
          <cell r="M302">
            <v>1</v>
          </cell>
          <cell r="N302">
            <v>1</v>
          </cell>
          <cell r="O302">
            <v>1</v>
          </cell>
          <cell r="P302">
            <v>1</v>
          </cell>
          <cell r="Q302">
            <v>1</v>
          </cell>
          <cell r="R302">
            <v>1</v>
          </cell>
          <cell r="S302">
            <v>1</v>
          </cell>
          <cell r="T302">
            <v>1</v>
          </cell>
          <cell r="U302">
            <v>1</v>
          </cell>
          <cell r="V302">
            <v>1</v>
          </cell>
          <cell r="W302">
            <v>1</v>
          </cell>
          <cell r="X302">
            <v>1</v>
          </cell>
          <cell r="Y302">
            <v>1</v>
          </cell>
          <cell r="Z302">
            <v>1</v>
          </cell>
          <cell r="AA302">
            <v>1</v>
          </cell>
          <cell r="AB302">
            <v>1</v>
          </cell>
          <cell r="AC302">
            <v>1</v>
          </cell>
          <cell r="AD302">
            <v>1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>
            <v>1</v>
          </cell>
          <cell r="AP302">
            <v>1</v>
          </cell>
          <cell r="AQ302">
            <v>1</v>
          </cell>
          <cell r="AR302">
            <v>1</v>
          </cell>
          <cell r="AS302">
            <v>1</v>
          </cell>
          <cell r="AT302">
            <v>1</v>
          </cell>
          <cell r="AU302">
            <v>1</v>
          </cell>
          <cell r="AV302">
            <v>1</v>
          </cell>
          <cell r="AW302">
            <v>1</v>
          </cell>
          <cell r="AX302">
            <v>1</v>
          </cell>
          <cell r="AY302">
            <v>1</v>
          </cell>
          <cell r="AZ302">
            <v>1</v>
          </cell>
          <cell r="BA302">
            <v>1</v>
          </cell>
          <cell r="BB302">
            <v>1</v>
          </cell>
          <cell r="BC302">
            <v>1</v>
          </cell>
          <cell r="BD302">
            <v>1</v>
          </cell>
          <cell r="BE302">
            <v>1</v>
          </cell>
          <cell r="BF302">
            <v>1</v>
          </cell>
          <cell r="BG302">
            <v>1</v>
          </cell>
          <cell r="BH302">
            <v>1</v>
          </cell>
          <cell r="BI302">
            <v>1</v>
          </cell>
          <cell r="BJ302">
            <v>1</v>
          </cell>
          <cell r="BK302">
            <v>1</v>
          </cell>
          <cell r="BL302">
            <v>1</v>
          </cell>
          <cell r="BM302">
            <v>1</v>
          </cell>
          <cell r="BN302">
            <v>1</v>
          </cell>
          <cell r="BO302">
            <v>1</v>
          </cell>
          <cell r="BP302">
            <v>1</v>
          </cell>
        </row>
        <row r="303">
          <cell r="C303" t="str">
            <v>Type 3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</row>
        <row r="304">
          <cell r="C304" t="str">
            <v>Type 3 cum</v>
          </cell>
          <cell r="D304">
            <v>1</v>
          </cell>
          <cell r="E304">
            <v>1</v>
          </cell>
          <cell r="F304">
            <v>1</v>
          </cell>
          <cell r="G304">
            <v>1</v>
          </cell>
          <cell r="H304">
            <v>1</v>
          </cell>
          <cell r="I304">
            <v>1</v>
          </cell>
          <cell r="J304">
            <v>1</v>
          </cell>
          <cell r="K304">
            <v>1</v>
          </cell>
          <cell r="L304">
            <v>1</v>
          </cell>
          <cell r="M304">
            <v>1</v>
          </cell>
          <cell r="N304">
            <v>1</v>
          </cell>
          <cell r="O304">
            <v>1</v>
          </cell>
          <cell r="P304">
            <v>1</v>
          </cell>
          <cell r="Q304">
            <v>1</v>
          </cell>
          <cell r="R304">
            <v>1</v>
          </cell>
          <cell r="S304">
            <v>1</v>
          </cell>
          <cell r="T304">
            <v>1</v>
          </cell>
          <cell r="U304">
            <v>1</v>
          </cell>
          <cell r="V304">
            <v>1</v>
          </cell>
          <cell r="W304">
            <v>1</v>
          </cell>
          <cell r="X304">
            <v>1</v>
          </cell>
          <cell r="Y304">
            <v>1</v>
          </cell>
          <cell r="Z304">
            <v>1</v>
          </cell>
          <cell r="AA304">
            <v>1</v>
          </cell>
          <cell r="AB304">
            <v>1</v>
          </cell>
          <cell r="AC304">
            <v>1</v>
          </cell>
          <cell r="AD304">
            <v>1</v>
          </cell>
          <cell r="AE304">
            <v>1</v>
          </cell>
          <cell r="AF304">
            <v>1</v>
          </cell>
          <cell r="AG304">
            <v>1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>
            <v>1</v>
          </cell>
          <cell r="AP304">
            <v>1</v>
          </cell>
          <cell r="AQ304">
            <v>1</v>
          </cell>
          <cell r="AR304">
            <v>1</v>
          </cell>
          <cell r="AS304">
            <v>1</v>
          </cell>
          <cell r="AT304">
            <v>1</v>
          </cell>
          <cell r="AU304">
            <v>1</v>
          </cell>
          <cell r="AV304">
            <v>1</v>
          </cell>
          <cell r="AW304">
            <v>1</v>
          </cell>
          <cell r="AX304">
            <v>1</v>
          </cell>
          <cell r="AY304">
            <v>1</v>
          </cell>
          <cell r="AZ304">
            <v>1</v>
          </cell>
          <cell r="BA304">
            <v>1</v>
          </cell>
          <cell r="BB304">
            <v>1</v>
          </cell>
          <cell r="BC304">
            <v>1</v>
          </cell>
          <cell r="BD304">
            <v>1</v>
          </cell>
          <cell r="BE304">
            <v>1</v>
          </cell>
          <cell r="BF304">
            <v>1</v>
          </cell>
          <cell r="BG304">
            <v>1</v>
          </cell>
          <cell r="BH304">
            <v>1</v>
          </cell>
          <cell r="BI304">
            <v>1</v>
          </cell>
          <cell r="BJ304">
            <v>1</v>
          </cell>
          <cell r="BK304">
            <v>1</v>
          </cell>
          <cell r="BL304">
            <v>1</v>
          </cell>
          <cell r="BM304">
            <v>1</v>
          </cell>
          <cell r="BN304">
            <v>1</v>
          </cell>
          <cell r="BO304">
            <v>1</v>
          </cell>
          <cell r="BP304">
            <v>1</v>
          </cell>
        </row>
        <row r="305">
          <cell r="C305" t="str">
            <v>Type 4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</row>
        <row r="306">
          <cell r="C306" t="str">
            <v>Type 4 cum</v>
          </cell>
          <cell r="D306">
            <v>1</v>
          </cell>
          <cell r="E306">
            <v>1</v>
          </cell>
          <cell r="F306">
            <v>1</v>
          </cell>
          <cell r="G306">
            <v>1</v>
          </cell>
          <cell r="H306">
            <v>1</v>
          </cell>
          <cell r="I306">
            <v>1</v>
          </cell>
          <cell r="J306">
            <v>1</v>
          </cell>
          <cell r="K306">
            <v>1</v>
          </cell>
          <cell r="L306">
            <v>1</v>
          </cell>
          <cell r="M306">
            <v>1</v>
          </cell>
          <cell r="N306">
            <v>1</v>
          </cell>
          <cell r="O306">
            <v>1</v>
          </cell>
          <cell r="P306">
            <v>1</v>
          </cell>
          <cell r="Q306">
            <v>1</v>
          </cell>
          <cell r="R306">
            <v>1</v>
          </cell>
          <cell r="S306">
            <v>1</v>
          </cell>
          <cell r="T306">
            <v>1</v>
          </cell>
          <cell r="U306">
            <v>1</v>
          </cell>
          <cell r="V306">
            <v>1</v>
          </cell>
          <cell r="W306">
            <v>1</v>
          </cell>
          <cell r="X306">
            <v>1</v>
          </cell>
          <cell r="Y306">
            <v>1</v>
          </cell>
          <cell r="Z306">
            <v>1</v>
          </cell>
          <cell r="AA306">
            <v>1</v>
          </cell>
          <cell r="AB306">
            <v>1</v>
          </cell>
          <cell r="AC306">
            <v>1</v>
          </cell>
          <cell r="AD306">
            <v>1</v>
          </cell>
          <cell r="AE306">
            <v>1</v>
          </cell>
          <cell r="AF306">
            <v>1</v>
          </cell>
          <cell r="AG306">
            <v>1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>
            <v>1</v>
          </cell>
          <cell r="AP306">
            <v>1</v>
          </cell>
          <cell r="AQ306">
            <v>1</v>
          </cell>
          <cell r="AR306">
            <v>1</v>
          </cell>
          <cell r="AS306">
            <v>1</v>
          </cell>
          <cell r="AT306">
            <v>1</v>
          </cell>
          <cell r="AU306">
            <v>1</v>
          </cell>
          <cell r="AV306">
            <v>1</v>
          </cell>
          <cell r="AW306">
            <v>1</v>
          </cell>
          <cell r="AX306">
            <v>1</v>
          </cell>
          <cell r="AY306">
            <v>1</v>
          </cell>
          <cell r="AZ306">
            <v>1</v>
          </cell>
          <cell r="BA306">
            <v>1</v>
          </cell>
          <cell r="BB306">
            <v>1</v>
          </cell>
          <cell r="BC306">
            <v>1</v>
          </cell>
          <cell r="BD306">
            <v>1</v>
          </cell>
          <cell r="BE306">
            <v>1</v>
          </cell>
          <cell r="BF306">
            <v>1</v>
          </cell>
          <cell r="BG306">
            <v>1</v>
          </cell>
          <cell r="BH306">
            <v>1</v>
          </cell>
          <cell r="BI306">
            <v>1</v>
          </cell>
          <cell r="BJ306">
            <v>1</v>
          </cell>
          <cell r="BK306">
            <v>1</v>
          </cell>
          <cell r="BL306">
            <v>1</v>
          </cell>
          <cell r="BM306">
            <v>1</v>
          </cell>
          <cell r="BN306">
            <v>1</v>
          </cell>
          <cell r="BO306">
            <v>1</v>
          </cell>
          <cell r="BP306">
            <v>1</v>
          </cell>
        </row>
        <row r="307">
          <cell r="C307" t="str">
            <v>Type 5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</row>
        <row r="308">
          <cell r="C308" t="str">
            <v>Type 5 cum</v>
          </cell>
          <cell r="D308">
            <v>1</v>
          </cell>
          <cell r="E308">
            <v>1</v>
          </cell>
          <cell r="F308">
            <v>1</v>
          </cell>
          <cell r="G308">
            <v>1</v>
          </cell>
          <cell r="H308">
            <v>1</v>
          </cell>
          <cell r="I308">
            <v>1</v>
          </cell>
          <cell r="J308">
            <v>1</v>
          </cell>
          <cell r="K308">
            <v>1</v>
          </cell>
          <cell r="L308">
            <v>1</v>
          </cell>
          <cell r="M308">
            <v>1</v>
          </cell>
          <cell r="N308">
            <v>1</v>
          </cell>
          <cell r="O308">
            <v>1</v>
          </cell>
          <cell r="P308">
            <v>1</v>
          </cell>
          <cell r="Q308">
            <v>1</v>
          </cell>
          <cell r="R308">
            <v>1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  <cell r="X308">
            <v>1</v>
          </cell>
          <cell r="Y308">
            <v>1</v>
          </cell>
          <cell r="Z308">
            <v>1</v>
          </cell>
          <cell r="AA308">
            <v>1</v>
          </cell>
          <cell r="AB308">
            <v>1</v>
          </cell>
          <cell r="AC308">
            <v>1</v>
          </cell>
          <cell r="AD308">
            <v>1</v>
          </cell>
          <cell r="AE308">
            <v>1</v>
          </cell>
          <cell r="AF308">
            <v>1</v>
          </cell>
          <cell r="AG308">
            <v>1</v>
          </cell>
          <cell r="AH308">
            <v>1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>
            <v>1</v>
          </cell>
          <cell r="AP308">
            <v>1</v>
          </cell>
          <cell r="AQ308">
            <v>1</v>
          </cell>
          <cell r="AR308">
            <v>1</v>
          </cell>
          <cell r="AS308">
            <v>1</v>
          </cell>
          <cell r="AT308">
            <v>1</v>
          </cell>
          <cell r="AU308">
            <v>1</v>
          </cell>
          <cell r="AV308">
            <v>1</v>
          </cell>
          <cell r="AW308">
            <v>1</v>
          </cell>
          <cell r="AX308">
            <v>1</v>
          </cell>
          <cell r="AY308">
            <v>1</v>
          </cell>
          <cell r="AZ308">
            <v>1</v>
          </cell>
          <cell r="BA308">
            <v>1</v>
          </cell>
          <cell r="BB308">
            <v>1</v>
          </cell>
          <cell r="BC308">
            <v>1</v>
          </cell>
          <cell r="BD308">
            <v>1</v>
          </cell>
          <cell r="BE308">
            <v>1</v>
          </cell>
          <cell r="BF308">
            <v>1</v>
          </cell>
          <cell r="BG308">
            <v>1</v>
          </cell>
          <cell r="BH308">
            <v>1</v>
          </cell>
          <cell r="BI308">
            <v>1</v>
          </cell>
          <cell r="BJ308">
            <v>1</v>
          </cell>
          <cell r="BK308">
            <v>1</v>
          </cell>
          <cell r="BL308">
            <v>1</v>
          </cell>
          <cell r="BM308">
            <v>1</v>
          </cell>
          <cell r="BN308">
            <v>1</v>
          </cell>
          <cell r="BO308">
            <v>1</v>
          </cell>
          <cell r="BP308">
            <v>1</v>
          </cell>
        </row>
        <row r="309">
          <cell r="C309" t="str">
            <v>Type 6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</row>
        <row r="310">
          <cell r="C310" t="str">
            <v>Type 6 cum</v>
          </cell>
          <cell r="D310">
            <v>1</v>
          </cell>
          <cell r="E310">
            <v>1</v>
          </cell>
          <cell r="F310">
            <v>1</v>
          </cell>
          <cell r="G310">
            <v>1</v>
          </cell>
          <cell r="H310">
            <v>1</v>
          </cell>
          <cell r="I310">
            <v>1</v>
          </cell>
          <cell r="J310">
            <v>1</v>
          </cell>
          <cell r="K310">
            <v>1</v>
          </cell>
          <cell r="L310">
            <v>1</v>
          </cell>
          <cell r="M310">
            <v>1</v>
          </cell>
          <cell r="N310">
            <v>1</v>
          </cell>
          <cell r="O310">
            <v>1</v>
          </cell>
          <cell r="P310">
            <v>1</v>
          </cell>
          <cell r="Q310">
            <v>1</v>
          </cell>
          <cell r="R310">
            <v>1</v>
          </cell>
          <cell r="S310">
            <v>1</v>
          </cell>
          <cell r="T310">
            <v>1</v>
          </cell>
          <cell r="U310">
            <v>1</v>
          </cell>
          <cell r="V310">
            <v>1</v>
          </cell>
          <cell r="W310">
            <v>1</v>
          </cell>
          <cell r="X310">
            <v>1</v>
          </cell>
          <cell r="Y310">
            <v>1</v>
          </cell>
          <cell r="Z310">
            <v>1</v>
          </cell>
          <cell r="AA310">
            <v>1</v>
          </cell>
          <cell r="AB310">
            <v>1</v>
          </cell>
          <cell r="AC310">
            <v>1</v>
          </cell>
          <cell r="AD310">
            <v>1</v>
          </cell>
          <cell r="AE310">
            <v>1</v>
          </cell>
          <cell r="AF310">
            <v>1</v>
          </cell>
          <cell r="AG310">
            <v>1</v>
          </cell>
          <cell r="AH310">
            <v>1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>
            <v>1</v>
          </cell>
          <cell r="AP310">
            <v>1</v>
          </cell>
          <cell r="AQ310">
            <v>1</v>
          </cell>
          <cell r="AR310">
            <v>1</v>
          </cell>
          <cell r="AS310">
            <v>1</v>
          </cell>
          <cell r="AT310">
            <v>1</v>
          </cell>
          <cell r="AU310">
            <v>1</v>
          </cell>
          <cell r="AV310">
            <v>1</v>
          </cell>
          <cell r="AW310">
            <v>1</v>
          </cell>
          <cell r="AX310">
            <v>1</v>
          </cell>
          <cell r="AY310">
            <v>1</v>
          </cell>
          <cell r="AZ310">
            <v>1</v>
          </cell>
          <cell r="BA310">
            <v>1</v>
          </cell>
          <cell r="BB310">
            <v>1</v>
          </cell>
          <cell r="BC310">
            <v>1</v>
          </cell>
          <cell r="BD310">
            <v>1</v>
          </cell>
          <cell r="BE310">
            <v>1</v>
          </cell>
          <cell r="BF310">
            <v>1</v>
          </cell>
          <cell r="BG310">
            <v>1</v>
          </cell>
          <cell r="BH310">
            <v>1</v>
          </cell>
          <cell r="BI310">
            <v>1</v>
          </cell>
          <cell r="BJ310">
            <v>1</v>
          </cell>
          <cell r="BK310">
            <v>1</v>
          </cell>
          <cell r="BL310">
            <v>1</v>
          </cell>
          <cell r="BM310">
            <v>1</v>
          </cell>
          <cell r="BN310">
            <v>1</v>
          </cell>
          <cell r="BO310">
            <v>1</v>
          </cell>
          <cell r="BP310">
            <v>1</v>
          </cell>
        </row>
        <row r="312">
          <cell r="B312">
            <v>22</v>
          </cell>
          <cell r="D312">
            <v>39172</v>
          </cell>
          <cell r="E312">
            <v>39263</v>
          </cell>
          <cell r="F312">
            <v>39355</v>
          </cell>
          <cell r="G312">
            <v>39447</v>
          </cell>
          <cell r="H312">
            <v>39538</v>
          </cell>
          <cell r="I312">
            <v>39629</v>
          </cell>
          <cell r="J312">
            <v>39721</v>
          </cell>
          <cell r="K312">
            <v>39813</v>
          </cell>
          <cell r="L312">
            <v>39903</v>
          </cell>
          <cell r="M312">
            <v>39994</v>
          </cell>
          <cell r="N312">
            <v>40086</v>
          </cell>
          <cell r="O312">
            <v>40178</v>
          </cell>
          <cell r="P312">
            <v>40268</v>
          </cell>
          <cell r="Q312">
            <v>40359</v>
          </cell>
          <cell r="R312">
            <v>40451</v>
          </cell>
          <cell r="S312">
            <v>40543</v>
          </cell>
          <cell r="T312">
            <v>40633</v>
          </cell>
          <cell r="U312">
            <v>40724</v>
          </cell>
          <cell r="V312">
            <v>40816</v>
          </cell>
          <cell r="W312">
            <v>40908</v>
          </cell>
          <cell r="X312">
            <v>40999</v>
          </cell>
          <cell r="Y312">
            <v>41090</v>
          </cell>
          <cell r="Z312">
            <v>41182</v>
          </cell>
          <cell r="AA312">
            <v>41274</v>
          </cell>
          <cell r="AB312">
            <v>41364</v>
          </cell>
          <cell r="AC312">
            <v>41455</v>
          </cell>
          <cell r="AD312">
            <v>41547</v>
          </cell>
          <cell r="AE312">
            <v>41639</v>
          </cell>
          <cell r="AF312">
            <v>41729</v>
          </cell>
          <cell r="AG312">
            <v>41820</v>
          </cell>
          <cell r="AH312">
            <v>41912</v>
          </cell>
          <cell r="AI312">
            <v>42004</v>
          </cell>
          <cell r="AJ312">
            <v>42094</v>
          </cell>
          <cell r="AK312">
            <v>42185</v>
          </cell>
          <cell r="AL312">
            <v>42277</v>
          </cell>
          <cell r="AM312">
            <v>42369</v>
          </cell>
          <cell r="AN312">
            <v>42460</v>
          </cell>
          <cell r="AO312">
            <v>42551</v>
          </cell>
          <cell r="AP312">
            <v>42643</v>
          </cell>
          <cell r="AQ312">
            <v>42735</v>
          </cell>
          <cell r="AR312">
            <v>42825</v>
          </cell>
          <cell r="AS312">
            <v>42916</v>
          </cell>
          <cell r="AT312">
            <v>43008</v>
          </cell>
          <cell r="AU312">
            <v>43100</v>
          </cell>
          <cell r="AV312">
            <v>43190</v>
          </cell>
          <cell r="AW312">
            <v>43281</v>
          </cell>
          <cell r="AX312">
            <v>43373</v>
          </cell>
          <cell r="AY312">
            <v>43465</v>
          </cell>
          <cell r="AZ312">
            <v>43555</v>
          </cell>
          <cell r="BA312">
            <v>43646</v>
          </cell>
          <cell r="BB312">
            <v>43738</v>
          </cell>
          <cell r="BC312">
            <v>43830</v>
          </cell>
          <cell r="BD312">
            <v>43921</v>
          </cell>
          <cell r="BE312">
            <v>44012</v>
          </cell>
          <cell r="BF312">
            <v>44104</v>
          </cell>
          <cell r="BG312">
            <v>44196</v>
          </cell>
          <cell r="BH312">
            <v>44286</v>
          </cell>
          <cell r="BI312">
            <v>44377</v>
          </cell>
          <cell r="BJ312">
            <v>44469</v>
          </cell>
          <cell r="BK312">
            <v>44561</v>
          </cell>
          <cell r="BL312">
            <v>44651</v>
          </cell>
          <cell r="BM312">
            <v>44742</v>
          </cell>
          <cell r="BN312">
            <v>44834</v>
          </cell>
          <cell r="BO312">
            <v>44926</v>
          </cell>
          <cell r="BP312">
            <v>45016</v>
          </cell>
        </row>
        <row r="313">
          <cell r="C313" t="str">
            <v>Type 1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</row>
        <row r="314">
          <cell r="C314" t="str">
            <v>Type 1 cum</v>
          </cell>
          <cell r="D314">
            <v>1</v>
          </cell>
          <cell r="E314">
            <v>1</v>
          </cell>
          <cell r="F314">
            <v>1</v>
          </cell>
          <cell r="G314">
            <v>1</v>
          </cell>
          <cell r="H314">
            <v>1</v>
          </cell>
          <cell r="I314">
            <v>1</v>
          </cell>
          <cell r="J314">
            <v>1</v>
          </cell>
          <cell r="K314">
            <v>1</v>
          </cell>
          <cell r="L314">
            <v>1</v>
          </cell>
          <cell r="M314">
            <v>1</v>
          </cell>
          <cell r="N314">
            <v>1</v>
          </cell>
          <cell r="O314">
            <v>1</v>
          </cell>
          <cell r="P314">
            <v>1</v>
          </cell>
          <cell r="Q314">
            <v>1</v>
          </cell>
          <cell r="R314">
            <v>1</v>
          </cell>
          <cell r="S314">
            <v>1</v>
          </cell>
          <cell r="T314">
            <v>1</v>
          </cell>
          <cell r="U314">
            <v>1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>
            <v>1</v>
          </cell>
          <cell r="AP314">
            <v>1</v>
          </cell>
          <cell r="AQ314">
            <v>1</v>
          </cell>
          <cell r="AR314">
            <v>1</v>
          </cell>
          <cell r="AS314">
            <v>1</v>
          </cell>
          <cell r="AT314">
            <v>1</v>
          </cell>
          <cell r="AU314">
            <v>1</v>
          </cell>
          <cell r="AV314">
            <v>1</v>
          </cell>
          <cell r="AW314">
            <v>1</v>
          </cell>
          <cell r="AX314">
            <v>1</v>
          </cell>
          <cell r="AY314">
            <v>1</v>
          </cell>
          <cell r="AZ314">
            <v>1</v>
          </cell>
          <cell r="BA314">
            <v>1</v>
          </cell>
          <cell r="BB314">
            <v>1</v>
          </cell>
          <cell r="BC314">
            <v>1</v>
          </cell>
          <cell r="BD314">
            <v>1</v>
          </cell>
          <cell r="BE314">
            <v>1</v>
          </cell>
          <cell r="BF314">
            <v>1</v>
          </cell>
          <cell r="BG314">
            <v>1</v>
          </cell>
          <cell r="BH314">
            <v>1</v>
          </cell>
          <cell r="BI314">
            <v>1</v>
          </cell>
          <cell r="BJ314">
            <v>1</v>
          </cell>
          <cell r="BK314">
            <v>1</v>
          </cell>
          <cell r="BL314">
            <v>1</v>
          </cell>
          <cell r="BM314">
            <v>1</v>
          </cell>
          <cell r="BN314">
            <v>1</v>
          </cell>
          <cell r="BO314">
            <v>1</v>
          </cell>
          <cell r="BP314">
            <v>1</v>
          </cell>
        </row>
        <row r="315">
          <cell r="C315" t="str">
            <v>Type 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</row>
        <row r="316">
          <cell r="C316" t="str">
            <v>Type 2 cum</v>
          </cell>
          <cell r="D316">
            <v>1</v>
          </cell>
          <cell r="E316">
            <v>1</v>
          </cell>
          <cell r="F316">
            <v>1</v>
          </cell>
          <cell r="G316">
            <v>1</v>
          </cell>
          <cell r="H316">
            <v>1</v>
          </cell>
          <cell r="I316">
            <v>1</v>
          </cell>
          <cell r="J316">
            <v>1</v>
          </cell>
          <cell r="K316">
            <v>1</v>
          </cell>
          <cell r="L316">
            <v>1</v>
          </cell>
          <cell r="M316">
            <v>1</v>
          </cell>
          <cell r="N316">
            <v>1</v>
          </cell>
          <cell r="O316">
            <v>1</v>
          </cell>
          <cell r="P316">
            <v>1</v>
          </cell>
          <cell r="Q316">
            <v>1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  <cell r="X316">
            <v>1</v>
          </cell>
          <cell r="Y316">
            <v>1</v>
          </cell>
          <cell r="Z316">
            <v>1</v>
          </cell>
          <cell r="AA316">
            <v>1</v>
          </cell>
          <cell r="AB316">
            <v>1</v>
          </cell>
          <cell r="AC316">
            <v>1</v>
          </cell>
          <cell r="AD316">
            <v>1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>
            <v>1</v>
          </cell>
          <cell r="AP316">
            <v>1</v>
          </cell>
          <cell r="AQ316">
            <v>1</v>
          </cell>
          <cell r="AR316">
            <v>1</v>
          </cell>
          <cell r="AS316">
            <v>1</v>
          </cell>
          <cell r="AT316">
            <v>1</v>
          </cell>
          <cell r="AU316">
            <v>1</v>
          </cell>
          <cell r="AV316">
            <v>1</v>
          </cell>
          <cell r="AW316">
            <v>1</v>
          </cell>
          <cell r="AX316">
            <v>1</v>
          </cell>
          <cell r="AY316">
            <v>1</v>
          </cell>
          <cell r="AZ316">
            <v>1</v>
          </cell>
          <cell r="BA316">
            <v>1</v>
          </cell>
          <cell r="BB316">
            <v>1</v>
          </cell>
          <cell r="BC316">
            <v>1</v>
          </cell>
          <cell r="BD316">
            <v>1</v>
          </cell>
          <cell r="BE316">
            <v>1</v>
          </cell>
          <cell r="BF316">
            <v>1</v>
          </cell>
          <cell r="BG316">
            <v>1</v>
          </cell>
          <cell r="BH316">
            <v>1</v>
          </cell>
          <cell r="BI316">
            <v>1</v>
          </cell>
          <cell r="BJ316">
            <v>1</v>
          </cell>
          <cell r="BK316">
            <v>1</v>
          </cell>
          <cell r="BL316">
            <v>1</v>
          </cell>
          <cell r="BM316">
            <v>1</v>
          </cell>
          <cell r="BN316">
            <v>1</v>
          </cell>
          <cell r="BO316">
            <v>1</v>
          </cell>
          <cell r="BP316">
            <v>1</v>
          </cell>
        </row>
        <row r="317">
          <cell r="C317" t="str">
            <v>Type 3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</row>
        <row r="318">
          <cell r="C318" t="str">
            <v>Type 3 cum</v>
          </cell>
          <cell r="D318">
            <v>1</v>
          </cell>
          <cell r="E318">
            <v>1</v>
          </cell>
          <cell r="F318">
            <v>1</v>
          </cell>
          <cell r="G318">
            <v>1</v>
          </cell>
          <cell r="H318">
            <v>1</v>
          </cell>
          <cell r="I318">
            <v>1</v>
          </cell>
          <cell r="J318">
            <v>1</v>
          </cell>
          <cell r="K318">
            <v>1</v>
          </cell>
          <cell r="L318">
            <v>1</v>
          </cell>
          <cell r="M318">
            <v>1</v>
          </cell>
          <cell r="N318">
            <v>1</v>
          </cell>
          <cell r="O318">
            <v>1</v>
          </cell>
          <cell r="P318">
            <v>1</v>
          </cell>
          <cell r="Q318">
            <v>1</v>
          </cell>
          <cell r="R318">
            <v>1</v>
          </cell>
          <cell r="S318">
            <v>1</v>
          </cell>
          <cell r="T318">
            <v>1</v>
          </cell>
          <cell r="U318">
            <v>1</v>
          </cell>
          <cell r="V318">
            <v>1</v>
          </cell>
          <cell r="W318">
            <v>1</v>
          </cell>
          <cell r="X318">
            <v>1</v>
          </cell>
          <cell r="Y318">
            <v>1</v>
          </cell>
          <cell r="Z318">
            <v>1</v>
          </cell>
          <cell r="AA318">
            <v>1</v>
          </cell>
          <cell r="AB318">
            <v>1</v>
          </cell>
          <cell r="AC318">
            <v>1</v>
          </cell>
          <cell r="AD318">
            <v>1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>
            <v>1</v>
          </cell>
          <cell r="AP318">
            <v>1</v>
          </cell>
          <cell r="AQ318">
            <v>1</v>
          </cell>
          <cell r="AR318">
            <v>1</v>
          </cell>
          <cell r="AS318">
            <v>1</v>
          </cell>
          <cell r="AT318">
            <v>1</v>
          </cell>
          <cell r="AU318">
            <v>1</v>
          </cell>
          <cell r="AV318">
            <v>1</v>
          </cell>
          <cell r="AW318">
            <v>1</v>
          </cell>
          <cell r="AX318">
            <v>1</v>
          </cell>
          <cell r="AY318">
            <v>1</v>
          </cell>
          <cell r="AZ318">
            <v>1</v>
          </cell>
          <cell r="BA318">
            <v>1</v>
          </cell>
          <cell r="BB318">
            <v>1</v>
          </cell>
          <cell r="BC318">
            <v>1</v>
          </cell>
          <cell r="BD318">
            <v>1</v>
          </cell>
          <cell r="BE318">
            <v>1</v>
          </cell>
          <cell r="BF318">
            <v>1</v>
          </cell>
          <cell r="BG318">
            <v>1</v>
          </cell>
          <cell r="BH318">
            <v>1</v>
          </cell>
          <cell r="BI318">
            <v>1</v>
          </cell>
          <cell r="BJ318">
            <v>1</v>
          </cell>
          <cell r="BK318">
            <v>1</v>
          </cell>
          <cell r="BL318">
            <v>1</v>
          </cell>
          <cell r="BM318">
            <v>1</v>
          </cell>
          <cell r="BN318">
            <v>1</v>
          </cell>
          <cell r="BO318">
            <v>1</v>
          </cell>
          <cell r="BP318">
            <v>1</v>
          </cell>
        </row>
        <row r="319">
          <cell r="C319" t="str">
            <v>Type 4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</row>
        <row r="320">
          <cell r="C320" t="str">
            <v>Type 4 cum</v>
          </cell>
          <cell r="D320">
            <v>1</v>
          </cell>
          <cell r="E320">
            <v>1</v>
          </cell>
          <cell r="F320">
            <v>1</v>
          </cell>
          <cell r="G320">
            <v>1</v>
          </cell>
          <cell r="H320">
            <v>1</v>
          </cell>
          <cell r="I320">
            <v>1</v>
          </cell>
          <cell r="J320">
            <v>1</v>
          </cell>
          <cell r="K320">
            <v>1</v>
          </cell>
          <cell r="L320">
            <v>1</v>
          </cell>
          <cell r="M320">
            <v>1</v>
          </cell>
          <cell r="N320">
            <v>1</v>
          </cell>
          <cell r="O320">
            <v>1</v>
          </cell>
          <cell r="P320">
            <v>1</v>
          </cell>
          <cell r="Q320">
            <v>1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  <cell r="X320">
            <v>1</v>
          </cell>
          <cell r="Y320">
            <v>1</v>
          </cell>
          <cell r="Z320">
            <v>1</v>
          </cell>
          <cell r="AA320">
            <v>1</v>
          </cell>
          <cell r="AB320">
            <v>1</v>
          </cell>
          <cell r="AC320">
            <v>1</v>
          </cell>
          <cell r="AD320">
            <v>1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>
            <v>1</v>
          </cell>
          <cell r="AP320">
            <v>1</v>
          </cell>
          <cell r="AQ320">
            <v>1</v>
          </cell>
          <cell r="AR320">
            <v>1</v>
          </cell>
          <cell r="AS320">
            <v>1</v>
          </cell>
          <cell r="AT320">
            <v>1</v>
          </cell>
          <cell r="AU320">
            <v>1</v>
          </cell>
          <cell r="AV320">
            <v>1</v>
          </cell>
          <cell r="AW320">
            <v>1</v>
          </cell>
          <cell r="AX320">
            <v>1</v>
          </cell>
          <cell r="AY320">
            <v>1</v>
          </cell>
          <cell r="AZ320">
            <v>1</v>
          </cell>
          <cell r="BA320">
            <v>1</v>
          </cell>
          <cell r="BB320">
            <v>1</v>
          </cell>
          <cell r="BC320">
            <v>1</v>
          </cell>
          <cell r="BD320">
            <v>1</v>
          </cell>
          <cell r="BE320">
            <v>1</v>
          </cell>
          <cell r="BF320">
            <v>1</v>
          </cell>
          <cell r="BG320">
            <v>1</v>
          </cell>
          <cell r="BH320">
            <v>1</v>
          </cell>
          <cell r="BI320">
            <v>1</v>
          </cell>
          <cell r="BJ320">
            <v>1</v>
          </cell>
          <cell r="BK320">
            <v>1</v>
          </cell>
          <cell r="BL320">
            <v>1</v>
          </cell>
          <cell r="BM320">
            <v>1</v>
          </cell>
          <cell r="BN320">
            <v>1</v>
          </cell>
          <cell r="BO320">
            <v>1</v>
          </cell>
          <cell r="BP320">
            <v>1</v>
          </cell>
        </row>
        <row r="321">
          <cell r="C321" t="str">
            <v>Type 5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</row>
        <row r="322">
          <cell r="C322" t="str">
            <v>Type 5 cum</v>
          </cell>
          <cell r="D322">
            <v>1</v>
          </cell>
          <cell r="E322">
            <v>1</v>
          </cell>
          <cell r="F322">
            <v>1</v>
          </cell>
          <cell r="G322">
            <v>1</v>
          </cell>
          <cell r="H322">
            <v>1</v>
          </cell>
          <cell r="I322">
            <v>1</v>
          </cell>
          <cell r="J322">
            <v>1</v>
          </cell>
          <cell r="K322">
            <v>1</v>
          </cell>
          <cell r="L322">
            <v>1</v>
          </cell>
          <cell r="M322">
            <v>1</v>
          </cell>
          <cell r="N322">
            <v>1</v>
          </cell>
          <cell r="O322">
            <v>1</v>
          </cell>
          <cell r="P322">
            <v>1</v>
          </cell>
          <cell r="Q322">
            <v>1</v>
          </cell>
          <cell r="R322">
            <v>1</v>
          </cell>
          <cell r="S322">
            <v>1</v>
          </cell>
          <cell r="T322">
            <v>1</v>
          </cell>
          <cell r="U322">
            <v>1</v>
          </cell>
          <cell r="V322">
            <v>1</v>
          </cell>
          <cell r="W322">
            <v>1</v>
          </cell>
          <cell r="X322">
            <v>1</v>
          </cell>
          <cell r="Y322">
            <v>1</v>
          </cell>
          <cell r="Z322">
            <v>1</v>
          </cell>
          <cell r="AA322">
            <v>1</v>
          </cell>
          <cell r="AB322">
            <v>1</v>
          </cell>
          <cell r="AC322">
            <v>1</v>
          </cell>
          <cell r="AD322">
            <v>1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>
            <v>1</v>
          </cell>
          <cell r="AP322">
            <v>1</v>
          </cell>
          <cell r="AQ322">
            <v>1</v>
          </cell>
          <cell r="AR322">
            <v>1</v>
          </cell>
          <cell r="AS322">
            <v>1</v>
          </cell>
          <cell r="AT322">
            <v>1</v>
          </cell>
          <cell r="AU322">
            <v>1</v>
          </cell>
          <cell r="AV322">
            <v>1</v>
          </cell>
          <cell r="AW322">
            <v>1</v>
          </cell>
          <cell r="AX322">
            <v>1</v>
          </cell>
          <cell r="AY322">
            <v>1</v>
          </cell>
          <cell r="AZ322">
            <v>1</v>
          </cell>
          <cell r="BA322">
            <v>1</v>
          </cell>
          <cell r="BB322">
            <v>1</v>
          </cell>
          <cell r="BC322">
            <v>1</v>
          </cell>
          <cell r="BD322">
            <v>1</v>
          </cell>
          <cell r="BE322">
            <v>1</v>
          </cell>
          <cell r="BF322">
            <v>1</v>
          </cell>
          <cell r="BG322">
            <v>1</v>
          </cell>
          <cell r="BH322">
            <v>1</v>
          </cell>
          <cell r="BI322">
            <v>1</v>
          </cell>
          <cell r="BJ322">
            <v>1</v>
          </cell>
          <cell r="BK322">
            <v>1</v>
          </cell>
          <cell r="BL322">
            <v>1</v>
          </cell>
          <cell r="BM322">
            <v>1</v>
          </cell>
          <cell r="BN322">
            <v>1</v>
          </cell>
          <cell r="BO322">
            <v>1</v>
          </cell>
          <cell r="BP322">
            <v>1</v>
          </cell>
        </row>
        <row r="323">
          <cell r="C323" t="str">
            <v>Type 6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</row>
        <row r="324">
          <cell r="C324" t="str">
            <v>Type 6 cum</v>
          </cell>
          <cell r="D324">
            <v>1</v>
          </cell>
          <cell r="E324">
            <v>1</v>
          </cell>
          <cell r="F324">
            <v>1</v>
          </cell>
          <cell r="G324">
            <v>1</v>
          </cell>
          <cell r="H324">
            <v>1</v>
          </cell>
          <cell r="I324">
            <v>1</v>
          </cell>
          <cell r="J324">
            <v>1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1</v>
          </cell>
          <cell r="P324">
            <v>1</v>
          </cell>
          <cell r="Q324">
            <v>1</v>
          </cell>
          <cell r="R324">
            <v>1</v>
          </cell>
          <cell r="S324">
            <v>1</v>
          </cell>
          <cell r="T324">
            <v>1</v>
          </cell>
          <cell r="U324">
            <v>1</v>
          </cell>
          <cell r="V324">
            <v>1</v>
          </cell>
          <cell r="W324">
            <v>1</v>
          </cell>
          <cell r="X324">
            <v>1</v>
          </cell>
          <cell r="Y324">
            <v>1</v>
          </cell>
          <cell r="Z324">
            <v>1</v>
          </cell>
          <cell r="AA324">
            <v>1</v>
          </cell>
          <cell r="AB324">
            <v>1</v>
          </cell>
          <cell r="AC324">
            <v>1</v>
          </cell>
          <cell r="AD324">
            <v>1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>
            <v>1</v>
          </cell>
          <cell r="AP324">
            <v>1</v>
          </cell>
          <cell r="AQ324">
            <v>1</v>
          </cell>
          <cell r="AR324">
            <v>1</v>
          </cell>
          <cell r="AS324">
            <v>1</v>
          </cell>
          <cell r="AT324">
            <v>1</v>
          </cell>
          <cell r="AU324">
            <v>1</v>
          </cell>
          <cell r="AV324">
            <v>1</v>
          </cell>
          <cell r="AW324">
            <v>1</v>
          </cell>
          <cell r="AX324">
            <v>1</v>
          </cell>
          <cell r="AY324">
            <v>1</v>
          </cell>
          <cell r="AZ324">
            <v>1</v>
          </cell>
          <cell r="BA324">
            <v>1</v>
          </cell>
          <cell r="BB324">
            <v>1</v>
          </cell>
          <cell r="BC324">
            <v>1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1</v>
          </cell>
          <cell r="BI324">
            <v>1</v>
          </cell>
          <cell r="BJ324">
            <v>1</v>
          </cell>
          <cell r="BK324">
            <v>1</v>
          </cell>
          <cell r="BL324">
            <v>1</v>
          </cell>
          <cell r="BM324">
            <v>1</v>
          </cell>
          <cell r="BN324">
            <v>1</v>
          </cell>
          <cell r="BO324">
            <v>1</v>
          </cell>
          <cell r="BP324">
            <v>1</v>
          </cell>
        </row>
        <row r="326">
          <cell r="B326">
            <v>23</v>
          </cell>
          <cell r="D326">
            <v>39172</v>
          </cell>
          <cell r="E326">
            <v>39263</v>
          </cell>
          <cell r="F326">
            <v>39355</v>
          </cell>
          <cell r="G326">
            <v>39447</v>
          </cell>
          <cell r="H326">
            <v>39538</v>
          </cell>
          <cell r="I326">
            <v>39629</v>
          </cell>
          <cell r="J326">
            <v>39721</v>
          </cell>
          <cell r="K326">
            <v>39813</v>
          </cell>
          <cell r="L326">
            <v>39903</v>
          </cell>
          <cell r="M326">
            <v>39994</v>
          </cell>
          <cell r="N326">
            <v>40086</v>
          </cell>
          <cell r="O326">
            <v>40178</v>
          </cell>
          <cell r="P326">
            <v>40268</v>
          </cell>
          <cell r="Q326">
            <v>40359</v>
          </cell>
          <cell r="R326">
            <v>40451</v>
          </cell>
          <cell r="S326">
            <v>40543</v>
          </cell>
          <cell r="T326">
            <v>40633</v>
          </cell>
          <cell r="U326">
            <v>40724</v>
          </cell>
          <cell r="V326">
            <v>40816</v>
          </cell>
          <cell r="W326">
            <v>40908</v>
          </cell>
          <cell r="X326">
            <v>40999</v>
          </cell>
          <cell r="Y326">
            <v>41090</v>
          </cell>
          <cell r="Z326">
            <v>41182</v>
          </cell>
          <cell r="AA326">
            <v>41274</v>
          </cell>
          <cell r="AB326">
            <v>41364</v>
          </cell>
          <cell r="AC326">
            <v>41455</v>
          </cell>
          <cell r="AD326">
            <v>41547</v>
          </cell>
          <cell r="AE326">
            <v>41639</v>
          </cell>
          <cell r="AF326">
            <v>41729</v>
          </cell>
          <cell r="AG326">
            <v>41820</v>
          </cell>
          <cell r="AH326">
            <v>41912</v>
          </cell>
          <cell r="AI326">
            <v>42004</v>
          </cell>
          <cell r="AJ326">
            <v>42094</v>
          </cell>
          <cell r="AK326">
            <v>42185</v>
          </cell>
          <cell r="AL326">
            <v>42277</v>
          </cell>
          <cell r="AM326">
            <v>42369</v>
          </cell>
          <cell r="AN326">
            <v>42460</v>
          </cell>
          <cell r="AO326">
            <v>42551</v>
          </cell>
          <cell r="AP326">
            <v>42643</v>
          </cell>
          <cell r="AQ326">
            <v>42735</v>
          </cell>
          <cell r="AR326">
            <v>42825</v>
          </cell>
          <cell r="AS326">
            <v>42916</v>
          </cell>
          <cell r="AT326">
            <v>43008</v>
          </cell>
          <cell r="AU326">
            <v>43100</v>
          </cell>
          <cell r="AV326">
            <v>43190</v>
          </cell>
          <cell r="AW326">
            <v>43281</v>
          </cell>
          <cell r="AX326">
            <v>43373</v>
          </cell>
          <cell r="AY326">
            <v>43465</v>
          </cell>
          <cell r="AZ326">
            <v>43555</v>
          </cell>
          <cell r="BA326">
            <v>43646</v>
          </cell>
          <cell r="BB326">
            <v>43738</v>
          </cell>
          <cell r="BC326">
            <v>43830</v>
          </cell>
          <cell r="BD326">
            <v>43921</v>
          </cell>
          <cell r="BE326">
            <v>44012</v>
          </cell>
          <cell r="BF326">
            <v>44104</v>
          </cell>
          <cell r="BG326">
            <v>44196</v>
          </cell>
          <cell r="BH326">
            <v>44286</v>
          </cell>
          <cell r="BI326">
            <v>44377</v>
          </cell>
          <cell r="BJ326">
            <v>44469</v>
          </cell>
          <cell r="BK326">
            <v>44561</v>
          </cell>
          <cell r="BL326">
            <v>44651</v>
          </cell>
          <cell r="BM326">
            <v>44742</v>
          </cell>
          <cell r="BN326">
            <v>44834</v>
          </cell>
          <cell r="BO326">
            <v>44926</v>
          </cell>
          <cell r="BP326">
            <v>45016</v>
          </cell>
        </row>
        <row r="327">
          <cell r="C327" t="str">
            <v>Type 1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</row>
        <row r="328">
          <cell r="C328" t="str">
            <v>Type 1 cum</v>
          </cell>
          <cell r="D328">
            <v>1</v>
          </cell>
          <cell r="E328">
            <v>1</v>
          </cell>
          <cell r="F328">
            <v>1</v>
          </cell>
          <cell r="G328">
            <v>1</v>
          </cell>
          <cell r="H328">
            <v>1</v>
          </cell>
          <cell r="I328">
            <v>1</v>
          </cell>
          <cell r="J328">
            <v>1</v>
          </cell>
          <cell r="K328">
            <v>1</v>
          </cell>
          <cell r="L328">
            <v>1</v>
          </cell>
          <cell r="M328">
            <v>1</v>
          </cell>
          <cell r="N328">
            <v>1</v>
          </cell>
          <cell r="O328">
            <v>1</v>
          </cell>
          <cell r="P328">
            <v>1</v>
          </cell>
          <cell r="Q328">
            <v>1</v>
          </cell>
          <cell r="R328">
            <v>1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  <cell r="X328">
            <v>1</v>
          </cell>
          <cell r="Y328">
            <v>1</v>
          </cell>
          <cell r="Z328">
            <v>1</v>
          </cell>
          <cell r="AA328">
            <v>1</v>
          </cell>
          <cell r="AB328">
            <v>1</v>
          </cell>
          <cell r="AC328">
            <v>1</v>
          </cell>
          <cell r="AD328">
            <v>1</v>
          </cell>
          <cell r="AE328">
            <v>1</v>
          </cell>
          <cell r="AF328">
            <v>1</v>
          </cell>
          <cell r="AG328">
            <v>1</v>
          </cell>
          <cell r="AH328">
            <v>1</v>
          </cell>
          <cell r="AI328">
            <v>1</v>
          </cell>
          <cell r="AJ328">
            <v>1</v>
          </cell>
          <cell r="AK328">
            <v>1</v>
          </cell>
          <cell r="AL328">
            <v>1</v>
          </cell>
          <cell r="AM328">
            <v>1</v>
          </cell>
          <cell r="AN328">
            <v>1</v>
          </cell>
          <cell r="AO328">
            <v>1</v>
          </cell>
          <cell r="AP328">
            <v>1</v>
          </cell>
          <cell r="AQ328">
            <v>1</v>
          </cell>
          <cell r="AR328">
            <v>1</v>
          </cell>
          <cell r="AS328">
            <v>1</v>
          </cell>
          <cell r="AT328">
            <v>1</v>
          </cell>
          <cell r="AU328">
            <v>1</v>
          </cell>
          <cell r="AV328">
            <v>1</v>
          </cell>
          <cell r="AW328">
            <v>1</v>
          </cell>
          <cell r="AX328">
            <v>1</v>
          </cell>
          <cell r="AY328">
            <v>1</v>
          </cell>
          <cell r="AZ328">
            <v>1</v>
          </cell>
          <cell r="BA328">
            <v>1</v>
          </cell>
          <cell r="BB328">
            <v>1</v>
          </cell>
          <cell r="BC328">
            <v>1</v>
          </cell>
          <cell r="BD328">
            <v>1</v>
          </cell>
          <cell r="BE328">
            <v>1</v>
          </cell>
          <cell r="BF328">
            <v>1</v>
          </cell>
          <cell r="BG328">
            <v>1</v>
          </cell>
          <cell r="BH328">
            <v>1</v>
          </cell>
          <cell r="BI328">
            <v>1</v>
          </cell>
          <cell r="BJ328">
            <v>1</v>
          </cell>
          <cell r="BK328">
            <v>1</v>
          </cell>
          <cell r="BL328">
            <v>1</v>
          </cell>
          <cell r="BM328">
            <v>1</v>
          </cell>
          <cell r="BN328">
            <v>1</v>
          </cell>
          <cell r="BO328">
            <v>1</v>
          </cell>
          <cell r="BP328">
            <v>1</v>
          </cell>
        </row>
        <row r="329">
          <cell r="C329" t="str">
            <v>Type 2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</row>
        <row r="330">
          <cell r="C330" t="str">
            <v>Type 2 cum</v>
          </cell>
          <cell r="D330">
            <v>1</v>
          </cell>
          <cell r="E330">
            <v>1</v>
          </cell>
          <cell r="F330">
            <v>1</v>
          </cell>
          <cell r="G330">
            <v>1</v>
          </cell>
          <cell r="H330">
            <v>1</v>
          </cell>
          <cell r="I330">
            <v>1</v>
          </cell>
          <cell r="J330">
            <v>1</v>
          </cell>
          <cell r="K330">
            <v>1</v>
          </cell>
          <cell r="L330">
            <v>1</v>
          </cell>
          <cell r="M330">
            <v>1</v>
          </cell>
          <cell r="N330">
            <v>1</v>
          </cell>
          <cell r="O330">
            <v>1</v>
          </cell>
          <cell r="P330">
            <v>1</v>
          </cell>
          <cell r="Q330">
            <v>1</v>
          </cell>
          <cell r="R330">
            <v>1</v>
          </cell>
          <cell r="S330">
            <v>1</v>
          </cell>
          <cell r="T330">
            <v>1</v>
          </cell>
          <cell r="U330">
            <v>1</v>
          </cell>
          <cell r="V330">
            <v>1</v>
          </cell>
          <cell r="W330">
            <v>1</v>
          </cell>
          <cell r="X330">
            <v>1</v>
          </cell>
          <cell r="Y330">
            <v>1</v>
          </cell>
          <cell r="Z330">
            <v>1</v>
          </cell>
          <cell r="AA330">
            <v>1</v>
          </cell>
          <cell r="AB330">
            <v>1</v>
          </cell>
          <cell r="AC330">
            <v>1</v>
          </cell>
          <cell r="AD330">
            <v>1</v>
          </cell>
          <cell r="AE330">
            <v>1</v>
          </cell>
          <cell r="AF330">
            <v>1</v>
          </cell>
          <cell r="AG330">
            <v>1</v>
          </cell>
          <cell r="AH330">
            <v>1</v>
          </cell>
          <cell r="AI330">
            <v>1</v>
          </cell>
          <cell r="AJ330">
            <v>1</v>
          </cell>
          <cell r="AK330">
            <v>1</v>
          </cell>
          <cell r="AL330">
            <v>1</v>
          </cell>
          <cell r="AM330">
            <v>1</v>
          </cell>
          <cell r="AN330">
            <v>1</v>
          </cell>
          <cell r="AO330">
            <v>1</v>
          </cell>
          <cell r="AP330">
            <v>1</v>
          </cell>
          <cell r="AQ330">
            <v>1</v>
          </cell>
          <cell r="AR330">
            <v>1</v>
          </cell>
          <cell r="AS330">
            <v>1</v>
          </cell>
          <cell r="AT330">
            <v>1</v>
          </cell>
          <cell r="AU330">
            <v>1</v>
          </cell>
          <cell r="AV330">
            <v>1</v>
          </cell>
          <cell r="AW330">
            <v>1</v>
          </cell>
          <cell r="AX330">
            <v>1</v>
          </cell>
          <cell r="AY330">
            <v>1</v>
          </cell>
          <cell r="AZ330">
            <v>1</v>
          </cell>
          <cell r="BA330">
            <v>1</v>
          </cell>
          <cell r="BB330">
            <v>1</v>
          </cell>
          <cell r="BC330">
            <v>1</v>
          </cell>
          <cell r="BD330">
            <v>1</v>
          </cell>
          <cell r="BE330">
            <v>1</v>
          </cell>
          <cell r="BF330">
            <v>1</v>
          </cell>
          <cell r="BG330">
            <v>1</v>
          </cell>
          <cell r="BH330">
            <v>1</v>
          </cell>
          <cell r="BI330">
            <v>1</v>
          </cell>
          <cell r="BJ330">
            <v>1</v>
          </cell>
          <cell r="BK330">
            <v>1</v>
          </cell>
          <cell r="BL330">
            <v>1</v>
          </cell>
          <cell r="BM330">
            <v>1</v>
          </cell>
          <cell r="BN330">
            <v>1</v>
          </cell>
          <cell r="BO330">
            <v>1</v>
          </cell>
          <cell r="BP330">
            <v>1</v>
          </cell>
        </row>
        <row r="331">
          <cell r="C331" t="str">
            <v>Type 3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</row>
        <row r="332">
          <cell r="C332" t="str">
            <v>Type 3 cum</v>
          </cell>
          <cell r="D332">
            <v>1</v>
          </cell>
          <cell r="E332">
            <v>1</v>
          </cell>
          <cell r="F332">
            <v>1</v>
          </cell>
          <cell r="G332">
            <v>1</v>
          </cell>
          <cell r="H332">
            <v>1</v>
          </cell>
          <cell r="I332">
            <v>1</v>
          </cell>
          <cell r="J332">
            <v>1</v>
          </cell>
          <cell r="K332">
            <v>1</v>
          </cell>
          <cell r="L332">
            <v>1</v>
          </cell>
          <cell r="M332">
            <v>1</v>
          </cell>
          <cell r="N332">
            <v>1</v>
          </cell>
          <cell r="O332">
            <v>1</v>
          </cell>
          <cell r="P332">
            <v>1</v>
          </cell>
          <cell r="Q332">
            <v>1</v>
          </cell>
          <cell r="R332">
            <v>1</v>
          </cell>
          <cell r="S332">
            <v>1</v>
          </cell>
          <cell r="T332">
            <v>1</v>
          </cell>
          <cell r="U332">
            <v>1</v>
          </cell>
          <cell r="V332">
            <v>1</v>
          </cell>
          <cell r="W332">
            <v>1</v>
          </cell>
          <cell r="X332">
            <v>1</v>
          </cell>
          <cell r="Y332">
            <v>1</v>
          </cell>
          <cell r="Z332">
            <v>1</v>
          </cell>
          <cell r="AA332">
            <v>1</v>
          </cell>
          <cell r="AB332">
            <v>1</v>
          </cell>
          <cell r="AC332">
            <v>1</v>
          </cell>
          <cell r="AD332">
            <v>1</v>
          </cell>
          <cell r="AE332">
            <v>1</v>
          </cell>
          <cell r="AF332">
            <v>1</v>
          </cell>
          <cell r="AG332">
            <v>1</v>
          </cell>
          <cell r="AH332">
            <v>1</v>
          </cell>
          <cell r="AI332">
            <v>1</v>
          </cell>
          <cell r="AJ332">
            <v>1</v>
          </cell>
          <cell r="AK332">
            <v>1</v>
          </cell>
          <cell r="AL332">
            <v>1</v>
          </cell>
          <cell r="AM332">
            <v>1</v>
          </cell>
          <cell r="AN332">
            <v>1</v>
          </cell>
          <cell r="AO332">
            <v>1</v>
          </cell>
          <cell r="AP332">
            <v>1</v>
          </cell>
          <cell r="AQ332">
            <v>1</v>
          </cell>
          <cell r="AR332">
            <v>1</v>
          </cell>
          <cell r="AS332">
            <v>1</v>
          </cell>
          <cell r="AT332">
            <v>1</v>
          </cell>
          <cell r="AU332">
            <v>1</v>
          </cell>
          <cell r="AV332">
            <v>1</v>
          </cell>
          <cell r="AW332">
            <v>1</v>
          </cell>
          <cell r="AX332">
            <v>1</v>
          </cell>
          <cell r="AY332">
            <v>1</v>
          </cell>
          <cell r="AZ332">
            <v>1</v>
          </cell>
          <cell r="BA332">
            <v>1</v>
          </cell>
          <cell r="BB332">
            <v>1</v>
          </cell>
          <cell r="BC332">
            <v>1</v>
          </cell>
          <cell r="BD332">
            <v>1</v>
          </cell>
          <cell r="BE332">
            <v>1</v>
          </cell>
          <cell r="BF332">
            <v>1</v>
          </cell>
          <cell r="BG332">
            <v>1</v>
          </cell>
          <cell r="BH332">
            <v>1</v>
          </cell>
          <cell r="BI332">
            <v>1</v>
          </cell>
          <cell r="BJ332">
            <v>1</v>
          </cell>
          <cell r="BK332">
            <v>1</v>
          </cell>
          <cell r="BL332">
            <v>1</v>
          </cell>
          <cell r="BM332">
            <v>1</v>
          </cell>
          <cell r="BN332">
            <v>1</v>
          </cell>
          <cell r="BO332">
            <v>1</v>
          </cell>
          <cell r="BP332">
            <v>1</v>
          </cell>
        </row>
        <row r="333">
          <cell r="C333" t="str">
            <v>Type 4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</row>
        <row r="334">
          <cell r="C334" t="str">
            <v>Type 4 cum</v>
          </cell>
          <cell r="D334">
            <v>1</v>
          </cell>
          <cell r="E334">
            <v>1</v>
          </cell>
          <cell r="F334">
            <v>1</v>
          </cell>
          <cell r="G334">
            <v>1</v>
          </cell>
          <cell r="H334">
            <v>1</v>
          </cell>
          <cell r="I334">
            <v>1</v>
          </cell>
          <cell r="J334">
            <v>1</v>
          </cell>
          <cell r="K334">
            <v>1</v>
          </cell>
          <cell r="L334">
            <v>1</v>
          </cell>
          <cell r="M334">
            <v>1</v>
          </cell>
          <cell r="N334">
            <v>1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1</v>
          </cell>
          <cell r="T334">
            <v>1</v>
          </cell>
          <cell r="U334">
            <v>1</v>
          </cell>
          <cell r="V334">
            <v>1</v>
          </cell>
          <cell r="W334">
            <v>1</v>
          </cell>
          <cell r="X334">
            <v>1</v>
          </cell>
          <cell r="Y334">
            <v>1</v>
          </cell>
          <cell r="Z334">
            <v>1</v>
          </cell>
          <cell r="AA334">
            <v>1</v>
          </cell>
          <cell r="AB334">
            <v>1</v>
          </cell>
          <cell r="AC334">
            <v>1</v>
          </cell>
          <cell r="AD334">
            <v>1</v>
          </cell>
          <cell r="AE334">
            <v>1</v>
          </cell>
          <cell r="AF334">
            <v>1</v>
          </cell>
          <cell r="AG334">
            <v>1</v>
          </cell>
          <cell r="AH334">
            <v>1</v>
          </cell>
          <cell r="AI334">
            <v>1</v>
          </cell>
          <cell r="AJ334">
            <v>1</v>
          </cell>
          <cell r="AK334">
            <v>1</v>
          </cell>
          <cell r="AL334">
            <v>1</v>
          </cell>
          <cell r="AM334">
            <v>1</v>
          </cell>
          <cell r="AN334">
            <v>1</v>
          </cell>
          <cell r="AO334">
            <v>1</v>
          </cell>
          <cell r="AP334">
            <v>1</v>
          </cell>
          <cell r="AQ334">
            <v>1</v>
          </cell>
          <cell r="AR334">
            <v>1</v>
          </cell>
          <cell r="AS334">
            <v>1</v>
          </cell>
          <cell r="AT334">
            <v>1</v>
          </cell>
          <cell r="AU334">
            <v>1</v>
          </cell>
          <cell r="AV334">
            <v>1</v>
          </cell>
          <cell r="AW334">
            <v>1</v>
          </cell>
          <cell r="AX334">
            <v>1</v>
          </cell>
          <cell r="AY334">
            <v>1</v>
          </cell>
          <cell r="AZ334">
            <v>1</v>
          </cell>
          <cell r="BA334">
            <v>1</v>
          </cell>
          <cell r="BB334">
            <v>1</v>
          </cell>
          <cell r="BC334">
            <v>1</v>
          </cell>
          <cell r="BD334">
            <v>1</v>
          </cell>
          <cell r="BE334">
            <v>1</v>
          </cell>
          <cell r="BF334">
            <v>1</v>
          </cell>
          <cell r="BG334">
            <v>1</v>
          </cell>
          <cell r="BH334">
            <v>1</v>
          </cell>
          <cell r="BI334">
            <v>1</v>
          </cell>
          <cell r="BJ334">
            <v>1</v>
          </cell>
          <cell r="BK334">
            <v>1</v>
          </cell>
          <cell r="BL334">
            <v>1</v>
          </cell>
          <cell r="BM334">
            <v>1</v>
          </cell>
          <cell r="BN334">
            <v>1</v>
          </cell>
          <cell r="BO334">
            <v>1</v>
          </cell>
          <cell r="BP334">
            <v>1</v>
          </cell>
        </row>
        <row r="335">
          <cell r="C335" t="str">
            <v>Type 5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</row>
        <row r="336">
          <cell r="C336" t="str">
            <v>Type 5 cum</v>
          </cell>
          <cell r="D336">
            <v>1</v>
          </cell>
          <cell r="E336">
            <v>1</v>
          </cell>
          <cell r="F336">
            <v>1</v>
          </cell>
          <cell r="G336">
            <v>1</v>
          </cell>
          <cell r="H336">
            <v>1</v>
          </cell>
          <cell r="I336">
            <v>1</v>
          </cell>
          <cell r="J336">
            <v>1</v>
          </cell>
          <cell r="K336">
            <v>1</v>
          </cell>
          <cell r="L336">
            <v>1</v>
          </cell>
          <cell r="M336">
            <v>1</v>
          </cell>
          <cell r="N336">
            <v>1</v>
          </cell>
          <cell r="O336">
            <v>1</v>
          </cell>
          <cell r="P336">
            <v>1</v>
          </cell>
          <cell r="Q336">
            <v>1</v>
          </cell>
          <cell r="R336">
            <v>1</v>
          </cell>
          <cell r="S336">
            <v>1</v>
          </cell>
          <cell r="T336">
            <v>1</v>
          </cell>
          <cell r="U336">
            <v>1</v>
          </cell>
          <cell r="V336">
            <v>1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>
            <v>1</v>
          </cell>
          <cell r="AP336">
            <v>1</v>
          </cell>
          <cell r="AQ336">
            <v>1</v>
          </cell>
          <cell r="AR336">
            <v>1</v>
          </cell>
          <cell r="AS336">
            <v>1</v>
          </cell>
          <cell r="AT336">
            <v>1</v>
          </cell>
          <cell r="AU336">
            <v>1</v>
          </cell>
          <cell r="AV336">
            <v>1</v>
          </cell>
          <cell r="AW336">
            <v>1</v>
          </cell>
          <cell r="AX336">
            <v>1</v>
          </cell>
          <cell r="AY336">
            <v>1</v>
          </cell>
          <cell r="AZ336">
            <v>1</v>
          </cell>
          <cell r="BA336">
            <v>1</v>
          </cell>
          <cell r="BB336">
            <v>1</v>
          </cell>
          <cell r="BC336">
            <v>1</v>
          </cell>
          <cell r="BD336">
            <v>1</v>
          </cell>
          <cell r="BE336">
            <v>1</v>
          </cell>
          <cell r="BF336">
            <v>1</v>
          </cell>
          <cell r="BG336">
            <v>1</v>
          </cell>
          <cell r="BH336">
            <v>1</v>
          </cell>
          <cell r="BI336">
            <v>1</v>
          </cell>
          <cell r="BJ336">
            <v>1</v>
          </cell>
          <cell r="BK336">
            <v>1</v>
          </cell>
          <cell r="BL336">
            <v>1</v>
          </cell>
          <cell r="BM336">
            <v>1</v>
          </cell>
          <cell r="BN336">
            <v>1</v>
          </cell>
          <cell r="BO336">
            <v>1</v>
          </cell>
          <cell r="BP336">
            <v>1</v>
          </cell>
        </row>
        <row r="337">
          <cell r="C337" t="str">
            <v>Type 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</row>
        <row r="338">
          <cell r="C338" t="str">
            <v>Type 6 cum</v>
          </cell>
          <cell r="D338">
            <v>1</v>
          </cell>
          <cell r="E338">
            <v>1</v>
          </cell>
          <cell r="F338">
            <v>1</v>
          </cell>
          <cell r="G338">
            <v>1</v>
          </cell>
          <cell r="H338">
            <v>1</v>
          </cell>
          <cell r="I338">
            <v>1</v>
          </cell>
          <cell r="J338">
            <v>1</v>
          </cell>
          <cell r="K338">
            <v>1</v>
          </cell>
          <cell r="L338">
            <v>1</v>
          </cell>
          <cell r="M338">
            <v>1</v>
          </cell>
          <cell r="N338">
            <v>1</v>
          </cell>
          <cell r="O338">
            <v>1</v>
          </cell>
          <cell r="P338">
            <v>1</v>
          </cell>
          <cell r="Q338">
            <v>1</v>
          </cell>
          <cell r="R338">
            <v>1</v>
          </cell>
          <cell r="S338">
            <v>1</v>
          </cell>
          <cell r="T338">
            <v>1</v>
          </cell>
          <cell r="U338">
            <v>1</v>
          </cell>
          <cell r="V338">
            <v>1</v>
          </cell>
          <cell r="W338">
            <v>1</v>
          </cell>
          <cell r="X338">
            <v>1</v>
          </cell>
          <cell r="Y338">
            <v>1</v>
          </cell>
          <cell r="Z338">
            <v>1</v>
          </cell>
          <cell r="AA338">
            <v>1</v>
          </cell>
          <cell r="AB338">
            <v>1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>
            <v>1</v>
          </cell>
          <cell r="AP338">
            <v>1</v>
          </cell>
          <cell r="AQ338">
            <v>1</v>
          </cell>
          <cell r="AR338">
            <v>1</v>
          </cell>
          <cell r="AS338">
            <v>1</v>
          </cell>
          <cell r="AT338">
            <v>1</v>
          </cell>
          <cell r="AU338">
            <v>1</v>
          </cell>
          <cell r="AV338">
            <v>1</v>
          </cell>
          <cell r="AW338">
            <v>1</v>
          </cell>
          <cell r="AX338">
            <v>1</v>
          </cell>
          <cell r="AY338">
            <v>1</v>
          </cell>
          <cell r="AZ338">
            <v>1</v>
          </cell>
          <cell r="BA338">
            <v>1</v>
          </cell>
          <cell r="BB338">
            <v>1</v>
          </cell>
          <cell r="BC338">
            <v>1</v>
          </cell>
          <cell r="BD338">
            <v>1</v>
          </cell>
          <cell r="BE338">
            <v>1</v>
          </cell>
          <cell r="BF338">
            <v>1</v>
          </cell>
          <cell r="BG338">
            <v>1</v>
          </cell>
          <cell r="BH338">
            <v>1</v>
          </cell>
          <cell r="BI338">
            <v>1</v>
          </cell>
          <cell r="BJ338">
            <v>1</v>
          </cell>
          <cell r="BK338">
            <v>1</v>
          </cell>
          <cell r="BL338">
            <v>1</v>
          </cell>
          <cell r="BM338">
            <v>1</v>
          </cell>
          <cell r="BN338">
            <v>1</v>
          </cell>
          <cell r="BO338">
            <v>1</v>
          </cell>
          <cell r="BP338">
            <v>1</v>
          </cell>
        </row>
        <row r="340">
          <cell r="B340">
            <v>24</v>
          </cell>
          <cell r="D340">
            <v>39172</v>
          </cell>
          <cell r="E340">
            <v>39263</v>
          </cell>
          <cell r="F340">
            <v>39355</v>
          </cell>
          <cell r="G340">
            <v>39447</v>
          </cell>
          <cell r="H340">
            <v>39538</v>
          </cell>
          <cell r="I340">
            <v>39629</v>
          </cell>
          <cell r="J340">
            <v>39721</v>
          </cell>
          <cell r="K340">
            <v>39813</v>
          </cell>
          <cell r="L340">
            <v>39903</v>
          </cell>
          <cell r="M340">
            <v>39994</v>
          </cell>
          <cell r="N340">
            <v>40086</v>
          </cell>
          <cell r="O340">
            <v>40178</v>
          </cell>
          <cell r="P340">
            <v>40268</v>
          </cell>
          <cell r="Q340">
            <v>40359</v>
          </cell>
          <cell r="R340">
            <v>40451</v>
          </cell>
          <cell r="S340">
            <v>40543</v>
          </cell>
          <cell r="T340">
            <v>40633</v>
          </cell>
          <cell r="U340">
            <v>40724</v>
          </cell>
          <cell r="V340">
            <v>40816</v>
          </cell>
          <cell r="W340">
            <v>40908</v>
          </cell>
          <cell r="X340">
            <v>40999</v>
          </cell>
          <cell r="Y340">
            <v>41090</v>
          </cell>
          <cell r="Z340">
            <v>41182</v>
          </cell>
          <cell r="AA340">
            <v>41274</v>
          </cell>
          <cell r="AB340">
            <v>41364</v>
          </cell>
          <cell r="AC340">
            <v>41455</v>
          </cell>
          <cell r="AD340">
            <v>41547</v>
          </cell>
          <cell r="AE340">
            <v>41639</v>
          </cell>
          <cell r="AF340">
            <v>41729</v>
          </cell>
          <cell r="AG340">
            <v>41820</v>
          </cell>
          <cell r="AH340">
            <v>41912</v>
          </cell>
          <cell r="AI340">
            <v>42004</v>
          </cell>
          <cell r="AJ340">
            <v>42094</v>
          </cell>
          <cell r="AK340">
            <v>42185</v>
          </cell>
          <cell r="AL340">
            <v>42277</v>
          </cell>
          <cell r="AM340">
            <v>42369</v>
          </cell>
          <cell r="AN340">
            <v>42460</v>
          </cell>
          <cell r="AO340">
            <v>42551</v>
          </cell>
          <cell r="AP340">
            <v>42643</v>
          </cell>
          <cell r="AQ340">
            <v>42735</v>
          </cell>
          <cell r="AR340">
            <v>42825</v>
          </cell>
          <cell r="AS340">
            <v>42916</v>
          </cell>
          <cell r="AT340">
            <v>43008</v>
          </cell>
          <cell r="AU340">
            <v>43100</v>
          </cell>
          <cell r="AV340">
            <v>43190</v>
          </cell>
          <cell r="AW340">
            <v>43281</v>
          </cell>
          <cell r="AX340">
            <v>43373</v>
          </cell>
          <cell r="AY340">
            <v>43465</v>
          </cell>
          <cell r="AZ340">
            <v>43555</v>
          </cell>
          <cell r="BA340">
            <v>43646</v>
          </cell>
          <cell r="BB340">
            <v>43738</v>
          </cell>
          <cell r="BC340">
            <v>43830</v>
          </cell>
          <cell r="BD340">
            <v>43921</v>
          </cell>
          <cell r="BE340">
            <v>44012</v>
          </cell>
          <cell r="BF340">
            <v>44104</v>
          </cell>
          <cell r="BG340">
            <v>44196</v>
          </cell>
          <cell r="BH340">
            <v>44286</v>
          </cell>
          <cell r="BI340">
            <v>44377</v>
          </cell>
          <cell r="BJ340">
            <v>44469</v>
          </cell>
          <cell r="BK340">
            <v>44561</v>
          </cell>
          <cell r="BL340">
            <v>44651</v>
          </cell>
          <cell r="BM340">
            <v>44742</v>
          </cell>
          <cell r="BN340">
            <v>44834</v>
          </cell>
          <cell r="BO340">
            <v>44926</v>
          </cell>
          <cell r="BP340">
            <v>45016</v>
          </cell>
        </row>
        <row r="341">
          <cell r="C341" t="str">
            <v>Type 1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</row>
        <row r="342">
          <cell r="C342" t="str">
            <v>Type 1 cum</v>
          </cell>
          <cell r="D342">
            <v>1</v>
          </cell>
          <cell r="E342">
            <v>1</v>
          </cell>
          <cell r="F342">
            <v>1</v>
          </cell>
          <cell r="G342">
            <v>1</v>
          </cell>
          <cell r="H342">
            <v>1</v>
          </cell>
          <cell r="I342">
            <v>1</v>
          </cell>
          <cell r="J342">
            <v>1</v>
          </cell>
          <cell r="K342">
            <v>1</v>
          </cell>
          <cell r="L342">
            <v>1</v>
          </cell>
          <cell r="M342">
            <v>1</v>
          </cell>
          <cell r="N342">
            <v>1</v>
          </cell>
          <cell r="O342">
            <v>1</v>
          </cell>
          <cell r="P342">
            <v>1</v>
          </cell>
          <cell r="Q342">
            <v>1</v>
          </cell>
          <cell r="R342">
            <v>1</v>
          </cell>
          <cell r="S342">
            <v>1</v>
          </cell>
          <cell r="T342">
            <v>1</v>
          </cell>
          <cell r="U342">
            <v>1</v>
          </cell>
          <cell r="V342">
            <v>1</v>
          </cell>
          <cell r="W342">
            <v>1</v>
          </cell>
          <cell r="X342">
            <v>1</v>
          </cell>
          <cell r="Y342">
            <v>1</v>
          </cell>
          <cell r="Z342">
            <v>1</v>
          </cell>
          <cell r="AA342">
            <v>1</v>
          </cell>
          <cell r="AB342">
            <v>1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>
            <v>1</v>
          </cell>
          <cell r="AP342">
            <v>1</v>
          </cell>
          <cell r="AQ342">
            <v>1</v>
          </cell>
          <cell r="AR342">
            <v>1</v>
          </cell>
          <cell r="AS342">
            <v>1</v>
          </cell>
          <cell r="AT342">
            <v>1</v>
          </cell>
          <cell r="AU342">
            <v>1</v>
          </cell>
          <cell r="AV342">
            <v>1</v>
          </cell>
          <cell r="AW342">
            <v>1</v>
          </cell>
          <cell r="AX342">
            <v>1</v>
          </cell>
          <cell r="AY342">
            <v>1</v>
          </cell>
          <cell r="AZ342">
            <v>1</v>
          </cell>
          <cell r="BA342">
            <v>1</v>
          </cell>
          <cell r="BB342">
            <v>1</v>
          </cell>
          <cell r="BC342">
            <v>1</v>
          </cell>
          <cell r="BD342">
            <v>1</v>
          </cell>
          <cell r="BE342">
            <v>1</v>
          </cell>
          <cell r="BF342">
            <v>1</v>
          </cell>
          <cell r="BG342">
            <v>1</v>
          </cell>
          <cell r="BH342">
            <v>1</v>
          </cell>
          <cell r="BI342">
            <v>1</v>
          </cell>
          <cell r="BJ342">
            <v>1</v>
          </cell>
          <cell r="BK342">
            <v>1</v>
          </cell>
          <cell r="BL342">
            <v>1</v>
          </cell>
          <cell r="BM342">
            <v>1</v>
          </cell>
          <cell r="BN342">
            <v>1</v>
          </cell>
          <cell r="BO342">
            <v>1</v>
          </cell>
          <cell r="BP342">
            <v>1</v>
          </cell>
        </row>
        <row r="343">
          <cell r="C343" t="str">
            <v>Type 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</row>
        <row r="344">
          <cell r="C344" t="str">
            <v>Type 2 cum</v>
          </cell>
          <cell r="D344">
            <v>1</v>
          </cell>
          <cell r="E344">
            <v>1</v>
          </cell>
          <cell r="F344">
            <v>1</v>
          </cell>
          <cell r="G344">
            <v>1</v>
          </cell>
          <cell r="H344">
            <v>1</v>
          </cell>
          <cell r="I344">
            <v>1</v>
          </cell>
          <cell r="J344">
            <v>1</v>
          </cell>
          <cell r="K344">
            <v>1</v>
          </cell>
          <cell r="L344">
            <v>1</v>
          </cell>
          <cell r="M344">
            <v>1</v>
          </cell>
          <cell r="N344">
            <v>1</v>
          </cell>
          <cell r="O344">
            <v>1</v>
          </cell>
          <cell r="P344">
            <v>1</v>
          </cell>
          <cell r="Q344">
            <v>1</v>
          </cell>
          <cell r="R344">
            <v>1</v>
          </cell>
          <cell r="S344">
            <v>1</v>
          </cell>
          <cell r="T344">
            <v>1</v>
          </cell>
          <cell r="U344">
            <v>1</v>
          </cell>
          <cell r="V344">
            <v>1</v>
          </cell>
          <cell r="W344">
            <v>1</v>
          </cell>
          <cell r="X344">
            <v>1</v>
          </cell>
          <cell r="Y344">
            <v>1</v>
          </cell>
          <cell r="Z344">
            <v>1</v>
          </cell>
          <cell r="AA344">
            <v>1</v>
          </cell>
          <cell r="AB344">
            <v>1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>
            <v>1</v>
          </cell>
          <cell r="AP344">
            <v>1</v>
          </cell>
          <cell r="AQ344">
            <v>1</v>
          </cell>
          <cell r="AR344">
            <v>1</v>
          </cell>
          <cell r="AS344">
            <v>1</v>
          </cell>
          <cell r="AT344">
            <v>1</v>
          </cell>
          <cell r="AU344">
            <v>1</v>
          </cell>
          <cell r="AV344">
            <v>1</v>
          </cell>
          <cell r="AW344">
            <v>1</v>
          </cell>
          <cell r="AX344">
            <v>1</v>
          </cell>
          <cell r="AY344">
            <v>1</v>
          </cell>
          <cell r="AZ344">
            <v>1</v>
          </cell>
          <cell r="BA344">
            <v>1</v>
          </cell>
          <cell r="BB344">
            <v>1</v>
          </cell>
          <cell r="BC344">
            <v>1</v>
          </cell>
          <cell r="BD344">
            <v>1</v>
          </cell>
          <cell r="BE344">
            <v>1</v>
          </cell>
          <cell r="BF344">
            <v>1</v>
          </cell>
          <cell r="BG344">
            <v>1</v>
          </cell>
          <cell r="BH344">
            <v>1</v>
          </cell>
          <cell r="BI344">
            <v>1</v>
          </cell>
          <cell r="BJ344">
            <v>1</v>
          </cell>
          <cell r="BK344">
            <v>1</v>
          </cell>
          <cell r="BL344">
            <v>1</v>
          </cell>
          <cell r="BM344">
            <v>1</v>
          </cell>
          <cell r="BN344">
            <v>1</v>
          </cell>
          <cell r="BO344">
            <v>1</v>
          </cell>
          <cell r="BP344">
            <v>1</v>
          </cell>
        </row>
        <row r="345">
          <cell r="C345" t="str">
            <v>Type 3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</row>
        <row r="346">
          <cell r="C346" t="str">
            <v>Type 3 cum</v>
          </cell>
          <cell r="D346">
            <v>1</v>
          </cell>
          <cell r="E346">
            <v>1</v>
          </cell>
          <cell r="F346">
            <v>1</v>
          </cell>
          <cell r="G346">
            <v>1</v>
          </cell>
          <cell r="H346">
            <v>1</v>
          </cell>
          <cell r="I346">
            <v>1</v>
          </cell>
          <cell r="J346">
            <v>1</v>
          </cell>
          <cell r="K346">
            <v>1</v>
          </cell>
          <cell r="L346">
            <v>1</v>
          </cell>
          <cell r="M346">
            <v>1</v>
          </cell>
          <cell r="N346">
            <v>1</v>
          </cell>
          <cell r="O346">
            <v>1</v>
          </cell>
          <cell r="P346">
            <v>1</v>
          </cell>
          <cell r="Q346">
            <v>1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  <cell r="X346">
            <v>1</v>
          </cell>
          <cell r="Y346">
            <v>1</v>
          </cell>
          <cell r="Z346">
            <v>1</v>
          </cell>
          <cell r="AA346">
            <v>1</v>
          </cell>
          <cell r="AB346">
            <v>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>
            <v>1</v>
          </cell>
          <cell r="AP346">
            <v>1</v>
          </cell>
          <cell r="AQ346">
            <v>1</v>
          </cell>
          <cell r="AR346">
            <v>1</v>
          </cell>
          <cell r="AS346">
            <v>1</v>
          </cell>
          <cell r="AT346">
            <v>1</v>
          </cell>
          <cell r="AU346">
            <v>1</v>
          </cell>
          <cell r="AV346">
            <v>1</v>
          </cell>
          <cell r="AW346">
            <v>1</v>
          </cell>
          <cell r="AX346">
            <v>1</v>
          </cell>
          <cell r="AY346">
            <v>1</v>
          </cell>
          <cell r="AZ346">
            <v>1</v>
          </cell>
          <cell r="BA346">
            <v>1</v>
          </cell>
          <cell r="BB346">
            <v>1</v>
          </cell>
          <cell r="BC346">
            <v>1</v>
          </cell>
          <cell r="BD346">
            <v>1</v>
          </cell>
          <cell r="BE346">
            <v>1</v>
          </cell>
          <cell r="BF346">
            <v>1</v>
          </cell>
          <cell r="BG346">
            <v>1</v>
          </cell>
          <cell r="BH346">
            <v>1</v>
          </cell>
          <cell r="BI346">
            <v>1</v>
          </cell>
          <cell r="BJ346">
            <v>1</v>
          </cell>
          <cell r="BK346">
            <v>1</v>
          </cell>
          <cell r="BL346">
            <v>1</v>
          </cell>
          <cell r="BM346">
            <v>1</v>
          </cell>
          <cell r="BN346">
            <v>1</v>
          </cell>
          <cell r="BO346">
            <v>1</v>
          </cell>
          <cell r="BP346">
            <v>1</v>
          </cell>
        </row>
        <row r="347">
          <cell r="C347" t="str">
            <v>Type 4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</row>
        <row r="348">
          <cell r="C348" t="str">
            <v>Type 4 cum</v>
          </cell>
          <cell r="D348">
            <v>1</v>
          </cell>
          <cell r="E348">
            <v>1</v>
          </cell>
          <cell r="F348">
            <v>1</v>
          </cell>
          <cell r="G348">
            <v>1</v>
          </cell>
          <cell r="H348">
            <v>1</v>
          </cell>
          <cell r="I348">
            <v>1</v>
          </cell>
          <cell r="J348">
            <v>1</v>
          </cell>
          <cell r="K348">
            <v>1</v>
          </cell>
          <cell r="L348">
            <v>1</v>
          </cell>
          <cell r="M348">
            <v>1</v>
          </cell>
          <cell r="N348">
            <v>1</v>
          </cell>
          <cell r="O348">
            <v>1</v>
          </cell>
          <cell r="P348">
            <v>1</v>
          </cell>
          <cell r="Q348">
            <v>1</v>
          </cell>
          <cell r="R348">
            <v>1</v>
          </cell>
          <cell r="S348">
            <v>1</v>
          </cell>
          <cell r="T348">
            <v>1</v>
          </cell>
          <cell r="U348">
            <v>1</v>
          </cell>
          <cell r="V348">
            <v>1</v>
          </cell>
          <cell r="W348">
            <v>1</v>
          </cell>
          <cell r="X348">
            <v>1</v>
          </cell>
          <cell r="Y348">
            <v>1</v>
          </cell>
          <cell r="Z348">
            <v>1</v>
          </cell>
          <cell r="AA348">
            <v>1</v>
          </cell>
          <cell r="AB348">
            <v>1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>
            <v>1</v>
          </cell>
          <cell r="AP348">
            <v>1</v>
          </cell>
          <cell r="AQ348">
            <v>1</v>
          </cell>
          <cell r="AR348">
            <v>1</v>
          </cell>
          <cell r="AS348">
            <v>1</v>
          </cell>
          <cell r="AT348">
            <v>1</v>
          </cell>
          <cell r="AU348">
            <v>1</v>
          </cell>
          <cell r="AV348">
            <v>1</v>
          </cell>
          <cell r="AW348">
            <v>1</v>
          </cell>
          <cell r="AX348">
            <v>1</v>
          </cell>
          <cell r="AY348">
            <v>1</v>
          </cell>
          <cell r="AZ348">
            <v>1</v>
          </cell>
          <cell r="BA348">
            <v>1</v>
          </cell>
          <cell r="BB348">
            <v>1</v>
          </cell>
          <cell r="BC348">
            <v>1</v>
          </cell>
          <cell r="BD348">
            <v>1</v>
          </cell>
          <cell r="BE348">
            <v>1</v>
          </cell>
          <cell r="BF348">
            <v>1</v>
          </cell>
          <cell r="BG348">
            <v>1</v>
          </cell>
          <cell r="BH348">
            <v>1</v>
          </cell>
          <cell r="BI348">
            <v>1</v>
          </cell>
          <cell r="BJ348">
            <v>1</v>
          </cell>
          <cell r="BK348">
            <v>1</v>
          </cell>
          <cell r="BL348">
            <v>1</v>
          </cell>
          <cell r="BM348">
            <v>1</v>
          </cell>
          <cell r="BN348">
            <v>1</v>
          </cell>
          <cell r="BO348">
            <v>1</v>
          </cell>
          <cell r="BP348">
            <v>1</v>
          </cell>
        </row>
        <row r="349">
          <cell r="C349" t="str">
            <v>Type 5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</row>
        <row r="350">
          <cell r="C350" t="str">
            <v>Type 5 cum</v>
          </cell>
          <cell r="D350">
            <v>1</v>
          </cell>
          <cell r="E350">
            <v>1</v>
          </cell>
          <cell r="F350">
            <v>1</v>
          </cell>
          <cell r="G350">
            <v>1</v>
          </cell>
          <cell r="H350">
            <v>1</v>
          </cell>
          <cell r="I350">
            <v>1</v>
          </cell>
          <cell r="J350">
            <v>1</v>
          </cell>
          <cell r="K350">
            <v>1</v>
          </cell>
          <cell r="L350">
            <v>1</v>
          </cell>
          <cell r="M350">
            <v>1</v>
          </cell>
          <cell r="N350">
            <v>1</v>
          </cell>
          <cell r="O350">
            <v>1</v>
          </cell>
          <cell r="P350">
            <v>1</v>
          </cell>
          <cell r="Q350">
            <v>1</v>
          </cell>
          <cell r="R350">
            <v>1</v>
          </cell>
          <cell r="S350">
            <v>1</v>
          </cell>
          <cell r="T350">
            <v>1</v>
          </cell>
          <cell r="U350">
            <v>1</v>
          </cell>
          <cell r="V350">
            <v>1</v>
          </cell>
          <cell r="W350">
            <v>1</v>
          </cell>
          <cell r="X350">
            <v>1</v>
          </cell>
          <cell r="Y350">
            <v>1</v>
          </cell>
          <cell r="Z350">
            <v>1</v>
          </cell>
          <cell r="AA350">
            <v>1</v>
          </cell>
          <cell r="AB350">
            <v>1</v>
          </cell>
          <cell r="AC350">
            <v>1</v>
          </cell>
          <cell r="AD350">
            <v>1</v>
          </cell>
          <cell r="AE350">
            <v>1</v>
          </cell>
          <cell r="AF350">
            <v>1</v>
          </cell>
          <cell r="AG350">
            <v>1</v>
          </cell>
          <cell r="AH350">
            <v>1</v>
          </cell>
          <cell r="AI350">
            <v>1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>
            <v>1</v>
          </cell>
          <cell r="AP350">
            <v>1</v>
          </cell>
          <cell r="AQ350">
            <v>1</v>
          </cell>
          <cell r="AR350">
            <v>1</v>
          </cell>
          <cell r="AS350">
            <v>1</v>
          </cell>
          <cell r="AT350">
            <v>1</v>
          </cell>
          <cell r="AU350">
            <v>1</v>
          </cell>
          <cell r="AV350">
            <v>1</v>
          </cell>
          <cell r="AW350">
            <v>1</v>
          </cell>
          <cell r="AX350">
            <v>1</v>
          </cell>
          <cell r="AY350">
            <v>1</v>
          </cell>
          <cell r="AZ350">
            <v>1</v>
          </cell>
          <cell r="BA350">
            <v>1</v>
          </cell>
          <cell r="BB350">
            <v>1</v>
          </cell>
          <cell r="BC350">
            <v>1</v>
          </cell>
          <cell r="BD350">
            <v>1</v>
          </cell>
          <cell r="BE350">
            <v>1</v>
          </cell>
          <cell r="BF350">
            <v>1</v>
          </cell>
          <cell r="BG350">
            <v>1</v>
          </cell>
          <cell r="BH350">
            <v>1</v>
          </cell>
          <cell r="BI350">
            <v>1</v>
          </cell>
          <cell r="BJ350">
            <v>1</v>
          </cell>
          <cell r="BK350">
            <v>1</v>
          </cell>
          <cell r="BL350">
            <v>1</v>
          </cell>
          <cell r="BM350">
            <v>1</v>
          </cell>
          <cell r="BN350">
            <v>1</v>
          </cell>
          <cell r="BO350">
            <v>1</v>
          </cell>
          <cell r="BP350">
            <v>1</v>
          </cell>
        </row>
        <row r="351">
          <cell r="C351" t="str">
            <v>Type 6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</row>
        <row r="352">
          <cell r="C352" t="str">
            <v>Type 6 cum</v>
          </cell>
          <cell r="D352">
            <v>1</v>
          </cell>
          <cell r="E352">
            <v>1</v>
          </cell>
          <cell r="F352">
            <v>1</v>
          </cell>
          <cell r="G352">
            <v>1</v>
          </cell>
          <cell r="H352">
            <v>1</v>
          </cell>
          <cell r="I352">
            <v>1</v>
          </cell>
          <cell r="J352">
            <v>1</v>
          </cell>
          <cell r="K352">
            <v>1</v>
          </cell>
          <cell r="L352">
            <v>1</v>
          </cell>
          <cell r="M352">
            <v>1</v>
          </cell>
          <cell r="N352">
            <v>1</v>
          </cell>
          <cell r="O352">
            <v>1</v>
          </cell>
          <cell r="P352">
            <v>1</v>
          </cell>
          <cell r="Q352">
            <v>1</v>
          </cell>
          <cell r="R352">
            <v>1</v>
          </cell>
          <cell r="S352">
            <v>1</v>
          </cell>
          <cell r="T352">
            <v>1</v>
          </cell>
          <cell r="U352">
            <v>1</v>
          </cell>
          <cell r="V352">
            <v>1</v>
          </cell>
          <cell r="W352">
            <v>1</v>
          </cell>
          <cell r="X352">
            <v>1</v>
          </cell>
          <cell r="Y352">
            <v>1</v>
          </cell>
          <cell r="Z352">
            <v>1</v>
          </cell>
          <cell r="AA352">
            <v>1</v>
          </cell>
          <cell r="AB352">
            <v>1</v>
          </cell>
          <cell r="AC352">
            <v>1</v>
          </cell>
          <cell r="AD352">
            <v>1</v>
          </cell>
          <cell r="AE352">
            <v>1</v>
          </cell>
          <cell r="AF352">
            <v>1</v>
          </cell>
          <cell r="AG352">
            <v>1</v>
          </cell>
          <cell r="AH352">
            <v>1</v>
          </cell>
          <cell r="AI352">
            <v>1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>
            <v>1</v>
          </cell>
          <cell r="AP352">
            <v>1</v>
          </cell>
          <cell r="AQ352">
            <v>1</v>
          </cell>
          <cell r="AR352">
            <v>1</v>
          </cell>
          <cell r="AS352">
            <v>1</v>
          </cell>
          <cell r="AT352">
            <v>1</v>
          </cell>
          <cell r="AU352">
            <v>1</v>
          </cell>
          <cell r="AV352">
            <v>1</v>
          </cell>
          <cell r="AW352">
            <v>1</v>
          </cell>
          <cell r="AX352">
            <v>1</v>
          </cell>
          <cell r="AY352">
            <v>1</v>
          </cell>
          <cell r="AZ352">
            <v>1</v>
          </cell>
          <cell r="BA352">
            <v>1</v>
          </cell>
          <cell r="BB352">
            <v>1</v>
          </cell>
          <cell r="BC352">
            <v>1</v>
          </cell>
          <cell r="BD352">
            <v>1</v>
          </cell>
          <cell r="BE352">
            <v>1</v>
          </cell>
          <cell r="BF352">
            <v>1</v>
          </cell>
          <cell r="BG352">
            <v>1</v>
          </cell>
          <cell r="BH352">
            <v>1</v>
          </cell>
          <cell r="BI352">
            <v>1</v>
          </cell>
          <cell r="BJ352">
            <v>1</v>
          </cell>
          <cell r="BK352">
            <v>1</v>
          </cell>
          <cell r="BL352">
            <v>1</v>
          </cell>
          <cell r="BM352">
            <v>1</v>
          </cell>
          <cell r="BN352">
            <v>1</v>
          </cell>
          <cell r="BO352">
            <v>1</v>
          </cell>
          <cell r="BP352">
            <v>1</v>
          </cell>
        </row>
        <row r="354">
          <cell r="B354">
            <v>25</v>
          </cell>
          <cell r="D354">
            <v>39172</v>
          </cell>
          <cell r="E354">
            <v>39263</v>
          </cell>
          <cell r="F354">
            <v>39355</v>
          </cell>
          <cell r="G354">
            <v>39447</v>
          </cell>
          <cell r="H354">
            <v>39538</v>
          </cell>
          <cell r="I354">
            <v>39629</v>
          </cell>
          <cell r="J354">
            <v>39721</v>
          </cell>
          <cell r="K354">
            <v>39813</v>
          </cell>
          <cell r="L354">
            <v>39903</v>
          </cell>
          <cell r="M354">
            <v>39994</v>
          </cell>
          <cell r="N354">
            <v>40086</v>
          </cell>
          <cell r="O354">
            <v>40178</v>
          </cell>
          <cell r="P354">
            <v>40268</v>
          </cell>
          <cell r="Q354">
            <v>40359</v>
          </cell>
          <cell r="R354">
            <v>40451</v>
          </cell>
          <cell r="S354">
            <v>40543</v>
          </cell>
          <cell r="T354">
            <v>40633</v>
          </cell>
          <cell r="U354">
            <v>40724</v>
          </cell>
          <cell r="V354">
            <v>40816</v>
          </cell>
          <cell r="W354">
            <v>40908</v>
          </cell>
          <cell r="X354">
            <v>40999</v>
          </cell>
          <cell r="Y354">
            <v>41090</v>
          </cell>
          <cell r="Z354">
            <v>41182</v>
          </cell>
          <cell r="AA354">
            <v>41274</v>
          </cell>
          <cell r="AB354">
            <v>41364</v>
          </cell>
          <cell r="AC354">
            <v>41455</v>
          </cell>
          <cell r="AD354">
            <v>41547</v>
          </cell>
          <cell r="AE354">
            <v>41639</v>
          </cell>
          <cell r="AF354">
            <v>41729</v>
          </cell>
          <cell r="AG354">
            <v>41820</v>
          </cell>
          <cell r="AH354">
            <v>41912</v>
          </cell>
          <cell r="AI354">
            <v>42004</v>
          </cell>
          <cell r="AJ354">
            <v>42094</v>
          </cell>
          <cell r="AK354">
            <v>42185</v>
          </cell>
          <cell r="AL354">
            <v>42277</v>
          </cell>
          <cell r="AM354">
            <v>42369</v>
          </cell>
          <cell r="AN354">
            <v>42460</v>
          </cell>
          <cell r="AO354">
            <v>42551</v>
          </cell>
          <cell r="AP354">
            <v>42643</v>
          </cell>
          <cell r="AQ354">
            <v>42735</v>
          </cell>
          <cell r="AR354">
            <v>42825</v>
          </cell>
          <cell r="AS354">
            <v>42916</v>
          </cell>
          <cell r="AT354">
            <v>43008</v>
          </cell>
          <cell r="AU354">
            <v>43100</v>
          </cell>
          <cell r="AV354">
            <v>43190</v>
          </cell>
          <cell r="AW354">
            <v>43281</v>
          </cell>
          <cell r="AX354">
            <v>43373</v>
          </cell>
          <cell r="AY354">
            <v>43465</v>
          </cell>
          <cell r="AZ354">
            <v>43555</v>
          </cell>
          <cell r="BA354">
            <v>43646</v>
          </cell>
          <cell r="BB354">
            <v>43738</v>
          </cell>
          <cell r="BC354">
            <v>43830</v>
          </cell>
          <cell r="BD354">
            <v>43921</v>
          </cell>
          <cell r="BE354">
            <v>44012</v>
          </cell>
          <cell r="BF354">
            <v>44104</v>
          </cell>
          <cell r="BG354">
            <v>44196</v>
          </cell>
          <cell r="BH354">
            <v>44286</v>
          </cell>
          <cell r="BI354">
            <v>44377</v>
          </cell>
          <cell r="BJ354">
            <v>44469</v>
          </cell>
          <cell r="BK354">
            <v>44561</v>
          </cell>
          <cell r="BL354">
            <v>44651</v>
          </cell>
          <cell r="BM354">
            <v>44742</v>
          </cell>
          <cell r="BN354">
            <v>44834</v>
          </cell>
          <cell r="BO354">
            <v>44926</v>
          </cell>
          <cell r="BP354">
            <v>45016</v>
          </cell>
        </row>
        <row r="355">
          <cell r="C355" t="str">
            <v>Type 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</row>
        <row r="356">
          <cell r="C356" t="str">
            <v>Type 1 cum</v>
          </cell>
          <cell r="D356">
            <v>1</v>
          </cell>
          <cell r="E356">
            <v>1</v>
          </cell>
          <cell r="F356">
            <v>1</v>
          </cell>
          <cell r="G356">
            <v>1</v>
          </cell>
          <cell r="H356">
            <v>1</v>
          </cell>
          <cell r="I356">
            <v>1</v>
          </cell>
          <cell r="J356">
            <v>1</v>
          </cell>
          <cell r="K356">
            <v>1</v>
          </cell>
          <cell r="L356">
            <v>1</v>
          </cell>
          <cell r="M356">
            <v>1</v>
          </cell>
          <cell r="N356">
            <v>1</v>
          </cell>
          <cell r="O356">
            <v>1</v>
          </cell>
          <cell r="P356">
            <v>1</v>
          </cell>
          <cell r="Q356">
            <v>1</v>
          </cell>
          <cell r="R356">
            <v>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  <cell r="X356">
            <v>1</v>
          </cell>
          <cell r="Y356">
            <v>1</v>
          </cell>
          <cell r="Z356">
            <v>1</v>
          </cell>
          <cell r="AA356">
            <v>1</v>
          </cell>
          <cell r="AB356">
            <v>1</v>
          </cell>
          <cell r="AC356">
            <v>1</v>
          </cell>
          <cell r="AD356">
            <v>1</v>
          </cell>
          <cell r="AE356">
            <v>1</v>
          </cell>
          <cell r="AF356">
            <v>1</v>
          </cell>
          <cell r="AG356">
            <v>1</v>
          </cell>
          <cell r="AH356">
            <v>1</v>
          </cell>
          <cell r="AI356">
            <v>1</v>
          </cell>
          <cell r="AJ356">
            <v>1</v>
          </cell>
          <cell r="AK356">
            <v>1</v>
          </cell>
          <cell r="AL356">
            <v>1</v>
          </cell>
          <cell r="AM356">
            <v>1</v>
          </cell>
          <cell r="AN356">
            <v>1</v>
          </cell>
          <cell r="AO356">
            <v>1</v>
          </cell>
          <cell r="AP356">
            <v>1</v>
          </cell>
          <cell r="AQ356">
            <v>1</v>
          </cell>
          <cell r="AR356">
            <v>1</v>
          </cell>
          <cell r="AS356">
            <v>1</v>
          </cell>
          <cell r="AT356">
            <v>1</v>
          </cell>
          <cell r="AU356">
            <v>1</v>
          </cell>
          <cell r="AV356">
            <v>1</v>
          </cell>
          <cell r="AW356">
            <v>1</v>
          </cell>
          <cell r="AX356">
            <v>1</v>
          </cell>
          <cell r="AY356">
            <v>1</v>
          </cell>
          <cell r="AZ356">
            <v>1</v>
          </cell>
          <cell r="BA356">
            <v>1</v>
          </cell>
          <cell r="BB356">
            <v>1</v>
          </cell>
          <cell r="BC356">
            <v>1</v>
          </cell>
          <cell r="BD356">
            <v>1</v>
          </cell>
          <cell r="BE356">
            <v>1</v>
          </cell>
          <cell r="BF356">
            <v>1</v>
          </cell>
          <cell r="BG356">
            <v>1</v>
          </cell>
          <cell r="BH356">
            <v>1</v>
          </cell>
          <cell r="BI356">
            <v>1</v>
          </cell>
          <cell r="BJ356">
            <v>1</v>
          </cell>
          <cell r="BK356">
            <v>1</v>
          </cell>
          <cell r="BL356">
            <v>1</v>
          </cell>
          <cell r="BM356">
            <v>1</v>
          </cell>
          <cell r="BN356">
            <v>1</v>
          </cell>
          <cell r="BO356">
            <v>1</v>
          </cell>
          <cell r="BP356">
            <v>1</v>
          </cell>
        </row>
        <row r="357">
          <cell r="C357" t="str">
            <v>Type 2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</row>
        <row r="358">
          <cell r="C358" t="str">
            <v>Type 2 cum</v>
          </cell>
          <cell r="D358">
            <v>1</v>
          </cell>
          <cell r="E358">
            <v>1</v>
          </cell>
          <cell r="F358">
            <v>1</v>
          </cell>
          <cell r="G358">
            <v>1</v>
          </cell>
          <cell r="H358">
            <v>1</v>
          </cell>
          <cell r="I358">
            <v>1</v>
          </cell>
          <cell r="J358">
            <v>1</v>
          </cell>
          <cell r="K358">
            <v>1</v>
          </cell>
          <cell r="L358">
            <v>1</v>
          </cell>
          <cell r="M358">
            <v>1</v>
          </cell>
          <cell r="N358">
            <v>1</v>
          </cell>
          <cell r="O358">
            <v>1</v>
          </cell>
          <cell r="P358">
            <v>1</v>
          </cell>
          <cell r="Q358">
            <v>1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  <cell r="X358">
            <v>1</v>
          </cell>
          <cell r="Y358">
            <v>1</v>
          </cell>
          <cell r="Z358">
            <v>1</v>
          </cell>
          <cell r="AA358">
            <v>1</v>
          </cell>
          <cell r="AB358">
            <v>1</v>
          </cell>
          <cell r="AC358">
            <v>1</v>
          </cell>
          <cell r="AD358">
            <v>1</v>
          </cell>
          <cell r="AE358">
            <v>1</v>
          </cell>
          <cell r="AF358">
            <v>1</v>
          </cell>
          <cell r="AG358">
            <v>1</v>
          </cell>
          <cell r="AH358">
            <v>1</v>
          </cell>
          <cell r="AI358">
            <v>1</v>
          </cell>
          <cell r="AJ358">
            <v>1</v>
          </cell>
          <cell r="AK358">
            <v>1</v>
          </cell>
          <cell r="AL358">
            <v>1</v>
          </cell>
          <cell r="AM358">
            <v>1</v>
          </cell>
          <cell r="AN358">
            <v>1</v>
          </cell>
          <cell r="AO358">
            <v>1</v>
          </cell>
          <cell r="AP358">
            <v>1</v>
          </cell>
          <cell r="AQ358">
            <v>1</v>
          </cell>
          <cell r="AR358">
            <v>1</v>
          </cell>
          <cell r="AS358">
            <v>1</v>
          </cell>
          <cell r="AT358">
            <v>1</v>
          </cell>
          <cell r="AU358">
            <v>1</v>
          </cell>
          <cell r="AV358">
            <v>1</v>
          </cell>
          <cell r="AW358">
            <v>1</v>
          </cell>
          <cell r="AX358">
            <v>1</v>
          </cell>
          <cell r="AY358">
            <v>1</v>
          </cell>
          <cell r="AZ358">
            <v>1</v>
          </cell>
          <cell r="BA358">
            <v>1</v>
          </cell>
          <cell r="BB358">
            <v>1</v>
          </cell>
          <cell r="BC358">
            <v>1</v>
          </cell>
          <cell r="BD358">
            <v>1</v>
          </cell>
          <cell r="BE358">
            <v>1</v>
          </cell>
          <cell r="BF358">
            <v>1</v>
          </cell>
          <cell r="BG358">
            <v>1</v>
          </cell>
          <cell r="BH358">
            <v>1</v>
          </cell>
          <cell r="BI358">
            <v>1</v>
          </cell>
          <cell r="BJ358">
            <v>1</v>
          </cell>
          <cell r="BK358">
            <v>1</v>
          </cell>
          <cell r="BL358">
            <v>1</v>
          </cell>
          <cell r="BM358">
            <v>1</v>
          </cell>
          <cell r="BN358">
            <v>1</v>
          </cell>
          <cell r="BO358">
            <v>1</v>
          </cell>
          <cell r="BP358">
            <v>1</v>
          </cell>
        </row>
        <row r="359">
          <cell r="C359" t="str">
            <v>Type 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</row>
        <row r="360">
          <cell r="C360" t="str">
            <v>Type 3 cum</v>
          </cell>
          <cell r="D360">
            <v>1</v>
          </cell>
          <cell r="E360">
            <v>1</v>
          </cell>
          <cell r="F360">
            <v>1</v>
          </cell>
          <cell r="G360">
            <v>1</v>
          </cell>
          <cell r="H360">
            <v>1</v>
          </cell>
          <cell r="I360">
            <v>1</v>
          </cell>
          <cell r="J360">
            <v>1</v>
          </cell>
          <cell r="K360">
            <v>1</v>
          </cell>
          <cell r="L360">
            <v>1</v>
          </cell>
          <cell r="M360">
            <v>1</v>
          </cell>
          <cell r="N360">
            <v>1</v>
          </cell>
          <cell r="O360">
            <v>1</v>
          </cell>
          <cell r="P360">
            <v>1</v>
          </cell>
          <cell r="Q360">
            <v>1</v>
          </cell>
          <cell r="R360">
            <v>1</v>
          </cell>
          <cell r="S360">
            <v>1</v>
          </cell>
          <cell r="T360">
            <v>1</v>
          </cell>
          <cell r="U360">
            <v>1</v>
          </cell>
          <cell r="V360">
            <v>1</v>
          </cell>
          <cell r="W360">
            <v>1</v>
          </cell>
          <cell r="X360">
            <v>1</v>
          </cell>
          <cell r="Y360">
            <v>1</v>
          </cell>
          <cell r="Z360">
            <v>1</v>
          </cell>
          <cell r="AA360">
            <v>1</v>
          </cell>
          <cell r="AB360">
            <v>1</v>
          </cell>
          <cell r="AC360">
            <v>1</v>
          </cell>
          <cell r="AD360">
            <v>1</v>
          </cell>
          <cell r="AE360">
            <v>1</v>
          </cell>
          <cell r="AF360">
            <v>1</v>
          </cell>
          <cell r="AG360">
            <v>1</v>
          </cell>
          <cell r="AH360">
            <v>1</v>
          </cell>
          <cell r="AI360">
            <v>1</v>
          </cell>
          <cell r="AJ360">
            <v>1</v>
          </cell>
          <cell r="AK360">
            <v>1</v>
          </cell>
          <cell r="AL360">
            <v>1</v>
          </cell>
          <cell r="AM360">
            <v>1</v>
          </cell>
          <cell r="AN360">
            <v>1</v>
          </cell>
          <cell r="AO360">
            <v>1</v>
          </cell>
          <cell r="AP360">
            <v>1</v>
          </cell>
          <cell r="AQ360">
            <v>1</v>
          </cell>
          <cell r="AR360">
            <v>1</v>
          </cell>
          <cell r="AS360">
            <v>1</v>
          </cell>
          <cell r="AT360">
            <v>1</v>
          </cell>
          <cell r="AU360">
            <v>1</v>
          </cell>
          <cell r="AV360">
            <v>1</v>
          </cell>
          <cell r="AW360">
            <v>1</v>
          </cell>
          <cell r="AX360">
            <v>1</v>
          </cell>
          <cell r="AY360">
            <v>1</v>
          </cell>
          <cell r="AZ360">
            <v>1</v>
          </cell>
          <cell r="BA360">
            <v>1</v>
          </cell>
          <cell r="BB360">
            <v>1</v>
          </cell>
          <cell r="BC360">
            <v>1</v>
          </cell>
          <cell r="BD360">
            <v>1</v>
          </cell>
          <cell r="BE360">
            <v>1</v>
          </cell>
          <cell r="BF360">
            <v>1</v>
          </cell>
          <cell r="BG360">
            <v>1</v>
          </cell>
          <cell r="BH360">
            <v>1</v>
          </cell>
          <cell r="BI360">
            <v>1</v>
          </cell>
          <cell r="BJ360">
            <v>1</v>
          </cell>
          <cell r="BK360">
            <v>1</v>
          </cell>
          <cell r="BL360">
            <v>1</v>
          </cell>
          <cell r="BM360">
            <v>1</v>
          </cell>
          <cell r="BN360">
            <v>1</v>
          </cell>
          <cell r="BO360">
            <v>1</v>
          </cell>
          <cell r="BP360">
            <v>1</v>
          </cell>
        </row>
        <row r="361">
          <cell r="C361" t="str">
            <v>Type 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</row>
        <row r="362">
          <cell r="C362" t="str">
            <v>Type 4 cum</v>
          </cell>
          <cell r="D362">
            <v>1</v>
          </cell>
          <cell r="E362">
            <v>1</v>
          </cell>
          <cell r="F362">
            <v>1</v>
          </cell>
          <cell r="G362">
            <v>1</v>
          </cell>
          <cell r="H362">
            <v>1</v>
          </cell>
          <cell r="I362">
            <v>1</v>
          </cell>
          <cell r="J362">
            <v>1</v>
          </cell>
          <cell r="K362">
            <v>1</v>
          </cell>
          <cell r="L362">
            <v>1</v>
          </cell>
          <cell r="M362">
            <v>1</v>
          </cell>
          <cell r="N362">
            <v>1</v>
          </cell>
          <cell r="O362">
            <v>1</v>
          </cell>
          <cell r="P362">
            <v>1</v>
          </cell>
          <cell r="Q362">
            <v>1</v>
          </cell>
          <cell r="R362">
            <v>1</v>
          </cell>
          <cell r="S362">
            <v>1</v>
          </cell>
          <cell r="T362">
            <v>1</v>
          </cell>
          <cell r="U362">
            <v>1</v>
          </cell>
          <cell r="V362">
            <v>1</v>
          </cell>
          <cell r="W362">
            <v>1</v>
          </cell>
          <cell r="X362">
            <v>1</v>
          </cell>
          <cell r="Y362">
            <v>1</v>
          </cell>
          <cell r="Z362">
            <v>1</v>
          </cell>
          <cell r="AA362">
            <v>1</v>
          </cell>
          <cell r="AB362">
            <v>1</v>
          </cell>
          <cell r="AC362">
            <v>1</v>
          </cell>
          <cell r="AD362">
            <v>1</v>
          </cell>
          <cell r="AE362">
            <v>1</v>
          </cell>
          <cell r="AF362">
            <v>1</v>
          </cell>
          <cell r="AG362">
            <v>1</v>
          </cell>
          <cell r="AH362">
            <v>1</v>
          </cell>
          <cell r="AI362">
            <v>1</v>
          </cell>
          <cell r="AJ362">
            <v>1</v>
          </cell>
          <cell r="AK362">
            <v>1</v>
          </cell>
          <cell r="AL362">
            <v>1</v>
          </cell>
          <cell r="AM362">
            <v>1</v>
          </cell>
          <cell r="AN362">
            <v>1</v>
          </cell>
          <cell r="AO362">
            <v>1</v>
          </cell>
          <cell r="AP362">
            <v>1</v>
          </cell>
          <cell r="AQ362">
            <v>1</v>
          </cell>
          <cell r="AR362">
            <v>1</v>
          </cell>
          <cell r="AS362">
            <v>1</v>
          </cell>
          <cell r="AT362">
            <v>1</v>
          </cell>
          <cell r="AU362">
            <v>1</v>
          </cell>
          <cell r="AV362">
            <v>1</v>
          </cell>
          <cell r="AW362">
            <v>1</v>
          </cell>
          <cell r="AX362">
            <v>1</v>
          </cell>
          <cell r="AY362">
            <v>1</v>
          </cell>
          <cell r="AZ362">
            <v>1</v>
          </cell>
          <cell r="BA362">
            <v>1</v>
          </cell>
          <cell r="BB362">
            <v>1</v>
          </cell>
          <cell r="BC362">
            <v>1</v>
          </cell>
          <cell r="BD362">
            <v>1</v>
          </cell>
          <cell r="BE362">
            <v>1</v>
          </cell>
          <cell r="BF362">
            <v>1</v>
          </cell>
          <cell r="BG362">
            <v>1</v>
          </cell>
          <cell r="BH362">
            <v>1</v>
          </cell>
          <cell r="BI362">
            <v>1</v>
          </cell>
          <cell r="BJ362">
            <v>1</v>
          </cell>
          <cell r="BK362">
            <v>1</v>
          </cell>
          <cell r="BL362">
            <v>1</v>
          </cell>
          <cell r="BM362">
            <v>1</v>
          </cell>
          <cell r="BN362">
            <v>1</v>
          </cell>
          <cell r="BO362">
            <v>1</v>
          </cell>
          <cell r="BP362">
            <v>1</v>
          </cell>
        </row>
        <row r="363">
          <cell r="C363" t="str">
            <v>Type 5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</row>
        <row r="364">
          <cell r="C364" t="str">
            <v>Type 5 cum</v>
          </cell>
          <cell r="D364">
            <v>1</v>
          </cell>
          <cell r="E364">
            <v>1</v>
          </cell>
          <cell r="F364">
            <v>1</v>
          </cell>
          <cell r="G364">
            <v>1</v>
          </cell>
          <cell r="H364">
            <v>1</v>
          </cell>
          <cell r="I364">
            <v>1</v>
          </cell>
          <cell r="J364">
            <v>1</v>
          </cell>
          <cell r="K364">
            <v>1</v>
          </cell>
          <cell r="L364">
            <v>1</v>
          </cell>
          <cell r="M364">
            <v>1</v>
          </cell>
          <cell r="N364">
            <v>1</v>
          </cell>
          <cell r="O364">
            <v>1</v>
          </cell>
          <cell r="P364">
            <v>1</v>
          </cell>
          <cell r="Q364">
            <v>1</v>
          </cell>
          <cell r="R364">
            <v>1</v>
          </cell>
          <cell r="S364">
            <v>1</v>
          </cell>
          <cell r="T364">
            <v>1</v>
          </cell>
          <cell r="U364">
            <v>1</v>
          </cell>
          <cell r="V364">
            <v>1</v>
          </cell>
          <cell r="W364">
            <v>1</v>
          </cell>
          <cell r="X364">
            <v>1</v>
          </cell>
          <cell r="Y364">
            <v>1</v>
          </cell>
          <cell r="Z364">
            <v>1</v>
          </cell>
          <cell r="AA364">
            <v>1</v>
          </cell>
          <cell r="AB364">
            <v>1</v>
          </cell>
          <cell r="AC364">
            <v>1</v>
          </cell>
          <cell r="AD364">
            <v>1</v>
          </cell>
          <cell r="AE364">
            <v>1</v>
          </cell>
          <cell r="AF364">
            <v>1</v>
          </cell>
          <cell r="AG364">
            <v>1</v>
          </cell>
          <cell r="AH364">
            <v>1</v>
          </cell>
          <cell r="AI364">
            <v>1</v>
          </cell>
          <cell r="AJ364">
            <v>1</v>
          </cell>
          <cell r="AK364">
            <v>1</v>
          </cell>
          <cell r="AL364">
            <v>1</v>
          </cell>
          <cell r="AM364">
            <v>1</v>
          </cell>
          <cell r="AN364">
            <v>1</v>
          </cell>
          <cell r="AO364">
            <v>1</v>
          </cell>
          <cell r="AP364">
            <v>1</v>
          </cell>
          <cell r="AQ364">
            <v>1</v>
          </cell>
          <cell r="AR364">
            <v>1</v>
          </cell>
          <cell r="AS364">
            <v>1</v>
          </cell>
          <cell r="AT364">
            <v>1</v>
          </cell>
          <cell r="AU364">
            <v>1</v>
          </cell>
          <cell r="AV364">
            <v>1</v>
          </cell>
          <cell r="AW364">
            <v>1</v>
          </cell>
          <cell r="AX364">
            <v>1</v>
          </cell>
          <cell r="AY364">
            <v>1</v>
          </cell>
          <cell r="AZ364">
            <v>1</v>
          </cell>
          <cell r="BA364">
            <v>1</v>
          </cell>
          <cell r="BB364">
            <v>1</v>
          </cell>
          <cell r="BC364">
            <v>1</v>
          </cell>
          <cell r="BD364">
            <v>1</v>
          </cell>
          <cell r="BE364">
            <v>1</v>
          </cell>
          <cell r="BF364">
            <v>1</v>
          </cell>
          <cell r="BG364">
            <v>1</v>
          </cell>
          <cell r="BH364">
            <v>1</v>
          </cell>
          <cell r="BI364">
            <v>1</v>
          </cell>
          <cell r="BJ364">
            <v>1</v>
          </cell>
          <cell r="BK364">
            <v>1</v>
          </cell>
          <cell r="BL364">
            <v>1</v>
          </cell>
          <cell r="BM364">
            <v>1</v>
          </cell>
          <cell r="BN364">
            <v>1</v>
          </cell>
          <cell r="BO364">
            <v>1</v>
          </cell>
          <cell r="BP364">
            <v>1</v>
          </cell>
        </row>
        <row r="365">
          <cell r="C365" t="str">
            <v>Type 6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</row>
        <row r="366">
          <cell r="C366" t="str">
            <v>Type 6 cum</v>
          </cell>
          <cell r="D366">
            <v>1</v>
          </cell>
          <cell r="E366">
            <v>1</v>
          </cell>
          <cell r="F366">
            <v>1</v>
          </cell>
          <cell r="G366">
            <v>1</v>
          </cell>
          <cell r="H366">
            <v>1</v>
          </cell>
          <cell r="I366">
            <v>1</v>
          </cell>
          <cell r="J366">
            <v>1</v>
          </cell>
          <cell r="K366">
            <v>1</v>
          </cell>
          <cell r="L366">
            <v>1</v>
          </cell>
          <cell r="M366">
            <v>1</v>
          </cell>
          <cell r="N366">
            <v>1</v>
          </cell>
          <cell r="O366">
            <v>1</v>
          </cell>
          <cell r="P366">
            <v>1</v>
          </cell>
          <cell r="Q366">
            <v>1</v>
          </cell>
          <cell r="R366">
            <v>1</v>
          </cell>
          <cell r="S366">
            <v>1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>
            <v>1</v>
          </cell>
          <cell r="AP366">
            <v>1</v>
          </cell>
          <cell r="AQ366">
            <v>1</v>
          </cell>
          <cell r="AR366">
            <v>1</v>
          </cell>
          <cell r="AS366">
            <v>1</v>
          </cell>
          <cell r="AT366">
            <v>1</v>
          </cell>
          <cell r="AU366">
            <v>1</v>
          </cell>
          <cell r="AV366">
            <v>1</v>
          </cell>
          <cell r="AW366">
            <v>1</v>
          </cell>
          <cell r="AX366">
            <v>1</v>
          </cell>
          <cell r="AY366">
            <v>1</v>
          </cell>
          <cell r="AZ366">
            <v>1</v>
          </cell>
          <cell r="BA366">
            <v>1</v>
          </cell>
          <cell r="BB366">
            <v>1</v>
          </cell>
          <cell r="BC366">
            <v>1</v>
          </cell>
          <cell r="BD366">
            <v>1</v>
          </cell>
          <cell r="BE366">
            <v>1</v>
          </cell>
          <cell r="BF366">
            <v>1</v>
          </cell>
          <cell r="BG366">
            <v>1</v>
          </cell>
          <cell r="BH366">
            <v>1</v>
          </cell>
          <cell r="BI366">
            <v>1</v>
          </cell>
          <cell r="BJ366">
            <v>1</v>
          </cell>
          <cell r="BK366">
            <v>1</v>
          </cell>
          <cell r="BL366">
            <v>1</v>
          </cell>
          <cell r="BM366">
            <v>1</v>
          </cell>
          <cell r="BN366">
            <v>1</v>
          </cell>
          <cell r="BO366">
            <v>1</v>
          </cell>
          <cell r="BP366">
            <v>1</v>
          </cell>
        </row>
        <row r="368">
          <cell r="B368">
            <v>26</v>
          </cell>
          <cell r="D368">
            <v>39172</v>
          </cell>
          <cell r="E368">
            <v>39263</v>
          </cell>
          <cell r="F368">
            <v>39355</v>
          </cell>
          <cell r="G368">
            <v>39447</v>
          </cell>
          <cell r="H368">
            <v>39538</v>
          </cell>
          <cell r="I368">
            <v>39629</v>
          </cell>
          <cell r="J368">
            <v>39721</v>
          </cell>
          <cell r="K368">
            <v>39813</v>
          </cell>
          <cell r="L368">
            <v>39903</v>
          </cell>
          <cell r="M368">
            <v>39994</v>
          </cell>
          <cell r="N368">
            <v>40086</v>
          </cell>
          <cell r="O368">
            <v>40178</v>
          </cell>
          <cell r="P368">
            <v>40268</v>
          </cell>
          <cell r="Q368">
            <v>40359</v>
          </cell>
          <cell r="R368">
            <v>40451</v>
          </cell>
          <cell r="S368">
            <v>40543</v>
          </cell>
          <cell r="T368">
            <v>40633</v>
          </cell>
          <cell r="U368">
            <v>40724</v>
          </cell>
          <cell r="V368">
            <v>40816</v>
          </cell>
          <cell r="W368">
            <v>40908</v>
          </cell>
          <cell r="X368">
            <v>40999</v>
          </cell>
          <cell r="Y368">
            <v>41090</v>
          </cell>
          <cell r="Z368">
            <v>41182</v>
          </cell>
          <cell r="AA368">
            <v>41274</v>
          </cell>
          <cell r="AB368">
            <v>41364</v>
          </cell>
          <cell r="AC368">
            <v>41455</v>
          </cell>
          <cell r="AD368">
            <v>41547</v>
          </cell>
          <cell r="AE368">
            <v>41639</v>
          </cell>
          <cell r="AF368">
            <v>41729</v>
          </cell>
          <cell r="AG368">
            <v>41820</v>
          </cell>
          <cell r="AH368">
            <v>41912</v>
          </cell>
          <cell r="AI368">
            <v>42004</v>
          </cell>
          <cell r="AJ368">
            <v>42094</v>
          </cell>
          <cell r="AK368">
            <v>42185</v>
          </cell>
          <cell r="AL368">
            <v>42277</v>
          </cell>
          <cell r="AM368">
            <v>42369</v>
          </cell>
          <cell r="AN368">
            <v>42460</v>
          </cell>
          <cell r="AO368">
            <v>42551</v>
          </cell>
          <cell r="AP368">
            <v>42643</v>
          </cell>
          <cell r="AQ368">
            <v>42735</v>
          </cell>
          <cell r="AR368">
            <v>42825</v>
          </cell>
          <cell r="AS368">
            <v>42916</v>
          </cell>
          <cell r="AT368">
            <v>43008</v>
          </cell>
          <cell r="AU368">
            <v>43100</v>
          </cell>
          <cell r="AV368">
            <v>43190</v>
          </cell>
          <cell r="AW368">
            <v>43281</v>
          </cell>
          <cell r="AX368">
            <v>43373</v>
          </cell>
          <cell r="AY368">
            <v>43465</v>
          </cell>
          <cell r="AZ368">
            <v>43555</v>
          </cell>
          <cell r="BA368">
            <v>43646</v>
          </cell>
          <cell r="BB368">
            <v>43738</v>
          </cell>
          <cell r="BC368">
            <v>43830</v>
          </cell>
          <cell r="BD368">
            <v>43921</v>
          </cell>
          <cell r="BE368">
            <v>44012</v>
          </cell>
          <cell r="BF368">
            <v>44104</v>
          </cell>
          <cell r="BG368">
            <v>44196</v>
          </cell>
          <cell r="BH368">
            <v>44286</v>
          </cell>
          <cell r="BI368">
            <v>44377</v>
          </cell>
          <cell r="BJ368">
            <v>44469</v>
          </cell>
          <cell r="BK368">
            <v>44561</v>
          </cell>
          <cell r="BL368">
            <v>44651</v>
          </cell>
          <cell r="BM368">
            <v>44742</v>
          </cell>
          <cell r="BN368">
            <v>44834</v>
          </cell>
          <cell r="BO368">
            <v>44926</v>
          </cell>
          <cell r="BP368">
            <v>45016</v>
          </cell>
        </row>
        <row r="369">
          <cell r="C369" t="str">
            <v>Type 1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</row>
        <row r="370">
          <cell r="C370" t="str">
            <v>Type 1 cum</v>
          </cell>
          <cell r="D370">
            <v>1</v>
          </cell>
          <cell r="E370">
            <v>1</v>
          </cell>
          <cell r="F370">
            <v>1</v>
          </cell>
          <cell r="G370">
            <v>1</v>
          </cell>
          <cell r="H370">
            <v>1</v>
          </cell>
          <cell r="I370">
            <v>1</v>
          </cell>
          <cell r="J370">
            <v>1</v>
          </cell>
          <cell r="K370">
            <v>1</v>
          </cell>
          <cell r="L370">
            <v>1</v>
          </cell>
          <cell r="M370">
            <v>1</v>
          </cell>
          <cell r="N370">
            <v>1</v>
          </cell>
          <cell r="O370">
            <v>1</v>
          </cell>
          <cell r="P370">
            <v>1</v>
          </cell>
          <cell r="Q370">
            <v>1</v>
          </cell>
          <cell r="R370">
            <v>1</v>
          </cell>
          <cell r="S370">
            <v>1</v>
          </cell>
          <cell r="T370">
            <v>1</v>
          </cell>
          <cell r="U370">
            <v>1</v>
          </cell>
          <cell r="V370">
            <v>1</v>
          </cell>
          <cell r="W370">
            <v>1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>
            <v>1</v>
          </cell>
          <cell r="AP370">
            <v>1</v>
          </cell>
          <cell r="AQ370">
            <v>1</v>
          </cell>
          <cell r="AR370">
            <v>1</v>
          </cell>
          <cell r="AS370">
            <v>1</v>
          </cell>
          <cell r="AT370">
            <v>1</v>
          </cell>
          <cell r="AU370">
            <v>1</v>
          </cell>
          <cell r="AV370">
            <v>1</v>
          </cell>
          <cell r="AW370">
            <v>1</v>
          </cell>
          <cell r="AX370">
            <v>1</v>
          </cell>
          <cell r="AY370">
            <v>1</v>
          </cell>
          <cell r="AZ370">
            <v>1</v>
          </cell>
          <cell r="BA370">
            <v>1</v>
          </cell>
          <cell r="BB370">
            <v>1</v>
          </cell>
          <cell r="BC370">
            <v>1</v>
          </cell>
          <cell r="BD370">
            <v>1</v>
          </cell>
          <cell r="BE370">
            <v>1</v>
          </cell>
          <cell r="BF370">
            <v>1</v>
          </cell>
          <cell r="BG370">
            <v>1</v>
          </cell>
          <cell r="BH370">
            <v>1</v>
          </cell>
          <cell r="BI370">
            <v>1</v>
          </cell>
          <cell r="BJ370">
            <v>1</v>
          </cell>
          <cell r="BK370">
            <v>1</v>
          </cell>
          <cell r="BL370">
            <v>1</v>
          </cell>
          <cell r="BM370">
            <v>1</v>
          </cell>
          <cell r="BN370">
            <v>1</v>
          </cell>
          <cell r="BO370">
            <v>1</v>
          </cell>
          <cell r="BP370">
            <v>1</v>
          </cell>
        </row>
        <row r="371">
          <cell r="C371" t="str">
            <v>Type 2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</row>
        <row r="372">
          <cell r="C372" t="str">
            <v>Type 2 cum</v>
          </cell>
          <cell r="D372">
            <v>1</v>
          </cell>
          <cell r="E372">
            <v>1</v>
          </cell>
          <cell r="F372">
            <v>1</v>
          </cell>
          <cell r="G372">
            <v>1</v>
          </cell>
          <cell r="H372">
            <v>1</v>
          </cell>
          <cell r="I372">
            <v>1</v>
          </cell>
          <cell r="J372">
            <v>1</v>
          </cell>
          <cell r="K372">
            <v>1</v>
          </cell>
          <cell r="L372">
            <v>1</v>
          </cell>
          <cell r="M372">
            <v>1</v>
          </cell>
          <cell r="N372">
            <v>1</v>
          </cell>
          <cell r="O372">
            <v>1</v>
          </cell>
          <cell r="P372">
            <v>1</v>
          </cell>
          <cell r="Q372">
            <v>1</v>
          </cell>
          <cell r="R372">
            <v>1</v>
          </cell>
          <cell r="S372">
            <v>1</v>
          </cell>
          <cell r="T372">
            <v>1</v>
          </cell>
          <cell r="U372">
            <v>1</v>
          </cell>
          <cell r="V372">
            <v>1</v>
          </cell>
          <cell r="W372">
            <v>1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>
            <v>1</v>
          </cell>
          <cell r="AP372">
            <v>1</v>
          </cell>
          <cell r="AQ372">
            <v>1</v>
          </cell>
          <cell r="AR372">
            <v>1</v>
          </cell>
          <cell r="AS372">
            <v>1</v>
          </cell>
          <cell r="AT372">
            <v>1</v>
          </cell>
          <cell r="AU372">
            <v>1</v>
          </cell>
          <cell r="AV372">
            <v>1</v>
          </cell>
          <cell r="AW372">
            <v>1</v>
          </cell>
          <cell r="AX372">
            <v>1</v>
          </cell>
          <cell r="AY372">
            <v>1</v>
          </cell>
          <cell r="AZ372">
            <v>1</v>
          </cell>
          <cell r="BA372">
            <v>1</v>
          </cell>
          <cell r="BB372">
            <v>1</v>
          </cell>
          <cell r="BC372">
            <v>1</v>
          </cell>
          <cell r="BD372">
            <v>1</v>
          </cell>
          <cell r="BE372">
            <v>1</v>
          </cell>
          <cell r="BF372">
            <v>1</v>
          </cell>
          <cell r="BG372">
            <v>1</v>
          </cell>
          <cell r="BH372">
            <v>1</v>
          </cell>
          <cell r="BI372">
            <v>1</v>
          </cell>
          <cell r="BJ372">
            <v>1</v>
          </cell>
          <cell r="BK372">
            <v>1</v>
          </cell>
          <cell r="BL372">
            <v>1</v>
          </cell>
          <cell r="BM372">
            <v>1</v>
          </cell>
          <cell r="BN372">
            <v>1</v>
          </cell>
          <cell r="BO372">
            <v>1</v>
          </cell>
          <cell r="BP372">
            <v>1</v>
          </cell>
        </row>
        <row r="373">
          <cell r="C373" t="str">
            <v>Type 3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</row>
        <row r="374">
          <cell r="C374" t="str">
            <v>Type 3 cum</v>
          </cell>
          <cell r="D374">
            <v>1</v>
          </cell>
          <cell r="E374">
            <v>1</v>
          </cell>
          <cell r="F374">
            <v>1</v>
          </cell>
          <cell r="G374">
            <v>1</v>
          </cell>
          <cell r="H374">
            <v>1</v>
          </cell>
          <cell r="I374">
            <v>1</v>
          </cell>
          <cell r="J374">
            <v>1</v>
          </cell>
          <cell r="K374">
            <v>1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>
            <v>1</v>
          </cell>
          <cell r="S374">
            <v>1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>
            <v>1</v>
          </cell>
          <cell r="AP374">
            <v>1</v>
          </cell>
          <cell r="AQ374">
            <v>1</v>
          </cell>
          <cell r="AR374">
            <v>1</v>
          </cell>
          <cell r="AS374">
            <v>1</v>
          </cell>
          <cell r="AT374">
            <v>1</v>
          </cell>
          <cell r="AU374">
            <v>1</v>
          </cell>
          <cell r="AV374">
            <v>1</v>
          </cell>
          <cell r="AW374">
            <v>1</v>
          </cell>
          <cell r="AX374">
            <v>1</v>
          </cell>
          <cell r="AY374">
            <v>1</v>
          </cell>
          <cell r="AZ374">
            <v>1</v>
          </cell>
          <cell r="BA374">
            <v>1</v>
          </cell>
          <cell r="BB374">
            <v>1</v>
          </cell>
          <cell r="BC374">
            <v>1</v>
          </cell>
          <cell r="BD374">
            <v>1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1</v>
          </cell>
          <cell r="BL374">
            <v>1</v>
          </cell>
          <cell r="BM374">
            <v>1</v>
          </cell>
          <cell r="BN374">
            <v>1</v>
          </cell>
          <cell r="BO374">
            <v>1</v>
          </cell>
          <cell r="BP374">
            <v>1</v>
          </cell>
        </row>
        <row r="375">
          <cell r="C375" t="str">
            <v>Type 4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</row>
        <row r="376">
          <cell r="C376" t="str">
            <v>Type 4 cum</v>
          </cell>
          <cell r="D376">
            <v>1</v>
          </cell>
          <cell r="E376">
            <v>1</v>
          </cell>
          <cell r="F376">
            <v>1</v>
          </cell>
          <cell r="G376">
            <v>1</v>
          </cell>
          <cell r="H376">
            <v>1</v>
          </cell>
          <cell r="I376">
            <v>1</v>
          </cell>
          <cell r="J376">
            <v>1</v>
          </cell>
          <cell r="K376">
            <v>1</v>
          </cell>
          <cell r="L376">
            <v>1</v>
          </cell>
          <cell r="M376">
            <v>1</v>
          </cell>
          <cell r="N376">
            <v>1</v>
          </cell>
          <cell r="O376">
            <v>1</v>
          </cell>
          <cell r="P376">
            <v>1</v>
          </cell>
          <cell r="Q376">
            <v>1</v>
          </cell>
          <cell r="R376">
            <v>1</v>
          </cell>
          <cell r="S376">
            <v>1</v>
          </cell>
          <cell r="T376">
            <v>1</v>
          </cell>
          <cell r="U376">
            <v>1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>
            <v>1</v>
          </cell>
          <cell r="AP376">
            <v>1</v>
          </cell>
          <cell r="AQ376">
            <v>1</v>
          </cell>
          <cell r="AR376">
            <v>1</v>
          </cell>
          <cell r="AS376">
            <v>1</v>
          </cell>
          <cell r="AT376">
            <v>1</v>
          </cell>
          <cell r="AU376">
            <v>1</v>
          </cell>
          <cell r="AV376">
            <v>1</v>
          </cell>
          <cell r="AW376">
            <v>1</v>
          </cell>
          <cell r="AX376">
            <v>1</v>
          </cell>
          <cell r="AY376">
            <v>1</v>
          </cell>
          <cell r="AZ376">
            <v>1</v>
          </cell>
          <cell r="BA376">
            <v>1</v>
          </cell>
          <cell r="BB376">
            <v>1</v>
          </cell>
          <cell r="BC376">
            <v>1</v>
          </cell>
          <cell r="BD376">
            <v>1</v>
          </cell>
          <cell r="BE376">
            <v>1</v>
          </cell>
          <cell r="BF376">
            <v>1</v>
          </cell>
          <cell r="BG376">
            <v>1</v>
          </cell>
          <cell r="BH376">
            <v>1</v>
          </cell>
          <cell r="BI376">
            <v>1</v>
          </cell>
          <cell r="BJ376">
            <v>1</v>
          </cell>
          <cell r="BK376">
            <v>1</v>
          </cell>
          <cell r="BL376">
            <v>1</v>
          </cell>
          <cell r="BM376">
            <v>1</v>
          </cell>
          <cell r="BN376">
            <v>1</v>
          </cell>
          <cell r="BO376">
            <v>1</v>
          </cell>
          <cell r="BP376">
            <v>1</v>
          </cell>
        </row>
        <row r="377">
          <cell r="C377" t="str">
            <v>Type 5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</row>
        <row r="378">
          <cell r="C378" t="str">
            <v>Type 5 cum</v>
          </cell>
          <cell r="D378">
            <v>1</v>
          </cell>
          <cell r="E378">
            <v>1</v>
          </cell>
          <cell r="F378">
            <v>1</v>
          </cell>
          <cell r="G378">
            <v>1</v>
          </cell>
          <cell r="H378">
            <v>1</v>
          </cell>
          <cell r="I378">
            <v>1</v>
          </cell>
          <cell r="J378">
            <v>1</v>
          </cell>
          <cell r="K378">
            <v>1</v>
          </cell>
          <cell r="L378">
            <v>1</v>
          </cell>
          <cell r="M378">
            <v>1</v>
          </cell>
          <cell r="N378">
            <v>1</v>
          </cell>
          <cell r="O378">
            <v>1</v>
          </cell>
          <cell r="P378">
            <v>1</v>
          </cell>
          <cell r="Q378">
            <v>1</v>
          </cell>
          <cell r="R378">
            <v>1</v>
          </cell>
          <cell r="S378">
            <v>1</v>
          </cell>
          <cell r="T378">
            <v>1</v>
          </cell>
          <cell r="U378">
            <v>1</v>
          </cell>
          <cell r="V378">
            <v>1</v>
          </cell>
          <cell r="W378">
            <v>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>
            <v>1</v>
          </cell>
          <cell r="AP378">
            <v>1</v>
          </cell>
          <cell r="AQ378">
            <v>1</v>
          </cell>
          <cell r="AR378">
            <v>1</v>
          </cell>
          <cell r="AS378">
            <v>1</v>
          </cell>
          <cell r="AT378">
            <v>1</v>
          </cell>
          <cell r="AU378">
            <v>1</v>
          </cell>
          <cell r="AV378">
            <v>1</v>
          </cell>
          <cell r="AW378">
            <v>1</v>
          </cell>
          <cell r="AX378">
            <v>1</v>
          </cell>
          <cell r="AY378">
            <v>1</v>
          </cell>
          <cell r="AZ378">
            <v>1</v>
          </cell>
          <cell r="BA378">
            <v>1</v>
          </cell>
          <cell r="BB378">
            <v>1</v>
          </cell>
          <cell r="BC378">
            <v>1</v>
          </cell>
          <cell r="BD378">
            <v>1</v>
          </cell>
          <cell r="BE378">
            <v>1</v>
          </cell>
          <cell r="BF378">
            <v>1</v>
          </cell>
          <cell r="BG378">
            <v>1</v>
          </cell>
          <cell r="BH378">
            <v>1</v>
          </cell>
          <cell r="BI378">
            <v>1</v>
          </cell>
          <cell r="BJ378">
            <v>1</v>
          </cell>
          <cell r="BK378">
            <v>1</v>
          </cell>
          <cell r="BL378">
            <v>1</v>
          </cell>
          <cell r="BM378">
            <v>1</v>
          </cell>
          <cell r="BN378">
            <v>1</v>
          </cell>
          <cell r="BO378">
            <v>1</v>
          </cell>
          <cell r="BP378">
            <v>1</v>
          </cell>
        </row>
        <row r="379">
          <cell r="C379" t="str">
            <v>Type 6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</row>
        <row r="380">
          <cell r="C380" t="str">
            <v>Type 6 cum</v>
          </cell>
          <cell r="D380">
            <v>1</v>
          </cell>
          <cell r="E380">
            <v>1</v>
          </cell>
          <cell r="F380">
            <v>1</v>
          </cell>
          <cell r="G380">
            <v>1</v>
          </cell>
          <cell r="H380">
            <v>1</v>
          </cell>
          <cell r="I380">
            <v>1</v>
          </cell>
          <cell r="J380">
            <v>1</v>
          </cell>
          <cell r="K380">
            <v>1</v>
          </cell>
          <cell r="L380">
            <v>1</v>
          </cell>
          <cell r="M380">
            <v>1</v>
          </cell>
          <cell r="N380">
            <v>1</v>
          </cell>
          <cell r="O380">
            <v>1</v>
          </cell>
          <cell r="P380">
            <v>1</v>
          </cell>
          <cell r="Q380">
            <v>1</v>
          </cell>
          <cell r="R380">
            <v>1</v>
          </cell>
          <cell r="S380">
            <v>1</v>
          </cell>
          <cell r="T380">
            <v>1</v>
          </cell>
          <cell r="U380">
            <v>1</v>
          </cell>
          <cell r="V380">
            <v>1</v>
          </cell>
          <cell r="W380">
            <v>1</v>
          </cell>
          <cell r="X380">
            <v>1</v>
          </cell>
          <cell r="Y380">
            <v>1</v>
          </cell>
          <cell r="Z380">
            <v>1</v>
          </cell>
          <cell r="AA380">
            <v>1</v>
          </cell>
          <cell r="AB380">
            <v>1</v>
          </cell>
          <cell r="AC380">
            <v>1</v>
          </cell>
          <cell r="AD380">
            <v>1</v>
          </cell>
          <cell r="AE380">
            <v>1</v>
          </cell>
          <cell r="AF380">
            <v>1</v>
          </cell>
          <cell r="AG380">
            <v>1</v>
          </cell>
          <cell r="AH380">
            <v>1</v>
          </cell>
          <cell r="AI380">
            <v>1</v>
          </cell>
          <cell r="AJ380">
            <v>1</v>
          </cell>
          <cell r="AK380">
            <v>1</v>
          </cell>
          <cell r="AL380">
            <v>1</v>
          </cell>
          <cell r="AM380">
            <v>1</v>
          </cell>
          <cell r="AN380">
            <v>1</v>
          </cell>
          <cell r="AO380">
            <v>1</v>
          </cell>
          <cell r="AP380">
            <v>1</v>
          </cell>
          <cell r="AQ380">
            <v>1</v>
          </cell>
          <cell r="AR380">
            <v>1</v>
          </cell>
          <cell r="AS380">
            <v>1</v>
          </cell>
          <cell r="AT380">
            <v>1</v>
          </cell>
          <cell r="AU380">
            <v>1</v>
          </cell>
          <cell r="AV380">
            <v>1</v>
          </cell>
          <cell r="AW380">
            <v>1</v>
          </cell>
          <cell r="AX380">
            <v>1</v>
          </cell>
          <cell r="AY380">
            <v>1</v>
          </cell>
          <cell r="AZ380">
            <v>1</v>
          </cell>
          <cell r="BA380">
            <v>1</v>
          </cell>
          <cell r="BB380">
            <v>1</v>
          </cell>
          <cell r="BC380">
            <v>1</v>
          </cell>
          <cell r="BD380">
            <v>1</v>
          </cell>
          <cell r="BE380">
            <v>1</v>
          </cell>
          <cell r="BF380">
            <v>1</v>
          </cell>
          <cell r="BG380">
            <v>1</v>
          </cell>
          <cell r="BH380">
            <v>1</v>
          </cell>
          <cell r="BI380">
            <v>1</v>
          </cell>
          <cell r="BJ380">
            <v>1</v>
          </cell>
          <cell r="BK380">
            <v>1</v>
          </cell>
          <cell r="BL380">
            <v>1</v>
          </cell>
          <cell r="BM380">
            <v>1</v>
          </cell>
          <cell r="BN380">
            <v>1</v>
          </cell>
          <cell r="BO380">
            <v>1</v>
          </cell>
          <cell r="BP380">
            <v>1</v>
          </cell>
        </row>
        <row r="382">
          <cell r="B382">
            <v>27</v>
          </cell>
          <cell r="D382">
            <v>39172</v>
          </cell>
          <cell r="E382">
            <v>39263</v>
          </cell>
          <cell r="F382">
            <v>39355</v>
          </cell>
          <cell r="G382">
            <v>39447</v>
          </cell>
          <cell r="H382">
            <v>39538</v>
          </cell>
          <cell r="I382">
            <v>39629</v>
          </cell>
          <cell r="J382">
            <v>39721</v>
          </cell>
          <cell r="K382">
            <v>39813</v>
          </cell>
          <cell r="L382">
            <v>39903</v>
          </cell>
          <cell r="M382">
            <v>39994</v>
          </cell>
          <cell r="N382">
            <v>40086</v>
          </cell>
          <cell r="O382">
            <v>40178</v>
          </cell>
          <cell r="P382">
            <v>40268</v>
          </cell>
          <cell r="Q382">
            <v>40359</v>
          </cell>
          <cell r="R382">
            <v>40451</v>
          </cell>
          <cell r="S382">
            <v>40543</v>
          </cell>
          <cell r="T382">
            <v>40633</v>
          </cell>
          <cell r="U382">
            <v>40724</v>
          </cell>
          <cell r="V382">
            <v>40816</v>
          </cell>
          <cell r="W382">
            <v>40908</v>
          </cell>
          <cell r="X382">
            <v>40999</v>
          </cell>
          <cell r="Y382">
            <v>41090</v>
          </cell>
          <cell r="Z382">
            <v>41182</v>
          </cell>
          <cell r="AA382">
            <v>41274</v>
          </cell>
          <cell r="AB382">
            <v>41364</v>
          </cell>
          <cell r="AC382">
            <v>41455</v>
          </cell>
          <cell r="AD382">
            <v>41547</v>
          </cell>
          <cell r="AE382">
            <v>41639</v>
          </cell>
          <cell r="AF382">
            <v>41729</v>
          </cell>
          <cell r="AG382">
            <v>41820</v>
          </cell>
          <cell r="AH382">
            <v>41912</v>
          </cell>
          <cell r="AI382">
            <v>42004</v>
          </cell>
          <cell r="AJ382">
            <v>42094</v>
          </cell>
          <cell r="AK382">
            <v>42185</v>
          </cell>
          <cell r="AL382">
            <v>42277</v>
          </cell>
          <cell r="AM382">
            <v>42369</v>
          </cell>
          <cell r="AN382">
            <v>42460</v>
          </cell>
          <cell r="AO382">
            <v>42551</v>
          </cell>
          <cell r="AP382">
            <v>42643</v>
          </cell>
          <cell r="AQ382">
            <v>42735</v>
          </cell>
          <cell r="AR382">
            <v>42825</v>
          </cell>
          <cell r="AS382">
            <v>42916</v>
          </cell>
          <cell r="AT382">
            <v>43008</v>
          </cell>
          <cell r="AU382">
            <v>43100</v>
          </cell>
          <cell r="AV382">
            <v>43190</v>
          </cell>
          <cell r="AW382">
            <v>43281</v>
          </cell>
          <cell r="AX382">
            <v>43373</v>
          </cell>
          <cell r="AY382">
            <v>43465</v>
          </cell>
          <cell r="AZ382">
            <v>43555</v>
          </cell>
          <cell r="BA382">
            <v>43646</v>
          </cell>
          <cell r="BB382">
            <v>43738</v>
          </cell>
          <cell r="BC382">
            <v>43830</v>
          </cell>
          <cell r="BD382">
            <v>43921</v>
          </cell>
          <cell r="BE382">
            <v>44012</v>
          </cell>
          <cell r="BF382">
            <v>44104</v>
          </cell>
          <cell r="BG382">
            <v>44196</v>
          </cell>
          <cell r="BH382">
            <v>44286</v>
          </cell>
          <cell r="BI382">
            <v>44377</v>
          </cell>
          <cell r="BJ382">
            <v>44469</v>
          </cell>
          <cell r="BK382">
            <v>44561</v>
          </cell>
          <cell r="BL382">
            <v>44651</v>
          </cell>
          <cell r="BM382">
            <v>44742</v>
          </cell>
          <cell r="BN382">
            <v>44834</v>
          </cell>
          <cell r="BO382">
            <v>44926</v>
          </cell>
          <cell r="BP382">
            <v>45016</v>
          </cell>
        </row>
        <row r="383">
          <cell r="C383" t="str">
            <v>Type 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</row>
        <row r="384">
          <cell r="C384" t="str">
            <v>Type 1 cum</v>
          </cell>
          <cell r="D384">
            <v>1</v>
          </cell>
          <cell r="E384">
            <v>1</v>
          </cell>
          <cell r="F384">
            <v>1</v>
          </cell>
          <cell r="G384">
            <v>1</v>
          </cell>
          <cell r="H384">
            <v>1</v>
          </cell>
          <cell r="I384">
            <v>1</v>
          </cell>
          <cell r="J384">
            <v>1</v>
          </cell>
          <cell r="K384">
            <v>1</v>
          </cell>
          <cell r="L384">
            <v>1</v>
          </cell>
          <cell r="M384">
            <v>1</v>
          </cell>
          <cell r="N384">
            <v>1</v>
          </cell>
          <cell r="O384">
            <v>1</v>
          </cell>
          <cell r="P384">
            <v>1</v>
          </cell>
          <cell r="Q384">
            <v>1</v>
          </cell>
          <cell r="R384">
            <v>1</v>
          </cell>
          <cell r="S384">
            <v>1</v>
          </cell>
          <cell r="T384">
            <v>1</v>
          </cell>
          <cell r="U384">
            <v>1</v>
          </cell>
          <cell r="V384">
            <v>1</v>
          </cell>
          <cell r="W384">
            <v>1</v>
          </cell>
          <cell r="X384">
            <v>1</v>
          </cell>
          <cell r="Y384">
            <v>1</v>
          </cell>
          <cell r="Z384">
            <v>1</v>
          </cell>
          <cell r="AA384">
            <v>1</v>
          </cell>
          <cell r="AB384">
            <v>1</v>
          </cell>
          <cell r="AC384">
            <v>1</v>
          </cell>
          <cell r="AD384">
            <v>1</v>
          </cell>
          <cell r="AE384">
            <v>1</v>
          </cell>
          <cell r="AF384">
            <v>1</v>
          </cell>
          <cell r="AG384">
            <v>1</v>
          </cell>
          <cell r="AH384">
            <v>1</v>
          </cell>
          <cell r="AI384">
            <v>1</v>
          </cell>
          <cell r="AJ384">
            <v>1</v>
          </cell>
          <cell r="AK384">
            <v>1</v>
          </cell>
          <cell r="AL384">
            <v>1</v>
          </cell>
          <cell r="AM384">
            <v>1</v>
          </cell>
          <cell r="AN384">
            <v>1</v>
          </cell>
          <cell r="AO384">
            <v>1</v>
          </cell>
          <cell r="AP384">
            <v>1</v>
          </cell>
          <cell r="AQ384">
            <v>1</v>
          </cell>
          <cell r="AR384">
            <v>1</v>
          </cell>
          <cell r="AS384">
            <v>1</v>
          </cell>
          <cell r="AT384">
            <v>1</v>
          </cell>
          <cell r="AU384">
            <v>1</v>
          </cell>
          <cell r="AV384">
            <v>1</v>
          </cell>
          <cell r="AW384">
            <v>1</v>
          </cell>
          <cell r="AX384">
            <v>1</v>
          </cell>
          <cell r="AY384">
            <v>1</v>
          </cell>
          <cell r="AZ384">
            <v>1</v>
          </cell>
          <cell r="BA384">
            <v>1</v>
          </cell>
          <cell r="BB384">
            <v>1</v>
          </cell>
          <cell r="BC384">
            <v>1</v>
          </cell>
          <cell r="BD384">
            <v>1</v>
          </cell>
          <cell r="BE384">
            <v>1</v>
          </cell>
          <cell r="BF384">
            <v>1</v>
          </cell>
          <cell r="BG384">
            <v>1</v>
          </cell>
          <cell r="BH384">
            <v>1</v>
          </cell>
          <cell r="BI384">
            <v>1</v>
          </cell>
          <cell r="BJ384">
            <v>1</v>
          </cell>
          <cell r="BK384">
            <v>1</v>
          </cell>
          <cell r="BL384">
            <v>1</v>
          </cell>
          <cell r="BM384">
            <v>1</v>
          </cell>
          <cell r="BN384">
            <v>1</v>
          </cell>
          <cell r="BO384">
            <v>1</v>
          </cell>
          <cell r="BP384">
            <v>1</v>
          </cell>
        </row>
        <row r="385">
          <cell r="C385" t="str">
            <v>Type 2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</row>
        <row r="386">
          <cell r="C386" t="str">
            <v>Type 2 cum</v>
          </cell>
          <cell r="D386">
            <v>1</v>
          </cell>
          <cell r="E386">
            <v>1</v>
          </cell>
          <cell r="F386">
            <v>1</v>
          </cell>
          <cell r="G386">
            <v>1</v>
          </cell>
          <cell r="H386">
            <v>1</v>
          </cell>
          <cell r="I386">
            <v>1</v>
          </cell>
          <cell r="J386">
            <v>1</v>
          </cell>
          <cell r="K386">
            <v>1</v>
          </cell>
          <cell r="L386">
            <v>1</v>
          </cell>
          <cell r="M386">
            <v>1</v>
          </cell>
          <cell r="N386">
            <v>1</v>
          </cell>
          <cell r="O386">
            <v>1</v>
          </cell>
          <cell r="P386">
            <v>1</v>
          </cell>
          <cell r="Q386">
            <v>1</v>
          </cell>
          <cell r="R386">
            <v>1</v>
          </cell>
          <cell r="S386">
            <v>1</v>
          </cell>
          <cell r="T386">
            <v>1</v>
          </cell>
          <cell r="U386">
            <v>1</v>
          </cell>
          <cell r="V386">
            <v>1</v>
          </cell>
          <cell r="W386">
            <v>1</v>
          </cell>
          <cell r="X386">
            <v>1</v>
          </cell>
          <cell r="Y386">
            <v>1</v>
          </cell>
          <cell r="Z386">
            <v>1</v>
          </cell>
          <cell r="AA386">
            <v>1</v>
          </cell>
          <cell r="AB386">
            <v>1</v>
          </cell>
          <cell r="AC386">
            <v>1</v>
          </cell>
          <cell r="AD386">
            <v>1</v>
          </cell>
          <cell r="AE386">
            <v>1</v>
          </cell>
          <cell r="AF386">
            <v>1</v>
          </cell>
          <cell r="AG386">
            <v>1</v>
          </cell>
          <cell r="AH386">
            <v>1</v>
          </cell>
          <cell r="AI386">
            <v>1</v>
          </cell>
          <cell r="AJ386">
            <v>1</v>
          </cell>
          <cell r="AK386">
            <v>1</v>
          </cell>
          <cell r="AL386">
            <v>1</v>
          </cell>
          <cell r="AM386">
            <v>1</v>
          </cell>
          <cell r="AN386">
            <v>1</v>
          </cell>
          <cell r="AO386">
            <v>1</v>
          </cell>
          <cell r="AP386">
            <v>1</v>
          </cell>
          <cell r="AQ386">
            <v>1</v>
          </cell>
          <cell r="AR386">
            <v>1</v>
          </cell>
          <cell r="AS386">
            <v>1</v>
          </cell>
          <cell r="AT386">
            <v>1</v>
          </cell>
          <cell r="AU386">
            <v>1</v>
          </cell>
          <cell r="AV386">
            <v>1</v>
          </cell>
          <cell r="AW386">
            <v>1</v>
          </cell>
          <cell r="AX386">
            <v>1</v>
          </cell>
          <cell r="AY386">
            <v>1</v>
          </cell>
          <cell r="AZ386">
            <v>1</v>
          </cell>
          <cell r="BA386">
            <v>1</v>
          </cell>
          <cell r="BB386">
            <v>1</v>
          </cell>
          <cell r="BC386">
            <v>1</v>
          </cell>
          <cell r="BD386">
            <v>1</v>
          </cell>
          <cell r="BE386">
            <v>1</v>
          </cell>
          <cell r="BF386">
            <v>1</v>
          </cell>
          <cell r="BG386">
            <v>1</v>
          </cell>
          <cell r="BH386">
            <v>1</v>
          </cell>
          <cell r="BI386">
            <v>1</v>
          </cell>
          <cell r="BJ386">
            <v>1</v>
          </cell>
          <cell r="BK386">
            <v>1</v>
          </cell>
          <cell r="BL386">
            <v>1</v>
          </cell>
          <cell r="BM386">
            <v>1</v>
          </cell>
          <cell r="BN386">
            <v>1</v>
          </cell>
          <cell r="BO386">
            <v>1</v>
          </cell>
          <cell r="BP386">
            <v>1</v>
          </cell>
        </row>
        <row r="387">
          <cell r="C387" t="str">
            <v>Type 3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</row>
        <row r="388">
          <cell r="C388" t="str">
            <v>Type 3 cum</v>
          </cell>
          <cell r="D388">
            <v>1</v>
          </cell>
          <cell r="E388">
            <v>1</v>
          </cell>
          <cell r="F388">
            <v>1</v>
          </cell>
          <cell r="G388">
            <v>1</v>
          </cell>
          <cell r="H388">
            <v>1</v>
          </cell>
          <cell r="I388">
            <v>1</v>
          </cell>
          <cell r="J388">
            <v>1</v>
          </cell>
          <cell r="K388">
            <v>1</v>
          </cell>
          <cell r="L388">
            <v>1</v>
          </cell>
          <cell r="M388">
            <v>1</v>
          </cell>
          <cell r="N388">
            <v>1</v>
          </cell>
          <cell r="O388">
            <v>1</v>
          </cell>
          <cell r="P388">
            <v>1</v>
          </cell>
          <cell r="Q388">
            <v>1</v>
          </cell>
          <cell r="R388">
            <v>1</v>
          </cell>
          <cell r="S388">
            <v>1</v>
          </cell>
          <cell r="T388">
            <v>1</v>
          </cell>
          <cell r="U388">
            <v>1</v>
          </cell>
          <cell r="V388">
            <v>1</v>
          </cell>
          <cell r="W388">
            <v>1</v>
          </cell>
          <cell r="X388">
            <v>1</v>
          </cell>
          <cell r="Y388">
            <v>1</v>
          </cell>
          <cell r="Z388">
            <v>1</v>
          </cell>
          <cell r="AA388">
            <v>1</v>
          </cell>
          <cell r="AB388">
            <v>1</v>
          </cell>
          <cell r="AC388">
            <v>1</v>
          </cell>
          <cell r="AD388">
            <v>1</v>
          </cell>
          <cell r="AE388">
            <v>1</v>
          </cell>
          <cell r="AF388">
            <v>1</v>
          </cell>
          <cell r="AG388">
            <v>1</v>
          </cell>
          <cell r="AH388">
            <v>1</v>
          </cell>
          <cell r="AI388">
            <v>1</v>
          </cell>
          <cell r="AJ388">
            <v>1</v>
          </cell>
          <cell r="AK388">
            <v>1</v>
          </cell>
          <cell r="AL388">
            <v>1</v>
          </cell>
          <cell r="AM388">
            <v>1</v>
          </cell>
          <cell r="AN388">
            <v>1</v>
          </cell>
          <cell r="AO388">
            <v>1</v>
          </cell>
          <cell r="AP388">
            <v>1</v>
          </cell>
          <cell r="AQ388">
            <v>1</v>
          </cell>
          <cell r="AR388">
            <v>1</v>
          </cell>
          <cell r="AS388">
            <v>1</v>
          </cell>
          <cell r="AT388">
            <v>1</v>
          </cell>
          <cell r="AU388">
            <v>1</v>
          </cell>
          <cell r="AV388">
            <v>1</v>
          </cell>
          <cell r="AW388">
            <v>1</v>
          </cell>
          <cell r="AX388">
            <v>1</v>
          </cell>
          <cell r="AY388">
            <v>1</v>
          </cell>
          <cell r="AZ388">
            <v>1</v>
          </cell>
          <cell r="BA388">
            <v>1</v>
          </cell>
          <cell r="BB388">
            <v>1</v>
          </cell>
          <cell r="BC388">
            <v>1</v>
          </cell>
          <cell r="BD388">
            <v>1</v>
          </cell>
          <cell r="BE388">
            <v>1</v>
          </cell>
          <cell r="BF388">
            <v>1</v>
          </cell>
          <cell r="BG388">
            <v>1</v>
          </cell>
          <cell r="BH388">
            <v>1</v>
          </cell>
          <cell r="BI388">
            <v>1</v>
          </cell>
          <cell r="BJ388">
            <v>1</v>
          </cell>
          <cell r="BK388">
            <v>1</v>
          </cell>
          <cell r="BL388">
            <v>1</v>
          </cell>
          <cell r="BM388">
            <v>1</v>
          </cell>
          <cell r="BN388">
            <v>1</v>
          </cell>
          <cell r="BO388">
            <v>1</v>
          </cell>
          <cell r="BP388">
            <v>1</v>
          </cell>
        </row>
        <row r="389">
          <cell r="C389" t="str">
            <v>Type 4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</row>
        <row r="390">
          <cell r="C390" t="str">
            <v>Type 4 cum</v>
          </cell>
          <cell r="D390">
            <v>1</v>
          </cell>
          <cell r="E390">
            <v>1</v>
          </cell>
          <cell r="F390">
            <v>1</v>
          </cell>
          <cell r="G390">
            <v>1</v>
          </cell>
          <cell r="H390">
            <v>1</v>
          </cell>
          <cell r="I390">
            <v>1</v>
          </cell>
          <cell r="J390">
            <v>1</v>
          </cell>
          <cell r="K390">
            <v>1</v>
          </cell>
          <cell r="L390">
            <v>1</v>
          </cell>
          <cell r="M390">
            <v>1</v>
          </cell>
          <cell r="N390">
            <v>1</v>
          </cell>
          <cell r="O390">
            <v>1</v>
          </cell>
          <cell r="P390">
            <v>1</v>
          </cell>
          <cell r="Q390">
            <v>1</v>
          </cell>
          <cell r="R390">
            <v>1</v>
          </cell>
          <cell r="S390">
            <v>1</v>
          </cell>
          <cell r="T390">
            <v>1</v>
          </cell>
          <cell r="U390">
            <v>1</v>
          </cell>
          <cell r="V390">
            <v>1</v>
          </cell>
          <cell r="W390">
            <v>1</v>
          </cell>
          <cell r="X390">
            <v>1</v>
          </cell>
          <cell r="Y390">
            <v>1</v>
          </cell>
          <cell r="Z390">
            <v>1</v>
          </cell>
          <cell r="AA390">
            <v>1</v>
          </cell>
          <cell r="AB390">
            <v>1</v>
          </cell>
          <cell r="AC390">
            <v>1</v>
          </cell>
          <cell r="AD390">
            <v>1</v>
          </cell>
          <cell r="AE390">
            <v>1</v>
          </cell>
          <cell r="AF390">
            <v>1</v>
          </cell>
          <cell r="AG390">
            <v>1</v>
          </cell>
          <cell r="AH390">
            <v>1</v>
          </cell>
          <cell r="AI390">
            <v>1</v>
          </cell>
          <cell r="AJ390">
            <v>1</v>
          </cell>
          <cell r="AK390">
            <v>1</v>
          </cell>
          <cell r="AL390">
            <v>1</v>
          </cell>
          <cell r="AM390">
            <v>1</v>
          </cell>
          <cell r="AN390">
            <v>1</v>
          </cell>
          <cell r="AO390">
            <v>1</v>
          </cell>
          <cell r="AP390">
            <v>1</v>
          </cell>
          <cell r="AQ390">
            <v>1</v>
          </cell>
          <cell r="AR390">
            <v>1</v>
          </cell>
          <cell r="AS390">
            <v>1</v>
          </cell>
          <cell r="AT390">
            <v>1</v>
          </cell>
          <cell r="AU390">
            <v>1</v>
          </cell>
          <cell r="AV390">
            <v>1</v>
          </cell>
          <cell r="AW390">
            <v>1</v>
          </cell>
          <cell r="AX390">
            <v>1</v>
          </cell>
          <cell r="AY390">
            <v>1</v>
          </cell>
          <cell r="AZ390">
            <v>1</v>
          </cell>
          <cell r="BA390">
            <v>1</v>
          </cell>
          <cell r="BB390">
            <v>1</v>
          </cell>
          <cell r="BC390">
            <v>1</v>
          </cell>
          <cell r="BD390">
            <v>1</v>
          </cell>
          <cell r="BE390">
            <v>1</v>
          </cell>
          <cell r="BF390">
            <v>1</v>
          </cell>
          <cell r="BG390">
            <v>1</v>
          </cell>
          <cell r="BH390">
            <v>1</v>
          </cell>
          <cell r="BI390">
            <v>1</v>
          </cell>
          <cell r="BJ390">
            <v>1</v>
          </cell>
          <cell r="BK390">
            <v>1</v>
          </cell>
          <cell r="BL390">
            <v>1</v>
          </cell>
          <cell r="BM390">
            <v>1</v>
          </cell>
          <cell r="BN390">
            <v>1</v>
          </cell>
          <cell r="BO390">
            <v>1</v>
          </cell>
          <cell r="BP390">
            <v>1</v>
          </cell>
        </row>
        <row r="391">
          <cell r="C391" t="str">
            <v>Type 5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</row>
        <row r="392">
          <cell r="C392" t="str">
            <v>Type 5 cum</v>
          </cell>
          <cell r="D392">
            <v>1</v>
          </cell>
          <cell r="E392">
            <v>1</v>
          </cell>
          <cell r="F392">
            <v>1</v>
          </cell>
          <cell r="G392">
            <v>1</v>
          </cell>
          <cell r="H392">
            <v>1</v>
          </cell>
          <cell r="I392">
            <v>1</v>
          </cell>
          <cell r="J392">
            <v>1</v>
          </cell>
          <cell r="K392">
            <v>1</v>
          </cell>
          <cell r="L392">
            <v>1</v>
          </cell>
          <cell r="M392">
            <v>1</v>
          </cell>
          <cell r="N392">
            <v>1</v>
          </cell>
          <cell r="O392">
            <v>1</v>
          </cell>
          <cell r="P392">
            <v>1</v>
          </cell>
          <cell r="Q392">
            <v>1</v>
          </cell>
          <cell r="R392">
            <v>1</v>
          </cell>
          <cell r="S392">
            <v>1</v>
          </cell>
          <cell r="T392">
            <v>1</v>
          </cell>
          <cell r="U392">
            <v>1</v>
          </cell>
          <cell r="V392">
            <v>1</v>
          </cell>
          <cell r="W392">
            <v>1</v>
          </cell>
          <cell r="X392">
            <v>1</v>
          </cell>
          <cell r="Y392">
            <v>1</v>
          </cell>
          <cell r="Z392">
            <v>1</v>
          </cell>
          <cell r="AA392">
            <v>1</v>
          </cell>
          <cell r="AB392">
            <v>1</v>
          </cell>
          <cell r="AC392">
            <v>1</v>
          </cell>
          <cell r="AD392">
            <v>1</v>
          </cell>
          <cell r="AE392">
            <v>1</v>
          </cell>
          <cell r="AF392">
            <v>1</v>
          </cell>
          <cell r="AG392">
            <v>1</v>
          </cell>
          <cell r="AH392">
            <v>1</v>
          </cell>
          <cell r="AI392">
            <v>1</v>
          </cell>
          <cell r="AJ392">
            <v>1</v>
          </cell>
          <cell r="AK392">
            <v>1</v>
          </cell>
          <cell r="AL392">
            <v>1</v>
          </cell>
          <cell r="AM392">
            <v>1</v>
          </cell>
          <cell r="AN392">
            <v>1</v>
          </cell>
          <cell r="AO392">
            <v>1</v>
          </cell>
          <cell r="AP392">
            <v>1</v>
          </cell>
          <cell r="AQ392">
            <v>1</v>
          </cell>
          <cell r="AR392">
            <v>1</v>
          </cell>
          <cell r="AS392">
            <v>1</v>
          </cell>
          <cell r="AT392">
            <v>1</v>
          </cell>
          <cell r="AU392">
            <v>1</v>
          </cell>
          <cell r="AV392">
            <v>1</v>
          </cell>
          <cell r="AW392">
            <v>1</v>
          </cell>
          <cell r="AX392">
            <v>1</v>
          </cell>
          <cell r="AY392">
            <v>1</v>
          </cell>
          <cell r="AZ392">
            <v>1</v>
          </cell>
          <cell r="BA392">
            <v>1</v>
          </cell>
          <cell r="BB392">
            <v>1</v>
          </cell>
          <cell r="BC392">
            <v>1</v>
          </cell>
          <cell r="BD392">
            <v>1</v>
          </cell>
          <cell r="BE392">
            <v>1</v>
          </cell>
          <cell r="BF392">
            <v>1</v>
          </cell>
          <cell r="BG392">
            <v>1</v>
          </cell>
          <cell r="BH392">
            <v>1</v>
          </cell>
          <cell r="BI392">
            <v>1</v>
          </cell>
          <cell r="BJ392">
            <v>1</v>
          </cell>
          <cell r="BK392">
            <v>1</v>
          </cell>
          <cell r="BL392">
            <v>1</v>
          </cell>
          <cell r="BM392">
            <v>1</v>
          </cell>
          <cell r="BN392">
            <v>1</v>
          </cell>
          <cell r="BO392">
            <v>1</v>
          </cell>
          <cell r="BP392">
            <v>1</v>
          </cell>
        </row>
        <row r="393">
          <cell r="C393" t="str">
            <v>Type 6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</row>
        <row r="394">
          <cell r="C394" t="str">
            <v>Type 6 cum</v>
          </cell>
          <cell r="D394">
            <v>1</v>
          </cell>
          <cell r="E394">
            <v>1</v>
          </cell>
          <cell r="F394">
            <v>1</v>
          </cell>
          <cell r="G394">
            <v>1</v>
          </cell>
          <cell r="H394">
            <v>1</v>
          </cell>
          <cell r="I394">
            <v>1</v>
          </cell>
          <cell r="J394">
            <v>1</v>
          </cell>
          <cell r="K394">
            <v>1</v>
          </cell>
          <cell r="L394">
            <v>1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  <cell r="V394">
            <v>1</v>
          </cell>
          <cell r="W394">
            <v>1</v>
          </cell>
          <cell r="X394">
            <v>1</v>
          </cell>
          <cell r="Y394">
            <v>1</v>
          </cell>
          <cell r="Z394">
            <v>1</v>
          </cell>
          <cell r="AA394">
            <v>1</v>
          </cell>
          <cell r="AB394">
            <v>1</v>
          </cell>
          <cell r="AC394">
            <v>1</v>
          </cell>
          <cell r="AD394">
            <v>1</v>
          </cell>
          <cell r="AE394">
            <v>1</v>
          </cell>
          <cell r="AF394">
            <v>1</v>
          </cell>
          <cell r="AG394">
            <v>1</v>
          </cell>
          <cell r="AH394">
            <v>1</v>
          </cell>
          <cell r="AI394">
            <v>1</v>
          </cell>
          <cell r="AJ394">
            <v>1</v>
          </cell>
          <cell r="AK394">
            <v>1</v>
          </cell>
          <cell r="AL394">
            <v>1</v>
          </cell>
          <cell r="AM394">
            <v>1</v>
          </cell>
          <cell r="AN394">
            <v>1</v>
          </cell>
          <cell r="AO394">
            <v>1</v>
          </cell>
          <cell r="AP394">
            <v>1</v>
          </cell>
          <cell r="AQ394">
            <v>1</v>
          </cell>
          <cell r="AR394">
            <v>1</v>
          </cell>
          <cell r="AS394">
            <v>1</v>
          </cell>
          <cell r="AT394">
            <v>1</v>
          </cell>
          <cell r="AU394">
            <v>1</v>
          </cell>
          <cell r="AV394">
            <v>1</v>
          </cell>
          <cell r="AW394">
            <v>1</v>
          </cell>
          <cell r="AX394">
            <v>1</v>
          </cell>
          <cell r="AY394">
            <v>1</v>
          </cell>
          <cell r="AZ394">
            <v>1</v>
          </cell>
          <cell r="BA394">
            <v>1</v>
          </cell>
          <cell r="BB394">
            <v>1</v>
          </cell>
          <cell r="BC394">
            <v>1</v>
          </cell>
          <cell r="BD394">
            <v>1</v>
          </cell>
          <cell r="BE394">
            <v>1</v>
          </cell>
          <cell r="BF394">
            <v>1</v>
          </cell>
          <cell r="BG394">
            <v>1</v>
          </cell>
          <cell r="BH394">
            <v>1</v>
          </cell>
          <cell r="BI394">
            <v>1</v>
          </cell>
          <cell r="BJ394">
            <v>1</v>
          </cell>
          <cell r="BK394">
            <v>1</v>
          </cell>
          <cell r="BL394">
            <v>1</v>
          </cell>
          <cell r="BM394">
            <v>1</v>
          </cell>
          <cell r="BN394">
            <v>1</v>
          </cell>
          <cell r="BO394">
            <v>1</v>
          </cell>
          <cell r="BP394">
            <v>1</v>
          </cell>
        </row>
        <row r="396">
          <cell r="B396">
            <v>28</v>
          </cell>
          <cell r="D396">
            <v>39172</v>
          </cell>
          <cell r="E396">
            <v>39263</v>
          </cell>
          <cell r="F396">
            <v>39355</v>
          </cell>
          <cell r="G396">
            <v>39447</v>
          </cell>
          <cell r="H396">
            <v>39538</v>
          </cell>
          <cell r="I396">
            <v>39629</v>
          </cell>
          <cell r="J396">
            <v>39721</v>
          </cell>
          <cell r="K396">
            <v>39813</v>
          </cell>
          <cell r="L396">
            <v>39903</v>
          </cell>
          <cell r="M396">
            <v>39994</v>
          </cell>
          <cell r="N396">
            <v>40086</v>
          </cell>
          <cell r="O396">
            <v>40178</v>
          </cell>
          <cell r="P396">
            <v>40268</v>
          </cell>
          <cell r="Q396">
            <v>40359</v>
          </cell>
          <cell r="R396">
            <v>40451</v>
          </cell>
          <cell r="S396">
            <v>40543</v>
          </cell>
          <cell r="T396">
            <v>40633</v>
          </cell>
          <cell r="U396">
            <v>40724</v>
          </cell>
          <cell r="V396">
            <v>40816</v>
          </cell>
          <cell r="W396">
            <v>40908</v>
          </cell>
          <cell r="X396">
            <v>40999</v>
          </cell>
          <cell r="Y396">
            <v>41090</v>
          </cell>
          <cell r="Z396">
            <v>41182</v>
          </cell>
          <cell r="AA396">
            <v>41274</v>
          </cell>
          <cell r="AB396">
            <v>41364</v>
          </cell>
          <cell r="AC396">
            <v>41455</v>
          </cell>
          <cell r="AD396">
            <v>41547</v>
          </cell>
          <cell r="AE396">
            <v>41639</v>
          </cell>
          <cell r="AF396">
            <v>41729</v>
          </cell>
          <cell r="AG396">
            <v>41820</v>
          </cell>
          <cell r="AH396">
            <v>41912</v>
          </cell>
          <cell r="AI396">
            <v>42004</v>
          </cell>
          <cell r="AJ396">
            <v>42094</v>
          </cell>
          <cell r="AK396">
            <v>42185</v>
          </cell>
          <cell r="AL396">
            <v>42277</v>
          </cell>
          <cell r="AM396">
            <v>42369</v>
          </cell>
          <cell r="AN396">
            <v>42460</v>
          </cell>
          <cell r="AO396">
            <v>42551</v>
          </cell>
          <cell r="AP396">
            <v>42643</v>
          </cell>
          <cell r="AQ396">
            <v>42735</v>
          </cell>
          <cell r="AR396">
            <v>42825</v>
          </cell>
          <cell r="AS396">
            <v>42916</v>
          </cell>
          <cell r="AT396">
            <v>43008</v>
          </cell>
          <cell r="AU396">
            <v>43100</v>
          </cell>
          <cell r="AV396">
            <v>43190</v>
          </cell>
          <cell r="AW396">
            <v>43281</v>
          </cell>
          <cell r="AX396">
            <v>43373</v>
          </cell>
          <cell r="AY396">
            <v>43465</v>
          </cell>
          <cell r="AZ396">
            <v>43555</v>
          </cell>
          <cell r="BA396">
            <v>43646</v>
          </cell>
          <cell r="BB396">
            <v>43738</v>
          </cell>
          <cell r="BC396">
            <v>43830</v>
          </cell>
          <cell r="BD396">
            <v>43921</v>
          </cell>
          <cell r="BE396">
            <v>44012</v>
          </cell>
          <cell r="BF396">
            <v>44104</v>
          </cell>
          <cell r="BG396">
            <v>44196</v>
          </cell>
          <cell r="BH396">
            <v>44286</v>
          </cell>
          <cell r="BI396">
            <v>44377</v>
          </cell>
          <cell r="BJ396">
            <v>44469</v>
          </cell>
          <cell r="BK396">
            <v>44561</v>
          </cell>
          <cell r="BL396">
            <v>44651</v>
          </cell>
          <cell r="BM396">
            <v>44742</v>
          </cell>
          <cell r="BN396">
            <v>44834</v>
          </cell>
          <cell r="BO396">
            <v>44926</v>
          </cell>
          <cell r="BP396">
            <v>45016</v>
          </cell>
        </row>
        <row r="397">
          <cell r="C397" t="str">
            <v>Type 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</row>
        <row r="398">
          <cell r="C398" t="str">
            <v>Type 1 cum</v>
          </cell>
          <cell r="D398">
            <v>1</v>
          </cell>
          <cell r="E398">
            <v>1</v>
          </cell>
          <cell r="F398">
            <v>1</v>
          </cell>
          <cell r="G398">
            <v>1</v>
          </cell>
          <cell r="H398">
            <v>1</v>
          </cell>
          <cell r="I398">
            <v>1</v>
          </cell>
          <cell r="J398">
            <v>1</v>
          </cell>
          <cell r="K398">
            <v>1</v>
          </cell>
          <cell r="L398">
            <v>1</v>
          </cell>
          <cell r="M398">
            <v>1</v>
          </cell>
          <cell r="N398">
            <v>1</v>
          </cell>
          <cell r="O398">
            <v>1</v>
          </cell>
          <cell r="P398">
            <v>1</v>
          </cell>
          <cell r="Q398">
            <v>1</v>
          </cell>
          <cell r="R398">
            <v>1</v>
          </cell>
          <cell r="S398">
            <v>1</v>
          </cell>
          <cell r="T398">
            <v>1</v>
          </cell>
          <cell r="U398">
            <v>1</v>
          </cell>
          <cell r="V398">
            <v>1</v>
          </cell>
          <cell r="W398">
            <v>1</v>
          </cell>
          <cell r="X398">
            <v>1</v>
          </cell>
          <cell r="Y398">
            <v>1</v>
          </cell>
          <cell r="Z398">
            <v>1</v>
          </cell>
          <cell r="AA398">
            <v>1</v>
          </cell>
          <cell r="AB398">
            <v>1</v>
          </cell>
          <cell r="AC398">
            <v>1</v>
          </cell>
          <cell r="AD398">
            <v>1</v>
          </cell>
          <cell r="AE398">
            <v>1</v>
          </cell>
          <cell r="AF398">
            <v>1</v>
          </cell>
          <cell r="AG398">
            <v>1</v>
          </cell>
          <cell r="AH398">
            <v>1</v>
          </cell>
          <cell r="AI398">
            <v>1</v>
          </cell>
          <cell r="AJ398">
            <v>1</v>
          </cell>
          <cell r="AK398">
            <v>1</v>
          </cell>
          <cell r="AL398">
            <v>1</v>
          </cell>
          <cell r="AM398">
            <v>1</v>
          </cell>
          <cell r="AN398">
            <v>1</v>
          </cell>
          <cell r="AO398">
            <v>1</v>
          </cell>
          <cell r="AP398">
            <v>1</v>
          </cell>
          <cell r="AQ398">
            <v>1</v>
          </cell>
          <cell r="AR398">
            <v>1</v>
          </cell>
          <cell r="AS398">
            <v>1</v>
          </cell>
          <cell r="AT398">
            <v>1</v>
          </cell>
          <cell r="AU398">
            <v>1</v>
          </cell>
          <cell r="AV398">
            <v>1</v>
          </cell>
          <cell r="AW398">
            <v>1</v>
          </cell>
          <cell r="AX398">
            <v>1</v>
          </cell>
          <cell r="AY398">
            <v>1</v>
          </cell>
          <cell r="AZ398">
            <v>1</v>
          </cell>
          <cell r="BA398">
            <v>1</v>
          </cell>
          <cell r="BB398">
            <v>1</v>
          </cell>
          <cell r="BC398">
            <v>1</v>
          </cell>
          <cell r="BD398">
            <v>1</v>
          </cell>
          <cell r="BE398">
            <v>1</v>
          </cell>
          <cell r="BF398">
            <v>1</v>
          </cell>
          <cell r="BG398">
            <v>1</v>
          </cell>
          <cell r="BH398">
            <v>1</v>
          </cell>
          <cell r="BI398">
            <v>1</v>
          </cell>
          <cell r="BJ398">
            <v>1</v>
          </cell>
          <cell r="BK398">
            <v>1</v>
          </cell>
          <cell r="BL398">
            <v>1</v>
          </cell>
          <cell r="BM398">
            <v>1</v>
          </cell>
          <cell r="BN398">
            <v>1</v>
          </cell>
          <cell r="BO398">
            <v>1</v>
          </cell>
          <cell r="BP398">
            <v>1</v>
          </cell>
        </row>
        <row r="399">
          <cell r="C399" t="str">
            <v>Type 2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</row>
        <row r="400">
          <cell r="C400" t="str">
            <v>Type 2 cum</v>
          </cell>
          <cell r="D400">
            <v>1</v>
          </cell>
          <cell r="E400">
            <v>1</v>
          </cell>
          <cell r="F400">
            <v>1</v>
          </cell>
          <cell r="G400">
            <v>1</v>
          </cell>
          <cell r="H400">
            <v>1</v>
          </cell>
          <cell r="I400">
            <v>1</v>
          </cell>
          <cell r="J400">
            <v>1</v>
          </cell>
          <cell r="K400">
            <v>1</v>
          </cell>
          <cell r="L400">
            <v>1</v>
          </cell>
          <cell r="M400">
            <v>1</v>
          </cell>
          <cell r="N400">
            <v>1</v>
          </cell>
          <cell r="O400">
            <v>1</v>
          </cell>
          <cell r="P400">
            <v>1</v>
          </cell>
          <cell r="Q400">
            <v>1</v>
          </cell>
          <cell r="R400">
            <v>1</v>
          </cell>
          <cell r="S400">
            <v>1</v>
          </cell>
          <cell r="T400">
            <v>1</v>
          </cell>
          <cell r="U400">
            <v>1</v>
          </cell>
          <cell r="V400">
            <v>1</v>
          </cell>
          <cell r="W400">
            <v>1</v>
          </cell>
          <cell r="X400">
            <v>1</v>
          </cell>
          <cell r="Y400">
            <v>1</v>
          </cell>
          <cell r="Z400">
            <v>1</v>
          </cell>
          <cell r="AA400">
            <v>1</v>
          </cell>
          <cell r="AB400">
            <v>1</v>
          </cell>
          <cell r="AC400">
            <v>1</v>
          </cell>
          <cell r="AD400">
            <v>1</v>
          </cell>
          <cell r="AE400">
            <v>1</v>
          </cell>
          <cell r="AF400">
            <v>1</v>
          </cell>
          <cell r="AG400">
            <v>1</v>
          </cell>
          <cell r="AH400">
            <v>1</v>
          </cell>
          <cell r="AI400">
            <v>1</v>
          </cell>
          <cell r="AJ400">
            <v>1</v>
          </cell>
          <cell r="AK400">
            <v>1</v>
          </cell>
          <cell r="AL400">
            <v>1</v>
          </cell>
          <cell r="AM400">
            <v>1</v>
          </cell>
          <cell r="AN400">
            <v>1</v>
          </cell>
          <cell r="AO400">
            <v>1</v>
          </cell>
          <cell r="AP400">
            <v>1</v>
          </cell>
          <cell r="AQ400">
            <v>1</v>
          </cell>
          <cell r="AR400">
            <v>1</v>
          </cell>
          <cell r="AS400">
            <v>1</v>
          </cell>
          <cell r="AT400">
            <v>1</v>
          </cell>
          <cell r="AU400">
            <v>1</v>
          </cell>
          <cell r="AV400">
            <v>1</v>
          </cell>
          <cell r="AW400">
            <v>1</v>
          </cell>
          <cell r="AX400">
            <v>1</v>
          </cell>
          <cell r="AY400">
            <v>1</v>
          </cell>
          <cell r="AZ400">
            <v>1</v>
          </cell>
          <cell r="BA400">
            <v>1</v>
          </cell>
          <cell r="BB400">
            <v>1</v>
          </cell>
          <cell r="BC400">
            <v>1</v>
          </cell>
          <cell r="BD400">
            <v>1</v>
          </cell>
          <cell r="BE400">
            <v>1</v>
          </cell>
          <cell r="BF400">
            <v>1</v>
          </cell>
          <cell r="BG400">
            <v>1</v>
          </cell>
          <cell r="BH400">
            <v>1</v>
          </cell>
          <cell r="BI400">
            <v>1</v>
          </cell>
          <cell r="BJ400">
            <v>1</v>
          </cell>
          <cell r="BK400">
            <v>1</v>
          </cell>
          <cell r="BL400">
            <v>1</v>
          </cell>
          <cell r="BM400">
            <v>1</v>
          </cell>
          <cell r="BN400">
            <v>1</v>
          </cell>
          <cell r="BO400">
            <v>1</v>
          </cell>
          <cell r="BP400">
            <v>1</v>
          </cell>
        </row>
        <row r="401">
          <cell r="C401" t="str">
            <v>Type 3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</row>
        <row r="402">
          <cell r="C402" t="str">
            <v>Type 3 cum</v>
          </cell>
          <cell r="D402">
            <v>1</v>
          </cell>
          <cell r="E402">
            <v>1</v>
          </cell>
          <cell r="F402">
            <v>1</v>
          </cell>
          <cell r="G402">
            <v>1</v>
          </cell>
          <cell r="H402">
            <v>1</v>
          </cell>
          <cell r="I402">
            <v>1</v>
          </cell>
          <cell r="J402">
            <v>1</v>
          </cell>
          <cell r="K402">
            <v>1</v>
          </cell>
          <cell r="L402">
            <v>1</v>
          </cell>
          <cell r="M402">
            <v>1</v>
          </cell>
          <cell r="N402">
            <v>1</v>
          </cell>
          <cell r="O402">
            <v>1</v>
          </cell>
          <cell r="P402">
            <v>1</v>
          </cell>
          <cell r="Q402">
            <v>1</v>
          </cell>
          <cell r="R402">
            <v>1</v>
          </cell>
          <cell r="S402">
            <v>1</v>
          </cell>
          <cell r="T402">
            <v>1</v>
          </cell>
          <cell r="U402">
            <v>1</v>
          </cell>
          <cell r="V402">
            <v>1</v>
          </cell>
          <cell r="W402">
            <v>1</v>
          </cell>
          <cell r="X402">
            <v>1</v>
          </cell>
          <cell r="Y402">
            <v>1</v>
          </cell>
          <cell r="Z402">
            <v>1</v>
          </cell>
          <cell r="AA402">
            <v>1</v>
          </cell>
          <cell r="AB402">
            <v>1</v>
          </cell>
          <cell r="AC402">
            <v>1</v>
          </cell>
          <cell r="AD402">
            <v>1</v>
          </cell>
          <cell r="AE402">
            <v>1</v>
          </cell>
          <cell r="AF402">
            <v>1</v>
          </cell>
          <cell r="AG402">
            <v>1</v>
          </cell>
          <cell r="AH402">
            <v>1</v>
          </cell>
          <cell r="AI402">
            <v>1</v>
          </cell>
          <cell r="AJ402">
            <v>1</v>
          </cell>
          <cell r="AK402">
            <v>1</v>
          </cell>
          <cell r="AL402">
            <v>1</v>
          </cell>
          <cell r="AM402">
            <v>1</v>
          </cell>
          <cell r="AN402">
            <v>1</v>
          </cell>
          <cell r="AO402">
            <v>1</v>
          </cell>
          <cell r="AP402">
            <v>1</v>
          </cell>
          <cell r="AQ402">
            <v>1</v>
          </cell>
          <cell r="AR402">
            <v>1</v>
          </cell>
          <cell r="AS402">
            <v>1</v>
          </cell>
          <cell r="AT402">
            <v>1</v>
          </cell>
          <cell r="AU402">
            <v>1</v>
          </cell>
          <cell r="AV402">
            <v>1</v>
          </cell>
          <cell r="AW402">
            <v>1</v>
          </cell>
          <cell r="AX402">
            <v>1</v>
          </cell>
          <cell r="AY402">
            <v>1</v>
          </cell>
          <cell r="AZ402">
            <v>1</v>
          </cell>
          <cell r="BA402">
            <v>1</v>
          </cell>
          <cell r="BB402">
            <v>1</v>
          </cell>
          <cell r="BC402">
            <v>1</v>
          </cell>
          <cell r="BD402">
            <v>1</v>
          </cell>
          <cell r="BE402">
            <v>1</v>
          </cell>
          <cell r="BF402">
            <v>1</v>
          </cell>
          <cell r="BG402">
            <v>1</v>
          </cell>
          <cell r="BH402">
            <v>1</v>
          </cell>
          <cell r="BI402">
            <v>1</v>
          </cell>
          <cell r="BJ402">
            <v>1</v>
          </cell>
          <cell r="BK402">
            <v>1</v>
          </cell>
          <cell r="BL402">
            <v>1</v>
          </cell>
          <cell r="BM402">
            <v>1</v>
          </cell>
          <cell r="BN402">
            <v>1</v>
          </cell>
          <cell r="BO402">
            <v>1</v>
          </cell>
          <cell r="BP402">
            <v>1</v>
          </cell>
        </row>
        <row r="403">
          <cell r="C403" t="str">
            <v>Type 4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</row>
        <row r="404">
          <cell r="C404" t="str">
            <v>Type 4 cum</v>
          </cell>
          <cell r="D404">
            <v>1</v>
          </cell>
          <cell r="E404">
            <v>1</v>
          </cell>
          <cell r="F404">
            <v>1</v>
          </cell>
          <cell r="G404">
            <v>1</v>
          </cell>
          <cell r="H404">
            <v>1</v>
          </cell>
          <cell r="I404">
            <v>1</v>
          </cell>
          <cell r="J404">
            <v>1</v>
          </cell>
          <cell r="K404">
            <v>1</v>
          </cell>
          <cell r="L404">
            <v>1</v>
          </cell>
          <cell r="M404">
            <v>1</v>
          </cell>
          <cell r="N404">
            <v>1</v>
          </cell>
          <cell r="O404">
            <v>1</v>
          </cell>
          <cell r="P404">
            <v>1</v>
          </cell>
          <cell r="Q404">
            <v>1</v>
          </cell>
          <cell r="R404">
            <v>1</v>
          </cell>
          <cell r="S404">
            <v>1</v>
          </cell>
          <cell r="T404">
            <v>1</v>
          </cell>
          <cell r="U404">
            <v>1</v>
          </cell>
          <cell r="V404">
            <v>1</v>
          </cell>
          <cell r="W404">
            <v>1</v>
          </cell>
          <cell r="X404">
            <v>1</v>
          </cell>
          <cell r="Y404">
            <v>1</v>
          </cell>
          <cell r="Z404">
            <v>1</v>
          </cell>
          <cell r="AA404">
            <v>1</v>
          </cell>
          <cell r="AB404">
            <v>1</v>
          </cell>
          <cell r="AC404">
            <v>1</v>
          </cell>
          <cell r="AD404">
            <v>1</v>
          </cell>
          <cell r="AE404">
            <v>1</v>
          </cell>
          <cell r="AF404">
            <v>1</v>
          </cell>
          <cell r="AG404">
            <v>1</v>
          </cell>
          <cell r="AH404">
            <v>1</v>
          </cell>
          <cell r="AI404">
            <v>1</v>
          </cell>
          <cell r="AJ404">
            <v>1</v>
          </cell>
          <cell r="AK404">
            <v>1</v>
          </cell>
          <cell r="AL404">
            <v>1</v>
          </cell>
          <cell r="AM404">
            <v>1</v>
          </cell>
          <cell r="AN404">
            <v>1</v>
          </cell>
          <cell r="AO404">
            <v>1</v>
          </cell>
          <cell r="AP404">
            <v>1</v>
          </cell>
          <cell r="AQ404">
            <v>1</v>
          </cell>
          <cell r="AR404">
            <v>1</v>
          </cell>
          <cell r="AS404">
            <v>1</v>
          </cell>
          <cell r="AT404">
            <v>1</v>
          </cell>
          <cell r="AU404">
            <v>1</v>
          </cell>
          <cell r="AV404">
            <v>1</v>
          </cell>
          <cell r="AW404">
            <v>1</v>
          </cell>
          <cell r="AX404">
            <v>1</v>
          </cell>
          <cell r="AY404">
            <v>1</v>
          </cell>
          <cell r="AZ404">
            <v>1</v>
          </cell>
          <cell r="BA404">
            <v>1</v>
          </cell>
          <cell r="BB404">
            <v>1</v>
          </cell>
          <cell r="BC404">
            <v>1</v>
          </cell>
          <cell r="BD404">
            <v>1</v>
          </cell>
          <cell r="BE404">
            <v>1</v>
          </cell>
          <cell r="BF404">
            <v>1</v>
          </cell>
          <cell r="BG404">
            <v>1</v>
          </cell>
          <cell r="BH404">
            <v>1</v>
          </cell>
          <cell r="BI404">
            <v>1</v>
          </cell>
          <cell r="BJ404">
            <v>1</v>
          </cell>
          <cell r="BK404">
            <v>1</v>
          </cell>
          <cell r="BL404">
            <v>1</v>
          </cell>
          <cell r="BM404">
            <v>1</v>
          </cell>
          <cell r="BN404">
            <v>1</v>
          </cell>
          <cell r="BO404">
            <v>1</v>
          </cell>
          <cell r="BP404">
            <v>1</v>
          </cell>
        </row>
        <row r="405">
          <cell r="C405" t="str">
            <v>Type 5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</row>
        <row r="406">
          <cell r="C406" t="str">
            <v>Type 5 cum</v>
          </cell>
          <cell r="D406">
            <v>1</v>
          </cell>
          <cell r="E406">
            <v>1</v>
          </cell>
          <cell r="F406">
            <v>1</v>
          </cell>
          <cell r="G406">
            <v>1</v>
          </cell>
          <cell r="H406">
            <v>1</v>
          </cell>
          <cell r="I406">
            <v>1</v>
          </cell>
          <cell r="J406">
            <v>1</v>
          </cell>
          <cell r="K406">
            <v>1</v>
          </cell>
          <cell r="L406">
            <v>1</v>
          </cell>
          <cell r="M406">
            <v>1</v>
          </cell>
          <cell r="N406">
            <v>1</v>
          </cell>
          <cell r="O406">
            <v>1</v>
          </cell>
          <cell r="P406">
            <v>1</v>
          </cell>
          <cell r="Q406">
            <v>1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  <cell r="X406">
            <v>1</v>
          </cell>
          <cell r="Y406">
            <v>1</v>
          </cell>
          <cell r="Z406">
            <v>1</v>
          </cell>
          <cell r="AA406">
            <v>1</v>
          </cell>
          <cell r="AB406">
            <v>1</v>
          </cell>
          <cell r="AC406">
            <v>1</v>
          </cell>
          <cell r="AD406">
            <v>1</v>
          </cell>
          <cell r="AE406">
            <v>1</v>
          </cell>
          <cell r="AF406">
            <v>1</v>
          </cell>
          <cell r="AG406">
            <v>1</v>
          </cell>
          <cell r="AH406">
            <v>1</v>
          </cell>
          <cell r="AI406">
            <v>1</v>
          </cell>
          <cell r="AJ406">
            <v>1</v>
          </cell>
          <cell r="AK406">
            <v>1</v>
          </cell>
          <cell r="AL406">
            <v>1</v>
          </cell>
          <cell r="AM406">
            <v>1</v>
          </cell>
          <cell r="AN406">
            <v>1</v>
          </cell>
          <cell r="AO406">
            <v>1</v>
          </cell>
          <cell r="AP406">
            <v>1</v>
          </cell>
          <cell r="AQ406">
            <v>1</v>
          </cell>
          <cell r="AR406">
            <v>1</v>
          </cell>
          <cell r="AS406">
            <v>1</v>
          </cell>
          <cell r="AT406">
            <v>1</v>
          </cell>
          <cell r="AU406">
            <v>1</v>
          </cell>
          <cell r="AV406">
            <v>1</v>
          </cell>
          <cell r="AW406">
            <v>1</v>
          </cell>
          <cell r="AX406">
            <v>1</v>
          </cell>
          <cell r="AY406">
            <v>1</v>
          </cell>
          <cell r="AZ406">
            <v>1</v>
          </cell>
          <cell r="BA406">
            <v>1</v>
          </cell>
          <cell r="BB406">
            <v>1</v>
          </cell>
          <cell r="BC406">
            <v>1</v>
          </cell>
          <cell r="BD406">
            <v>1</v>
          </cell>
          <cell r="BE406">
            <v>1</v>
          </cell>
          <cell r="BF406">
            <v>1</v>
          </cell>
          <cell r="BG406">
            <v>1</v>
          </cell>
          <cell r="BH406">
            <v>1</v>
          </cell>
          <cell r="BI406">
            <v>1</v>
          </cell>
          <cell r="BJ406">
            <v>1</v>
          </cell>
          <cell r="BK406">
            <v>1</v>
          </cell>
          <cell r="BL406">
            <v>1</v>
          </cell>
          <cell r="BM406">
            <v>1</v>
          </cell>
          <cell r="BN406">
            <v>1</v>
          </cell>
          <cell r="BO406">
            <v>1</v>
          </cell>
          <cell r="BP406">
            <v>1</v>
          </cell>
        </row>
        <row r="407">
          <cell r="C407" t="str">
            <v>Type 6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</row>
        <row r="408">
          <cell r="C408" t="str">
            <v>Type 6 cum</v>
          </cell>
          <cell r="D408">
            <v>1</v>
          </cell>
          <cell r="E408">
            <v>1</v>
          </cell>
          <cell r="F408">
            <v>1</v>
          </cell>
          <cell r="G408">
            <v>1</v>
          </cell>
          <cell r="H408">
            <v>1</v>
          </cell>
          <cell r="I408">
            <v>1</v>
          </cell>
          <cell r="J408">
            <v>1</v>
          </cell>
          <cell r="K408">
            <v>1</v>
          </cell>
          <cell r="L408">
            <v>1</v>
          </cell>
          <cell r="M408">
            <v>1</v>
          </cell>
          <cell r="N408">
            <v>1</v>
          </cell>
          <cell r="O408">
            <v>1</v>
          </cell>
          <cell r="P408">
            <v>1</v>
          </cell>
          <cell r="Q408">
            <v>1</v>
          </cell>
          <cell r="R408">
            <v>1</v>
          </cell>
          <cell r="S408">
            <v>1</v>
          </cell>
          <cell r="T408">
            <v>1</v>
          </cell>
          <cell r="U408">
            <v>1</v>
          </cell>
          <cell r="V408">
            <v>1</v>
          </cell>
          <cell r="W408">
            <v>1</v>
          </cell>
          <cell r="X408">
            <v>1</v>
          </cell>
          <cell r="Y408">
            <v>1</v>
          </cell>
          <cell r="Z408">
            <v>1</v>
          </cell>
          <cell r="AA408">
            <v>1</v>
          </cell>
          <cell r="AB408">
            <v>1</v>
          </cell>
          <cell r="AC408">
            <v>1</v>
          </cell>
          <cell r="AD408">
            <v>1</v>
          </cell>
          <cell r="AE408">
            <v>1</v>
          </cell>
          <cell r="AF408">
            <v>1</v>
          </cell>
          <cell r="AG408">
            <v>1</v>
          </cell>
          <cell r="AH408">
            <v>1</v>
          </cell>
          <cell r="AI408">
            <v>1</v>
          </cell>
          <cell r="AJ408">
            <v>1</v>
          </cell>
          <cell r="AK408">
            <v>1</v>
          </cell>
          <cell r="AL408">
            <v>1</v>
          </cell>
          <cell r="AM408">
            <v>1</v>
          </cell>
          <cell r="AN408">
            <v>1</v>
          </cell>
          <cell r="AO408">
            <v>1</v>
          </cell>
          <cell r="AP408">
            <v>1</v>
          </cell>
          <cell r="AQ408">
            <v>1</v>
          </cell>
          <cell r="AR408">
            <v>1</v>
          </cell>
          <cell r="AS408">
            <v>1</v>
          </cell>
          <cell r="AT408">
            <v>1</v>
          </cell>
          <cell r="AU408">
            <v>1</v>
          </cell>
          <cell r="AV408">
            <v>1</v>
          </cell>
          <cell r="AW408">
            <v>1</v>
          </cell>
          <cell r="AX408">
            <v>1</v>
          </cell>
          <cell r="AY408">
            <v>1</v>
          </cell>
          <cell r="AZ408">
            <v>1</v>
          </cell>
          <cell r="BA408">
            <v>1</v>
          </cell>
          <cell r="BB408">
            <v>1</v>
          </cell>
          <cell r="BC408">
            <v>1</v>
          </cell>
          <cell r="BD408">
            <v>1</v>
          </cell>
          <cell r="BE408">
            <v>1</v>
          </cell>
          <cell r="BF408">
            <v>1</v>
          </cell>
          <cell r="BG408">
            <v>1</v>
          </cell>
          <cell r="BH408">
            <v>1</v>
          </cell>
          <cell r="BI408">
            <v>1</v>
          </cell>
          <cell r="BJ408">
            <v>1</v>
          </cell>
          <cell r="BK408">
            <v>1</v>
          </cell>
          <cell r="BL408">
            <v>1</v>
          </cell>
          <cell r="BM408">
            <v>1</v>
          </cell>
          <cell r="BN408">
            <v>1</v>
          </cell>
          <cell r="BO408">
            <v>1</v>
          </cell>
          <cell r="BP408">
            <v>1</v>
          </cell>
        </row>
        <row r="410">
          <cell r="B410">
            <v>29</v>
          </cell>
          <cell r="D410">
            <v>39172</v>
          </cell>
          <cell r="E410">
            <v>39263</v>
          </cell>
          <cell r="F410">
            <v>39355</v>
          </cell>
          <cell r="G410">
            <v>39447</v>
          </cell>
          <cell r="H410">
            <v>39538</v>
          </cell>
          <cell r="I410">
            <v>39629</v>
          </cell>
          <cell r="J410">
            <v>39721</v>
          </cell>
          <cell r="K410">
            <v>39813</v>
          </cell>
          <cell r="L410">
            <v>39903</v>
          </cell>
          <cell r="M410">
            <v>39994</v>
          </cell>
          <cell r="N410">
            <v>40086</v>
          </cell>
          <cell r="O410">
            <v>40178</v>
          </cell>
          <cell r="P410">
            <v>40268</v>
          </cell>
          <cell r="Q410">
            <v>40359</v>
          </cell>
          <cell r="R410">
            <v>40451</v>
          </cell>
          <cell r="S410">
            <v>40543</v>
          </cell>
          <cell r="T410">
            <v>40633</v>
          </cell>
          <cell r="U410">
            <v>40724</v>
          </cell>
          <cell r="V410">
            <v>40816</v>
          </cell>
          <cell r="W410">
            <v>40908</v>
          </cell>
          <cell r="X410">
            <v>40999</v>
          </cell>
          <cell r="Y410">
            <v>41090</v>
          </cell>
          <cell r="Z410">
            <v>41182</v>
          </cell>
          <cell r="AA410">
            <v>41274</v>
          </cell>
          <cell r="AB410">
            <v>41364</v>
          </cell>
          <cell r="AC410">
            <v>41455</v>
          </cell>
          <cell r="AD410">
            <v>41547</v>
          </cell>
          <cell r="AE410">
            <v>41639</v>
          </cell>
          <cell r="AF410">
            <v>41729</v>
          </cell>
          <cell r="AG410">
            <v>41820</v>
          </cell>
          <cell r="AH410">
            <v>41912</v>
          </cell>
          <cell r="AI410">
            <v>42004</v>
          </cell>
          <cell r="AJ410">
            <v>42094</v>
          </cell>
          <cell r="AK410">
            <v>42185</v>
          </cell>
          <cell r="AL410">
            <v>42277</v>
          </cell>
          <cell r="AM410">
            <v>42369</v>
          </cell>
          <cell r="AN410">
            <v>42460</v>
          </cell>
          <cell r="AO410">
            <v>42551</v>
          </cell>
          <cell r="AP410">
            <v>42643</v>
          </cell>
          <cell r="AQ410">
            <v>42735</v>
          </cell>
          <cell r="AR410">
            <v>42825</v>
          </cell>
          <cell r="AS410">
            <v>42916</v>
          </cell>
          <cell r="AT410">
            <v>43008</v>
          </cell>
          <cell r="AU410">
            <v>43100</v>
          </cell>
          <cell r="AV410">
            <v>43190</v>
          </cell>
          <cell r="AW410">
            <v>43281</v>
          </cell>
          <cell r="AX410">
            <v>43373</v>
          </cell>
          <cell r="AY410">
            <v>43465</v>
          </cell>
          <cell r="AZ410">
            <v>43555</v>
          </cell>
          <cell r="BA410">
            <v>43646</v>
          </cell>
          <cell r="BB410">
            <v>43738</v>
          </cell>
          <cell r="BC410">
            <v>43830</v>
          </cell>
          <cell r="BD410">
            <v>43921</v>
          </cell>
          <cell r="BE410">
            <v>44012</v>
          </cell>
          <cell r="BF410">
            <v>44104</v>
          </cell>
          <cell r="BG410">
            <v>44196</v>
          </cell>
          <cell r="BH410">
            <v>44286</v>
          </cell>
          <cell r="BI410">
            <v>44377</v>
          </cell>
          <cell r="BJ410">
            <v>44469</v>
          </cell>
          <cell r="BK410">
            <v>44561</v>
          </cell>
          <cell r="BL410">
            <v>44651</v>
          </cell>
          <cell r="BM410">
            <v>44742</v>
          </cell>
          <cell r="BN410">
            <v>44834</v>
          </cell>
          <cell r="BO410">
            <v>44926</v>
          </cell>
          <cell r="BP410">
            <v>45016</v>
          </cell>
        </row>
        <row r="411">
          <cell r="C411" t="str">
            <v>Type 1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</row>
        <row r="412">
          <cell r="C412" t="str">
            <v>Type 1 cum</v>
          </cell>
          <cell r="D412">
            <v>1</v>
          </cell>
          <cell r="E412">
            <v>1</v>
          </cell>
          <cell r="F412">
            <v>1</v>
          </cell>
          <cell r="G412">
            <v>1</v>
          </cell>
          <cell r="H412">
            <v>1</v>
          </cell>
          <cell r="I412">
            <v>1</v>
          </cell>
          <cell r="J412">
            <v>1</v>
          </cell>
          <cell r="K412">
            <v>1</v>
          </cell>
          <cell r="L412">
            <v>1</v>
          </cell>
          <cell r="M412">
            <v>1</v>
          </cell>
          <cell r="N412">
            <v>1</v>
          </cell>
          <cell r="O412">
            <v>1</v>
          </cell>
          <cell r="P412">
            <v>1</v>
          </cell>
          <cell r="Q412">
            <v>1</v>
          </cell>
          <cell r="R412">
            <v>1</v>
          </cell>
          <cell r="S412">
            <v>1</v>
          </cell>
          <cell r="T412">
            <v>1</v>
          </cell>
          <cell r="U412">
            <v>1</v>
          </cell>
          <cell r="V412">
            <v>1</v>
          </cell>
          <cell r="W412">
            <v>1</v>
          </cell>
          <cell r="X412">
            <v>1</v>
          </cell>
          <cell r="Y412">
            <v>1</v>
          </cell>
          <cell r="Z412">
            <v>1</v>
          </cell>
          <cell r="AA412">
            <v>1</v>
          </cell>
          <cell r="AB412">
            <v>1</v>
          </cell>
          <cell r="AC412">
            <v>1</v>
          </cell>
          <cell r="AD412">
            <v>1</v>
          </cell>
          <cell r="AE412">
            <v>1</v>
          </cell>
          <cell r="AF412">
            <v>1</v>
          </cell>
          <cell r="AG412">
            <v>1</v>
          </cell>
          <cell r="AH412">
            <v>1</v>
          </cell>
          <cell r="AI412">
            <v>1</v>
          </cell>
          <cell r="AJ412">
            <v>1</v>
          </cell>
          <cell r="AK412">
            <v>1</v>
          </cell>
          <cell r="AL412">
            <v>1</v>
          </cell>
          <cell r="AM412">
            <v>1</v>
          </cell>
          <cell r="AN412">
            <v>1</v>
          </cell>
          <cell r="AO412">
            <v>1</v>
          </cell>
          <cell r="AP412">
            <v>1</v>
          </cell>
          <cell r="AQ412">
            <v>1</v>
          </cell>
          <cell r="AR412">
            <v>1</v>
          </cell>
          <cell r="AS412">
            <v>1</v>
          </cell>
          <cell r="AT412">
            <v>1</v>
          </cell>
          <cell r="AU412">
            <v>1</v>
          </cell>
          <cell r="AV412">
            <v>1</v>
          </cell>
          <cell r="AW412">
            <v>1</v>
          </cell>
          <cell r="AX412">
            <v>1</v>
          </cell>
          <cell r="AY412">
            <v>1</v>
          </cell>
          <cell r="AZ412">
            <v>1</v>
          </cell>
          <cell r="BA412">
            <v>1</v>
          </cell>
          <cell r="BB412">
            <v>1</v>
          </cell>
          <cell r="BC412">
            <v>1</v>
          </cell>
          <cell r="BD412">
            <v>1</v>
          </cell>
          <cell r="BE412">
            <v>1</v>
          </cell>
          <cell r="BF412">
            <v>1</v>
          </cell>
          <cell r="BG412">
            <v>1</v>
          </cell>
          <cell r="BH412">
            <v>1</v>
          </cell>
          <cell r="BI412">
            <v>1</v>
          </cell>
          <cell r="BJ412">
            <v>1</v>
          </cell>
          <cell r="BK412">
            <v>1</v>
          </cell>
          <cell r="BL412">
            <v>1</v>
          </cell>
          <cell r="BM412">
            <v>1</v>
          </cell>
          <cell r="BN412">
            <v>1</v>
          </cell>
          <cell r="BO412">
            <v>1</v>
          </cell>
          <cell r="BP412">
            <v>1</v>
          </cell>
        </row>
        <row r="413">
          <cell r="C413" t="str">
            <v>Type 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</row>
        <row r="414">
          <cell r="C414" t="str">
            <v>Type 2 cum</v>
          </cell>
          <cell r="D414">
            <v>1</v>
          </cell>
          <cell r="E414">
            <v>1</v>
          </cell>
          <cell r="F414">
            <v>1</v>
          </cell>
          <cell r="G414">
            <v>1</v>
          </cell>
          <cell r="H414">
            <v>1</v>
          </cell>
          <cell r="I414">
            <v>1</v>
          </cell>
          <cell r="J414">
            <v>1</v>
          </cell>
          <cell r="K414">
            <v>1</v>
          </cell>
          <cell r="L414">
            <v>1</v>
          </cell>
          <cell r="M414">
            <v>1</v>
          </cell>
          <cell r="N414">
            <v>1</v>
          </cell>
          <cell r="O414">
            <v>1</v>
          </cell>
          <cell r="P414">
            <v>1</v>
          </cell>
          <cell r="Q414">
            <v>1</v>
          </cell>
          <cell r="R414">
            <v>1</v>
          </cell>
          <cell r="S414">
            <v>1</v>
          </cell>
          <cell r="T414">
            <v>1</v>
          </cell>
          <cell r="U414">
            <v>1</v>
          </cell>
          <cell r="V414">
            <v>1</v>
          </cell>
          <cell r="W414">
            <v>1</v>
          </cell>
          <cell r="X414">
            <v>1</v>
          </cell>
          <cell r="Y414">
            <v>1</v>
          </cell>
          <cell r="Z414">
            <v>1</v>
          </cell>
          <cell r="AA414">
            <v>1</v>
          </cell>
          <cell r="AB414">
            <v>1</v>
          </cell>
          <cell r="AC414">
            <v>1</v>
          </cell>
          <cell r="AD414">
            <v>1</v>
          </cell>
          <cell r="AE414">
            <v>1</v>
          </cell>
          <cell r="AF414">
            <v>1</v>
          </cell>
          <cell r="AG414">
            <v>1</v>
          </cell>
          <cell r="AH414">
            <v>1</v>
          </cell>
          <cell r="AI414">
            <v>1</v>
          </cell>
          <cell r="AJ414">
            <v>1</v>
          </cell>
          <cell r="AK414">
            <v>1</v>
          </cell>
          <cell r="AL414">
            <v>1</v>
          </cell>
          <cell r="AM414">
            <v>1</v>
          </cell>
          <cell r="AN414">
            <v>1</v>
          </cell>
          <cell r="AO414">
            <v>1</v>
          </cell>
          <cell r="AP414">
            <v>1</v>
          </cell>
          <cell r="AQ414">
            <v>1</v>
          </cell>
          <cell r="AR414">
            <v>1</v>
          </cell>
          <cell r="AS414">
            <v>1</v>
          </cell>
          <cell r="AT414">
            <v>1</v>
          </cell>
          <cell r="AU414">
            <v>1</v>
          </cell>
          <cell r="AV414">
            <v>1</v>
          </cell>
          <cell r="AW414">
            <v>1</v>
          </cell>
          <cell r="AX414">
            <v>1</v>
          </cell>
          <cell r="AY414">
            <v>1</v>
          </cell>
          <cell r="AZ414">
            <v>1</v>
          </cell>
          <cell r="BA414">
            <v>1</v>
          </cell>
          <cell r="BB414">
            <v>1</v>
          </cell>
          <cell r="BC414">
            <v>1</v>
          </cell>
          <cell r="BD414">
            <v>1</v>
          </cell>
          <cell r="BE414">
            <v>1</v>
          </cell>
          <cell r="BF414">
            <v>1</v>
          </cell>
          <cell r="BG414">
            <v>1</v>
          </cell>
          <cell r="BH414">
            <v>1</v>
          </cell>
          <cell r="BI414">
            <v>1</v>
          </cell>
          <cell r="BJ414">
            <v>1</v>
          </cell>
          <cell r="BK414">
            <v>1</v>
          </cell>
          <cell r="BL414">
            <v>1</v>
          </cell>
          <cell r="BM414">
            <v>1</v>
          </cell>
          <cell r="BN414">
            <v>1</v>
          </cell>
          <cell r="BO414">
            <v>1</v>
          </cell>
          <cell r="BP414">
            <v>1</v>
          </cell>
        </row>
        <row r="415">
          <cell r="C415" t="str">
            <v>Type 3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</row>
        <row r="416">
          <cell r="C416" t="str">
            <v>Type 3 cum</v>
          </cell>
          <cell r="D416">
            <v>1</v>
          </cell>
          <cell r="E416">
            <v>1</v>
          </cell>
          <cell r="F416">
            <v>1</v>
          </cell>
          <cell r="G416">
            <v>1</v>
          </cell>
          <cell r="H416">
            <v>1</v>
          </cell>
          <cell r="I416">
            <v>1</v>
          </cell>
          <cell r="J416">
            <v>1</v>
          </cell>
          <cell r="K416">
            <v>1</v>
          </cell>
          <cell r="L416">
            <v>1</v>
          </cell>
          <cell r="M416">
            <v>1</v>
          </cell>
          <cell r="N416">
            <v>1</v>
          </cell>
          <cell r="O416">
            <v>1</v>
          </cell>
          <cell r="P416">
            <v>1</v>
          </cell>
          <cell r="Q416">
            <v>1</v>
          </cell>
          <cell r="R416">
            <v>1</v>
          </cell>
          <cell r="S416">
            <v>1</v>
          </cell>
          <cell r="T416">
            <v>1</v>
          </cell>
          <cell r="U416">
            <v>1</v>
          </cell>
          <cell r="V416">
            <v>1</v>
          </cell>
          <cell r="W416">
            <v>1</v>
          </cell>
          <cell r="X416">
            <v>1</v>
          </cell>
          <cell r="Y416">
            <v>1</v>
          </cell>
          <cell r="Z416">
            <v>1</v>
          </cell>
          <cell r="AA416">
            <v>1</v>
          </cell>
          <cell r="AB416">
            <v>1</v>
          </cell>
          <cell r="AC416">
            <v>1</v>
          </cell>
          <cell r="AD416">
            <v>1</v>
          </cell>
          <cell r="AE416">
            <v>1</v>
          </cell>
          <cell r="AF416">
            <v>1</v>
          </cell>
          <cell r="AG416">
            <v>1</v>
          </cell>
          <cell r="AH416">
            <v>1</v>
          </cell>
          <cell r="AI416">
            <v>1</v>
          </cell>
          <cell r="AJ416">
            <v>1</v>
          </cell>
          <cell r="AK416">
            <v>1</v>
          </cell>
          <cell r="AL416">
            <v>1</v>
          </cell>
          <cell r="AM416">
            <v>1</v>
          </cell>
          <cell r="AN416">
            <v>1</v>
          </cell>
          <cell r="AO416">
            <v>1</v>
          </cell>
          <cell r="AP416">
            <v>1</v>
          </cell>
          <cell r="AQ416">
            <v>1</v>
          </cell>
          <cell r="AR416">
            <v>1</v>
          </cell>
          <cell r="AS416">
            <v>1</v>
          </cell>
          <cell r="AT416">
            <v>1</v>
          </cell>
          <cell r="AU416">
            <v>1</v>
          </cell>
          <cell r="AV416">
            <v>1</v>
          </cell>
          <cell r="AW416">
            <v>1</v>
          </cell>
          <cell r="AX416">
            <v>1</v>
          </cell>
          <cell r="AY416">
            <v>1</v>
          </cell>
          <cell r="AZ416">
            <v>1</v>
          </cell>
          <cell r="BA416">
            <v>1</v>
          </cell>
          <cell r="BB416">
            <v>1</v>
          </cell>
          <cell r="BC416">
            <v>1</v>
          </cell>
          <cell r="BD416">
            <v>1</v>
          </cell>
          <cell r="BE416">
            <v>1</v>
          </cell>
          <cell r="BF416">
            <v>1</v>
          </cell>
          <cell r="BG416">
            <v>1</v>
          </cell>
          <cell r="BH416">
            <v>1</v>
          </cell>
          <cell r="BI416">
            <v>1</v>
          </cell>
          <cell r="BJ416">
            <v>1</v>
          </cell>
          <cell r="BK416">
            <v>1</v>
          </cell>
          <cell r="BL416">
            <v>1</v>
          </cell>
          <cell r="BM416">
            <v>1</v>
          </cell>
          <cell r="BN416">
            <v>1</v>
          </cell>
          <cell r="BO416">
            <v>1</v>
          </cell>
          <cell r="BP416">
            <v>1</v>
          </cell>
        </row>
        <row r="417">
          <cell r="C417" t="str">
            <v>Type 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</row>
        <row r="418">
          <cell r="C418" t="str">
            <v>Type 4 cum</v>
          </cell>
          <cell r="D418">
            <v>1</v>
          </cell>
          <cell r="E418">
            <v>1</v>
          </cell>
          <cell r="F418">
            <v>1</v>
          </cell>
          <cell r="G418">
            <v>1</v>
          </cell>
          <cell r="H418">
            <v>1</v>
          </cell>
          <cell r="I418">
            <v>1</v>
          </cell>
          <cell r="J418">
            <v>1</v>
          </cell>
          <cell r="K418">
            <v>1</v>
          </cell>
          <cell r="L418">
            <v>1</v>
          </cell>
          <cell r="M418">
            <v>1</v>
          </cell>
          <cell r="N418">
            <v>1</v>
          </cell>
          <cell r="O418">
            <v>1</v>
          </cell>
          <cell r="P418">
            <v>1</v>
          </cell>
          <cell r="Q418">
            <v>1</v>
          </cell>
          <cell r="R418">
            <v>1</v>
          </cell>
          <cell r="S418">
            <v>1</v>
          </cell>
          <cell r="T418">
            <v>1</v>
          </cell>
          <cell r="U418">
            <v>1</v>
          </cell>
          <cell r="V418">
            <v>1</v>
          </cell>
          <cell r="W418">
            <v>1</v>
          </cell>
          <cell r="X418">
            <v>1</v>
          </cell>
          <cell r="Y418">
            <v>1</v>
          </cell>
          <cell r="Z418">
            <v>1</v>
          </cell>
          <cell r="AA418">
            <v>1</v>
          </cell>
          <cell r="AB418">
            <v>1</v>
          </cell>
          <cell r="AC418">
            <v>1</v>
          </cell>
          <cell r="AD418">
            <v>1</v>
          </cell>
          <cell r="AE418">
            <v>1</v>
          </cell>
          <cell r="AF418">
            <v>1</v>
          </cell>
          <cell r="AG418">
            <v>1</v>
          </cell>
          <cell r="AH418">
            <v>1</v>
          </cell>
          <cell r="AI418">
            <v>1</v>
          </cell>
          <cell r="AJ418">
            <v>1</v>
          </cell>
          <cell r="AK418">
            <v>1</v>
          </cell>
          <cell r="AL418">
            <v>1</v>
          </cell>
          <cell r="AM418">
            <v>1</v>
          </cell>
          <cell r="AN418">
            <v>1</v>
          </cell>
          <cell r="AO418">
            <v>1</v>
          </cell>
          <cell r="AP418">
            <v>1</v>
          </cell>
          <cell r="AQ418">
            <v>1</v>
          </cell>
          <cell r="AR418">
            <v>1</v>
          </cell>
          <cell r="AS418">
            <v>1</v>
          </cell>
          <cell r="AT418">
            <v>1</v>
          </cell>
          <cell r="AU418">
            <v>1</v>
          </cell>
          <cell r="AV418">
            <v>1</v>
          </cell>
          <cell r="AW418">
            <v>1</v>
          </cell>
          <cell r="AX418">
            <v>1</v>
          </cell>
          <cell r="AY418">
            <v>1</v>
          </cell>
          <cell r="AZ418">
            <v>1</v>
          </cell>
          <cell r="BA418">
            <v>1</v>
          </cell>
          <cell r="BB418">
            <v>1</v>
          </cell>
          <cell r="BC418">
            <v>1</v>
          </cell>
          <cell r="BD418">
            <v>1</v>
          </cell>
          <cell r="BE418">
            <v>1</v>
          </cell>
          <cell r="BF418">
            <v>1</v>
          </cell>
          <cell r="BG418">
            <v>1</v>
          </cell>
          <cell r="BH418">
            <v>1</v>
          </cell>
          <cell r="BI418">
            <v>1</v>
          </cell>
          <cell r="BJ418">
            <v>1</v>
          </cell>
          <cell r="BK418">
            <v>1</v>
          </cell>
          <cell r="BL418">
            <v>1</v>
          </cell>
          <cell r="BM418">
            <v>1</v>
          </cell>
          <cell r="BN418">
            <v>1</v>
          </cell>
          <cell r="BO418">
            <v>1</v>
          </cell>
          <cell r="BP418">
            <v>1</v>
          </cell>
        </row>
        <row r="419">
          <cell r="C419" t="str">
            <v>Type 5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</row>
        <row r="420">
          <cell r="C420" t="str">
            <v>Type 5 cum</v>
          </cell>
          <cell r="D420">
            <v>1</v>
          </cell>
          <cell r="E420">
            <v>1</v>
          </cell>
          <cell r="F420">
            <v>1</v>
          </cell>
          <cell r="G420">
            <v>1</v>
          </cell>
          <cell r="H420">
            <v>1</v>
          </cell>
          <cell r="I420">
            <v>1</v>
          </cell>
          <cell r="J420">
            <v>1</v>
          </cell>
          <cell r="K420">
            <v>1</v>
          </cell>
          <cell r="L420">
            <v>1</v>
          </cell>
          <cell r="M420">
            <v>1</v>
          </cell>
          <cell r="N420">
            <v>1</v>
          </cell>
          <cell r="O420">
            <v>1</v>
          </cell>
          <cell r="P420">
            <v>1</v>
          </cell>
          <cell r="Q420">
            <v>1</v>
          </cell>
          <cell r="R420">
            <v>1</v>
          </cell>
          <cell r="S420">
            <v>1</v>
          </cell>
          <cell r="T420">
            <v>1</v>
          </cell>
          <cell r="U420">
            <v>1</v>
          </cell>
          <cell r="V420">
            <v>1</v>
          </cell>
          <cell r="W420">
            <v>1</v>
          </cell>
          <cell r="X420">
            <v>1</v>
          </cell>
          <cell r="Y420">
            <v>1</v>
          </cell>
          <cell r="Z420">
            <v>1</v>
          </cell>
          <cell r="AA420">
            <v>1</v>
          </cell>
          <cell r="AB420">
            <v>1</v>
          </cell>
          <cell r="AC420">
            <v>1</v>
          </cell>
          <cell r="AD420">
            <v>1</v>
          </cell>
          <cell r="AE420">
            <v>1</v>
          </cell>
          <cell r="AF420">
            <v>1</v>
          </cell>
          <cell r="AG420">
            <v>1</v>
          </cell>
          <cell r="AH420">
            <v>1</v>
          </cell>
          <cell r="AI420">
            <v>1</v>
          </cell>
          <cell r="AJ420">
            <v>1</v>
          </cell>
          <cell r="AK420">
            <v>1</v>
          </cell>
          <cell r="AL420">
            <v>1</v>
          </cell>
          <cell r="AM420">
            <v>1</v>
          </cell>
          <cell r="AN420">
            <v>1</v>
          </cell>
          <cell r="AO420">
            <v>1</v>
          </cell>
          <cell r="AP420">
            <v>1</v>
          </cell>
          <cell r="AQ420">
            <v>1</v>
          </cell>
          <cell r="AR420">
            <v>1</v>
          </cell>
          <cell r="AS420">
            <v>1</v>
          </cell>
          <cell r="AT420">
            <v>1</v>
          </cell>
          <cell r="AU420">
            <v>1</v>
          </cell>
          <cell r="AV420">
            <v>1</v>
          </cell>
          <cell r="AW420">
            <v>1</v>
          </cell>
          <cell r="AX420">
            <v>1</v>
          </cell>
          <cell r="AY420">
            <v>1</v>
          </cell>
          <cell r="AZ420">
            <v>1</v>
          </cell>
          <cell r="BA420">
            <v>1</v>
          </cell>
          <cell r="BB420">
            <v>1</v>
          </cell>
          <cell r="BC420">
            <v>1</v>
          </cell>
          <cell r="BD420">
            <v>1</v>
          </cell>
          <cell r="BE420">
            <v>1</v>
          </cell>
          <cell r="BF420">
            <v>1</v>
          </cell>
          <cell r="BG420">
            <v>1</v>
          </cell>
          <cell r="BH420">
            <v>1</v>
          </cell>
          <cell r="BI420">
            <v>1</v>
          </cell>
          <cell r="BJ420">
            <v>1</v>
          </cell>
          <cell r="BK420">
            <v>1</v>
          </cell>
          <cell r="BL420">
            <v>1</v>
          </cell>
          <cell r="BM420">
            <v>1</v>
          </cell>
          <cell r="BN420">
            <v>1</v>
          </cell>
          <cell r="BO420">
            <v>1</v>
          </cell>
          <cell r="BP420">
            <v>1</v>
          </cell>
        </row>
        <row r="421">
          <cell r="C421" t="str">
            <v>Type 6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</row>
        <row r="422">
          <cell r="C422" t="str">
            <v>Type 6 cum</v>
          </cell>
          <cell r="D422">
            <v>1</v>
          </cell>
          <cell r="E422">
            <v>1</v>
          </cell>
          <cell r="F422">
            <v>1</v>
          </cell>
          <cell r="G422">
            <v>1</v>
          </cell>
          <cell r="H422">
            <v>1</v>
          </cell>
          <cell r="I422">
            <v>1</v>
          </cell>
          <cell r="J422">
            <v>1</v>
          </cell>
          <cell r="K422">
            <v>1</v>
          </cell>
          <cell r="L422">
            <v>1</v>
          </cell>
          <cell r="M422">
            <v>1</v>
          </cell>
          <cell r="N422">
            <v>1</v>
          </cell>
          <cell r="O422">
            <v>1</v>
          </cell>
          <cell r="P422">
            <v>1</v>
          </cell>
          <cell r="Q422">
            <v>1</v>
          </cell>
          <cell r="R422">
            <v>1</v>
          </cell>
          <cell r="S422">
            <v>1</v>
          </cell>
          <cell r="T422">
            <v>1</v>
          </cell>
          <cell r="U422">
            <v>1</v>
          </cell>
          <cell r="V422">
            <v>1</v>
          </cell>
          <cell r="W422">
            <v>1</v>
          </cell>
          <cell r="X422">
            <v>1</v>
          </cell>
          <cell r="Y422">
            <v>1</v>
          </cell>
          <cell r="Z422">
            <v>1</v>
          </cell>
          <cell r="AA422">
            <v>1</v>
          </cell>
          <cell r="AB422">
            <v>1</v>
          </cell>
          <cell r="AC422">
            <v>1</v>
          </cell>
          <cell r="AD422">
            <v>1</v>
          </cell>
          <cell r="AE422">
            <v>1</v>
          </cell>
          <cell r="AF422">
            <v>1</v>
          </cell>
          <cell r="AG422">
            <v>1</v>
          </cell>
          <cell r="AH422">
            <v>1</v>
          </cell>
          <cell r="AI422">
            <v>1</v>
          </cell>
          <cell r="AJ422">
            <v>1</v>
          </cell>
          <cell r="AK422">
            <v>1</v>
          </cell>
          <cell r="AL422">
            <v>1</v>
          </cell>
          <cell r="AM422">
            <v>1</v>
          </cell>
          <cell r="AN422">
            <v>1</v>
          </cell>
          <cell r="AO422">
            <v>1</v>
          </cell>
          <cell r="AP422">
            <v>1</v>
          </cell>
          <cell r="AQ422">
            <v>1</v>
          </cell>
          <cell r="AR422">
            <v>1</v>
          </cell>
          <cell r="AS422">
            <v>1</v>
          </cell>
          <cell r="AT422">
            <v>1</v>
          </cell>
          <cell r="AU422">
            <v>1</v>
          </cell>
          <cell r="AV422">
            <v>1</v>
          </cell>
          <cell r="AW422">
            <v>1</v>
          </cell>
          <cell r="AX422">
            <v>1</v>
          </cell>
          <cell r="AY422">
            <v>1</v>
          </cell>
          <cell r="AZ422">
            <v>1</v>
          </cell>
          <cell r="BA422">
            <v>1</v>
          </cell>
          <cell r="BB422">
            <v>1</v>
          </cell>
          <cell r="BC422">
            <v>1</v>
          </cell>
          <cell r="BD422">
            <v>1</v>
          </cell>
          <cell r="BE422">
            <v>1</v>
          </cell>
          <cell r="BF422">
            <v>1</v>
          </cell>
          <cell r="BG422">
            <v>1</v>
          </cell>
          <cell r="BH422">
            <v>1</v>
          </cell>
          <cell r="BI422">
            <v>1</v>
          </cell>
          <cell r="BJ422">
            <v>1</v>
          </cell>
          <cell r="BK422">
            <v>1</v>
          </cell>
          <cell r="BL422">
            <v>1</v>
          </cell>
          <cell r="BM422">
            <v>1</v>
          </cell>
          <cell r="BN422">
            <v>1</v>
          </cell>
          <cell r="BO422">
            <v>1</v>
          </cell>
          <cell r="BP422">
            <v>1</v>
          </cell>
        </row>
        <row r="424">
          <cell r="B424">
            <v>30</v>
          </cell>
          <cell r="D424">
            <v>39172</v>
          </cell>
          <cell r="E424">
            <v>39263</v>
          </cell>
          <cell r="F424">
            <v>39355</v>
          </cell>
          <cell r="G424">
            <v>39447</v>
          </cell>
          <cell r="H424">
            <v>39538</v>
          </cell>
          <cell r="I424">
            <v>39629</v>
          </cell>
          <cell r="J424">
            <v>39721</v>
          </cell>
          <cell r="K424">
            <v>39813</v>
          </cell>
          <cell r="L424">
            <v>39903</v>
          </cell>
          <cell r="M424">
            <v>39994</v>
          </cell>
          <cell r="N424">
            <v>40086</v>
          </cell>
          <cell r="O424">
            <v>40178</v>
          </cell>
          <cell r="P424">
            <v>40268</v>
          </cell>
          <cell r="Q424">
            <v>40359</v>
          </cell>
          <cell r="R424">
            <v>40451</v>
          </cell>
          <cell r="S424">
            <v>40543</v>
          </cell>
          <cell r="T424">
            <v>40633</v>
          </cell>
          <cell r="U424">
            <v>40724</v>
          </cell>
          <cell r="V424">
            <v>40816</v>
          </cell>
          <cell r="W424">
            <v>40908</v>
          </cell>
          <cell r="X424">
            <v>40999</v>
          </cell>
          <cell r="Y424">
            <v>41090</v>
          </cell>
          <cell r="Z424">
            <v>41182</v>
          </cell>
          <cell r="AA424">
            <v>41274</v>
          </cell>
          <cell r="AB424">
            <v>41364</v>
          </cell>
          <cell r="AC424">
            <v>41455</v>
          </cell>
          <cell r="AD424">
            <v>41547</v>
          </cell>
          <cell r="AE424">
            <v>41639</v>
          </cell>
          <cell r="AF424">
            <v>41729</v>
          </cell>
          <cell r="AG424">
            <v>41820</v>
          </cell>
          <cell r="AH424">
            <v>41912</v>
          </cell>
          <cell r="AI424">
            <v>42004</v>
          </cell>
          <cell r="AJ424">
            <v>42094</v>
          </cell>
          <cell r="AK424">
            <v>42185</v>
          </cell>
          <cell r="AL424">
            <v>42277</v>
          </cell>
          <cell r="AM424">
            <v>42369</v>
          </cell>
          <cell r="AN424">
            <v>42460</v>
          </cell>
          <cell r="AO424">
            <v>42551</v>
          </cell>
          <cell r="AP424">
            <v>42643</v>
          </cell>
          <cell r="AQ424">
            <v>42735</v>
          </cell>
          <cell r="AR424">
            <v>42825</v>
          </cell>
          <cell r="AS424">
            <v>42916</v>
          </cell>
          <cell r="AT424">
            <v>43008</v>
          </cell>
          <cell r="AU424">
            <v>43100</v>
          </cell>
          <cell r="AV424">
            <v>43190</v>
          </cell>
          <cell r="AW424">
            <v>43281</v>
          </cell>
          <cell r="AX424">
            <v>43373</v>
          </cell>
          <cell r="AY424">
            <v>43465</v>
          </cell>
          <cell r="AZ424">
            <v>43555</v>
          </cell>
          <cell r="BA424">
            <v>43646</v>
          </cell>
          <cell r="BB424">
            <v>43738</v>
          </cell>
          <cell r="BC424">
            <v>43830</v>
          </cell>
          <cell r="BD424">
            <v>43921</v>
          </cell>
          <cell r="BE424">
            <v>44012</v>
          </cell>
          <cell r="BF424">
            <v>44104</v>
          </cell>
          <cell r="BG424">
            <v>44196</v>
          </cell>
          <cell r="BH424">
            <v>44286</v>
          </cell>
          <cell r="BI424">
            <v>44377</v>
          </cell>
          <cell r="BJ424">
            <v>44469</v>
          </cell>
          <cell r="BK424">
            <v>44561</v>
          </cell>
          <cell r="BL424">
            <v>44651</v>
          </cell>
          <cell r="BM424">
            <v>44742</v>
          </cell>
          <cell r="BN424">
            <v>44834</v>
          </cell>
          <cell r="BO424">
            <v>44926</v>
          </cell>
          <cell r="BP424">
            <v>45016</v>
          </cell>
        </row>
        <row r="425">
          <cell r="C425" t="str">
            <v>Type 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</row>
        <row r="426">
          <cell r="C426" t="str">
            <v>Type 1 cum</v>
          </cell>
          <cell r="D426">
            <v>1</v>
          </cell>
          <cell r="E426">
            <v>1</v>
          </cell>
          <cell r="F426">
            <v>1</v>
          </cell>
          <cell r="G426">
            <v>1</v>
          </cell>
          <cell r="H426">
            <v>1</v>
          </cell>
          <cell r="I426">
            <v>1</v>
          </cell>
          <cell r="J426">
            <v>1</v>
          </cell>
          <cell r="K426">
            <v>1</v>
          </cell>
          <cell r="L426">
            <v>1</v>
          </cell>
          <cell r="M426">
            <v>1</v>
          </cell>
          <cell r="N426">
            <v>1</v>
          </cell>
          <cell r="O426">
            <v>1</v>
          </cell>
          <cell r="P426">
            <v>1</v>
          </cell>
          <cell r="Q426">
            <v>1</v>
          </cell>
          <cell r="R426">
            <v>1</v>
          </cell>
          <cell r="S426">
            <v>1</v>
          </cell>
          <cell r="T426">
            <v>1</v>
          </cell>
          <cell r="U426">
            <v>1</v>
          </cell>
          <cell r="V426">
            <v>1</v>
          </cell>
          <cell r="W426">
            <v>1</v>
          </cell>
          <cell r="X426">
            <v>1</v>
          </cell>
          <cell r="Y426">
            <v>1</v>
          </cell>
          <cell r="Z426">
            <v>1</v>
          </cell>
          <cell r="AA426">
            <v>1</v>
          </cell>
          <cell r="AB426">
            <v>1</v>
          </cell>
          <cell r="AC426">
            <v>1</v>
          </cell>
          <cell r="AD426">
            <v>1</v>
          </cell>
          <cell r="AE426">
            <v>1</v>
          </cell>
          <cell r="AF426">
            <v>1</v>
          </cell>
          <cell r="AG426">
            <v>1</v>
          </cell>
          <cell r="AH426">
            <v>1</v>
          </cell>
          <cell r="AI426">
            <v>1</v>
          </cell>
          <cell r="AJ426">
            <v>1</v>
          </cell>
          <cell r="AK426">
            <v>1</v>
          </cell>
          <cell r="AL426">
            <v>1</v>
          </cell>
          <cell r="AM426">
            <v>1</v>
          </cell>
          <cell r="AN426">
            <v>1</v>
          </cell>
          <cell r="AO426">
            <v>1</v>
          </cell>
          <cell r="AP426">
            <v>1</v>
          </cell>
          <cell r="AQ426">
            <v>1</v>
          </cell>
          <cell r="AR426">
            <v>1</v>
          </cell>
          <cell r="AS426">
            <v>1</v>
          </cell>
          <cell r="AT426">
            <v>1</v>
          </cell>
          <cell r="AU426">
            <v>1</v>
          </cell>
          <cell r="AV426">
            <v>1</v>
          </cell>
          <cell r="AW426">
            <v>1</v>
          </cell>
          <cell r="AX426">
            <v>1</v>
          </cell>
          <cell r="AY426">
            <v>1</v>
          </cell>
          <cell r="AZ426">
            <v>1</v>
          </cell>
          <cell r="BA426">
            <v>1</v>
          </cell>
          <cell r="BB426">
            <v>1</v>
          </cell>
          <cell r="BC426">
            <v>1</v>
          </cell>
          <cell r="BD426">
            <v>1</v>
          </cell>
          <cell r="BE426">
            <v>1</v>
          </cell>
          <cell r="BF426">
            <v>1</v>
          </cell>
          <cell r="BG426">
            <v>1</v>
          </cell>
          <cell r="BH426">
            <v>1</v>
          </cell>
          <cell r="BI426">
            <v>1</v>
          </cell>
          <cell r="BJ426">
            <v>1</v>
          </cell>
          <cell r="BK426">
            <v>1</v>
          </cell>
          <cell r="BL426">
            <v>1</v>
          </cell>
          <cell r="BM426">
            <v>1</v>
          </cell>
          <cell r="BN426">
            <v>1</v>
          </cell>
          <cell r="BO426">
            <v>1</v>
          </cell>
          <cell r="BP426">
            <v>1</v>
          </cell>
        </row>
        <row r="427">
          <cell r="C427" t="str">
            <v>Type 2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</row>
        <row r="428">
          <cell r="C428" t="str">
            <v>Type 2 cum</v>
          </cell>
          <cell r="D428">
            <v>1</v>
          </cell>
          <cell r="E428">
            <v>1</v>
          </cell>
          <cell r="F428">
            <v>1</v>
          </cell>
          <cell r="G428">
            <v>1</v>
          </cell>
          <cell r="H428">
            <v>1</v>
          </cell>
          <cell r="I428">
            <v>1</v>
          </cell>
          <cell r="J428">
            <v>1</v>
          </cell>
          <cell r="K428">
            <v>1</v>
          </cell>
          <cell r="L428">
            <v>1</v>
          </cell>
          <cell r="M428">
            <v>1</v>
          </cell>
          <cell r="N428">
            <v>1</v>
          </cell>
          <cell r="O428">
            <v>1</v>
          </cell>
          <cell r="P428">
            <v>1</v>
          </cell>
          <cell r="Q428">
            <v>1</v>
          </cell>
          <cell r="R428">
            <v>1</v>
          </cell>
          <cell r="S428">
            <v>1</v>
          </cell>
          <cell r="T428">
            <v>1</v>
          </cell>
          <cell r="U428">
            <v>1</v>
          </cell>
          <cell r="V428">
            <v>1</v>
          </cell>
          <cell r="W428">
            <v>1</v>
          </cell>
          <cell r="X428">
            <v>1</v>
          </cell>
          <cell r="Y428">
            <v>1</v>
          </cell>
          <cell r="Z428">
            <v>1</v>
          </cell>
          <cell r="AA428">
            <v>1</v>
          </cell>
          <cell r="AB428">
            <v>1</v>
          </cell>
          <cell r="AC428">
            <v>1</v>
          </cell>
          <cell r="AD428">
            <v>1</v>
          </cell>
          <cell r="AE428">
            <v>1</v>
          </cell>
          <cell r="AF428">
            <v>1</v>
          </cell>
          <cell r="AG428">
            <v>1</v>
          </cell>
          <cell r="AH428">
            <v>1</v>
          </cell>
          <cell r="AI428">
            <v>1</v>
          </cell>
          <cell r="AJ428">
            <v>1</v>
          </cell>
          <cell r="AK428">
            <v>1</v>
          </cell>
          <cell r="AL428">
            <v>1</v>
          </cell>
          <cell r="AM428">
            <v>1</v>
          </cell>
          <cell r="AN428">
            <v>1</v>
          </cell>
          <cell r="AO428">
            <v>1</v>
          </cell>
          <cell r="AP428">
            <v>1</v>
          </cell>
          <cell r="AQ428">
            <v>1</v>
          </cell>
          <cell r="AR428">
            <v>1</v>
          </cell>
          <cell r="AS428">
            <v>1</v>
          </cell>
          <cell r="AT428">
            <v>1</v>
          </cell>
          <cell r="AU428">
            <v>1</v>
          </cell>
          <cell r="AV428">
            <v>1</v>
          </cell>
          <cell r="AW428">
            <v>1</v>
          </cell>
          <cell r="AX428">
            <v>1</v>
          </cell>
          <cell r="AY428">
            <v>1</v>
          </cell>
          <cell r="AZ428">
            <v>1</v>
          </cell>
          <cell r="BA428">
            <v>1</v>
          </cell>
          <cell r="BB428">
            <v>1</v>
          </cell>
          <cell r="BC428">
            <v>1</v>
          </cell>
          <cell r="BD428">
            <v>1</v>
          </cell>
          <cell r="BE428">
            <v>1</v>
          </cell>
          <cell r="BF428">
            <v>1</v>
          </cell>
          <cell r="BG428">
            <v>1</v>
          </cell>
          <cell r="BH428">
            <v>1</v>
          </cell>
          <cell r="BI428">
            <v>1</v>
          </cell>
          <cell r="BJ428">
            <v>1</v>
          </cell>
          <cell r="BK428">
            <v>1</v>
          </cell>
          <cell r="BL428">
            <v>1</v>
          </cell>
          <cell r="BM428">
            <v>1</v>
          </cell>
          <cell r="BN428">
            <v>1</v>
          </cell>
          <cell r="BO428">
            <v>1</v>
          </cell>
          <cell r="BP428">
            <v>1</v>
          </cell>
        </row>
        <row r="429">
          <cell r="C429" t="str">
            <v>Type 3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</row>
        <row r="430">
          <cell r="C430" t="str">
            <v>Type 3 cum</v>
          </cell>
          <cell r="D430">
            <v>1</v>
          </cell>
          <cell r="E430">
            <v>1</v>
          </cell>
          <cell r="F430">
            <v>1</v>
          </cell>
          <cell r="G430">
            <v>1</v>
          </cell>
          <cell r="H430">
            <v>1</v>
          </cell>
          <cell r="I430">
            <v>1</v>
          </cell>
          <cell r="J430">
            <v>1</v>
          </cell>
          <cell r="K430">
            <v>1</v>
          </cell>
          <cell r="L430">
            <v>1</v>
          </cell>
          <cell r="M430">
            <v>1</v>
          </cell>
          <cell r="N430">
            <v>1</v>
          </cell>
          <cell r="O430">
            <v>1</v>
          </cell>
          <cell r="P430">
            <v>1</v>
          </cell>
          <cell r="Q430">
            <v>1</v>
          </cell>
          <cell r="R430">
            <v>1</v>
          </cell>
          <cell r="S430">
            <v>1</v>
          </cell>
          <cell r="T430">
            <v>1</v>
          </cell>
          <cell r="U430">
            <v>1</v>
          </cell>
          <cell r="V430">
            <v>1</v>
          </cell>
          <cell r="W430">
            <v>1</v>
          </cell>
          <cell r="X430">
            <v>1</v>
          </cell>
          <cell r="Y430">
            <v>1</v>
          </cell>
          <cell r="Z430">
            <v>1</v>
          </cell>
          <cell r="AA430">
            <v>1</v>
          </cell>
          <cell r="AB430">
            <v>1</v>
          </cell>
          <cell r="AC430">
            <v>1</v>
          </cell>
          <cell r="AD430">
            <v>1</v>
          </cell>
          <cell r="AE430">
            <v>1</v>
          </cell>
          <cell r="AF430">
            <v>1</v>
          </cell>
          <cell r="AG430">
            <v>1</v>
          </cell>
          <cell r="AH430">
            <v>1</v>
          </cell>
          <cell r="AI430">
            <v>1</v>
          </cell>
          <cell r="AJ430">
            <v>1</v>
          </cell>
          <cell r="AK430">
            <v>1</v>
          </cell>
          <cell r="AL430">
            <v>1</v>
          </cell>
          <cell r="AM430">
            <v>1</v>
          </cell>
          <cell r="AN430">
            <v>1</v>
          </cell>
          <cell r="AO430">
            <v>1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</row>
        <row r="431">
          <cell r="C431" t="str">
            <v>Type 4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</row>
        <row r="432">
          <cell r="C432" t="str">
            <v>Type 4 cum</v>
          </cell>
          <cell r="D432">
            <v>1</v>
          </cell>
          <cell r="E432">
            <v>1</v>
          </cell>
          <cell r="F432">
            <v>1</v>
          </cell>
          <cell r="G432">
            <v>1</v>
          </cell>
          <cell r="H432">
            <v>1</v>
          </cell>
          <cell r="I432">
            <v>1</v>
          </cell>
          <cell r="J432">
            <v>1</v>
          </cell>
          <cell r="K432">
            <v>1</v>
          </cell>
          <cell r="L432">
            <v>1</v>
          </cell>
          <cell r="M432">
            <v>1</v>
          </cell>
          <cell r="N432">
            <v>1</v>
          </cell>
          <cell r="O432">
            <v>1</v>
          </cell>
          <cell r="P432">
            <v>1</v>
          </cell>
          <cell r="Q432">
            <v>1</v>
          </cell>
          <cell r="R432">
            <v>1</v>
          </cell>
          <cell r="S432">
            <v>1</v>
          </cell>
          <cell r="T432">
            <v>1</v>
          </cell>
          <cell r="U432">
            <v>1</v>
          </cell>
          <cell r="V432">
            <v>1</v>
          </cell>
          <cell r="W432">
            <v>1</v>
          </cell>
          <cell r="X432">
            <v>1</v>
          </cell>
          <cell r="Y432">
            <v>1</v>
          </cell>
          <cell r="Z432">
            <v>1</v>
          </cell>
          <cell r="AA432">
            <v>1</v>
          </cell>
          <cell r="AB432">
            <v>1</v>
          </cell>
          <cell r="AC432">
            <v>1</v>
          </cell>
          <cell r="AD432">
            <v>1</v>
          </cell>
          <cell r="AE432">
            <v>1</v>
          </cell>
          <cell r="AF432">
            <v>1</v>
          </cell>
          <cell r="AG432">
            <v>1</v>
          </cell>
          <cell r="AH432">
            <v>1</v>
          </cell>
          <cell r="AI432">
            <v>1</v>
          </cell>
          <cell r="AJ432">
            <v>1</v>
          </cell>
          <cell r="AK432">
            <v>1</v>
          </cell>
          <cell r="AL432">
            <v>1</v>
          </cell>
          <cell r="AM432">
            <v>1</v>
          </cell>
          <cell r="AN432">
            <v>1</v>
          </cell>
          <cell r="AO432">
            <v>1</v>
          </cell>
          <cell r="AP432">
            <v>1</v>
          </cell>
          <cell r="AQ432">
            <v>1</v>
          </cell>
          <cell r="AR432">
            <v>1</v>
          </cell>
          <cell r="AS432">
            <v>1</v>
          </cell>
          <cell r="AT432">
            <v>1</v>
          </cell>
          <cell r="AU432">
            <v>1</v>
          </cell>
          <cell r="AV432">
            <v>1</v>
          </cell>
          <cell r="AW432">
            <v>1</v>
          </cell>
          <cell r="AX432">
            <v>1</v>
          </cell>
          <cell r="AY432">
            <v>1</v>
          </cell>
          <cell r="AZ432">
            <v>1</v>
          </cell>
          <cell r="BA432">
            <v>1</v>
          </cell>
          <cell r="BB432">
            <v>1</v>
          </cell>
          <cell r="BC432">
            <v>1</v>
          </cell>
          <cell r="BD432">
            <v>1</v>
          </cell>
          <cell r="BE432">
            <v>1</v>
          </cell>
          <cell r="BF432">
            <v>1</v>
          </cell>
          <cell r="BG432">
            <v>1</v>
          </cell>
          <cell r="BH432">
            <v>1</v>
          </cell>
          <cell r="BI432">
            <v>1</v>
          </cell>
          <cell r="BJ432">
            <v>1</v>
          </cell>
          <cell r="BK432">
            <v>1</v>
          </cell>
          <cell r="BL432">
            <v>1</v>
          </cell>
          <cell r="BM432">
            <v>1</v>
          </cell>
          <cell r="BN432">
            <v>1</v>
          </cell>
          <cell r="BO432">
            <v>1</v>
          </cell>
          <cell r="BP432">
            <v>1</v>
          </cell>
        </row>
        <row r="433">
          <cell r="C433" t="str">
            <v>Type 5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</row>
        <row r="434">
          <cell r="C434" t="str">
            <v>Type 5 cum</v>
          </cell>
          <cell r="D434">
            <v>1</v>
          </cell>
          <cell r="E434">
            <v>1</v>
          </cell>
          <cell r="F434">
            <v>1</v>
          </cell>
          <cell r="G434">
            <v>1</v>
          </cell>
          <cell r="H434">
            <v>1</v>
          </cell>
          <cell r="I434">
            <v>1</v>
          </cell>
          <cell r="J434">
            <v>1</v>
          </cell>
          <cell r="K434">
            <v>1</v>
          </cell>
          <cell r="L434">
            <v>1</v>
          </cell>
          <cell r="M434">
            <v>1</v>
          </cell>
          <cell r="N434">
            <v>1</v>
          </cell>
          <cell r="O434">
            <v>1</v>
          </cell>
          <cell r="P434">
            <v>1</v>
          </cell>
          <cell r="Q434">
            <v>1</v>
          </cell>
          <cell r="R434">
            <v>1</v>
          </cell>
          <cell r="S434">
            <v>1</v>
          </cell>
          <cell r="T434">
            <v>1</v>
          </cell>
          <cell r="U434">
            <v>1</v>
          </cell>
          <cell r="V434">
            <v>1</v>
          </cell>
          <cell r="W434">
            <v>1</v>
          </cell>
          <cell r="X434">
            <v>1</v>
          </cell>
          <cell r="Y434">
            <v>1</v>
          </cell>
          <cell r="Z434">
            <v>1</v>
          </cell>
          <cell r="AA434">
            <v>1</v>
          </cell>
          <cell r="AB434">
            <v>1</v>
          </cell>
          <cell r="AC434">
            <v>1</v>
          </cell>
          <cell r="AD434">
            <v>1</v>
          </cell>
          <cell r="AE434">
            <v>1</v>
          </cell>
          <cell r="AF434">
            <v>1</v>
          </cell>
          <cell r="AG434">
            <v>1</v>
          </cell>
          <cell r="AH434">
            <v>1</v>
          </cell>
          <cell r="AI434">
            <v>1</v>
          </cell>
          <cell r="AJ434">
            <v>1</v>
          </cell>
          <cell r="AK434">
            <v>1</v>
          </cell>
          <cell r="AL434">
            <v>1</v>
          </cell>
          <cell r="AM434">
            <v>1</v>
          </cell>
          <cell r="AN434">
            <v>1</v>
          </cell>
          <cell r="AO434">
            <v>1</v>
          </cell>
          <cell r="AP434">
            <v>1</v>
          </cell>
          <cell r="AQ434">
            <v>1</v>
          </cell>
          <cell r="AR434">
            <v>1</v>
          </cell>
          <cell r="AS434">
            <v>1</v>
          </cell>
          <cell r="AT434">
            <v>1</v>
          </cell>
          <cell r="AU434">
            <v>1</v>
          </cell>
          <cell r="AV434">
            <v>1</v>
          </cell>
          <cell r="AW434">
            <v>1</v>
          </cell>
          <cell r="AX434">
            <v>1</v>
          </cell>
          <cell r="AY434">
            <v>1</v>
          </cell>
          <cell r="AZ434">
            <v>1</v>
          </cell>
          <cell r="BA434">
            <v>1</v>
          </cell>
          <cell r="BB434">
            <v>1</v>
          </cell>
          <cell r="BC434">
            <v>1</v>
          </cell>
          <cell r="BD434">
            <v>1</v>
          </cell>
          <cell r="BE434">
            <v>1</v>
          </cell>
          <cell r="BF434">
            <v>1</v>
          </cell>
          <cell r="BG434">
            <v>1</v>
          </cell>
          <cell r="BH434">
            <v>1</v>
          </cell>
          <cell r="BI434">
            <v>1</v>
          </cell>
          <cell r="BJ434">
            <v>1</v>
          </cell>
          <cell r="BK434">
            <v>1</v>
          </cell>
          <cell r="BL434">
            <v>1</v>
          </cell>
          <cell r="BM434">
            <v>1</v>
          </cell>
          <cell r="BN434">
            <v>1</v>
          </cell>
          <cell r="BO434">
            <v>1</v>
          </cell>
          <cell r="BP434">
            <v>1</v>
          </cell>
        </row>
        <row r="435">
          <cell r="C435" t="str">
            <v>Type 6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</row>
        <row r="436">
          <cell r="C436" t="str">
            <v>Type 6 cum</v>
          </cell>
          <cell r="D436">
            <v>1</v>
          </cell>
          <cell r="E436">
            <v>1</v>
          </cell>
          <cell r="F436">
            <v>1</v>
          </cell>
          <cell r="G436">
            <v>1</v>
          </cell>
          <cell r="H436">
            <v>1</v>
          </cell>
          <cell r="I436">
            <v>1</v>
          </cell>
          <cell r="J436">
            <v>1</v>
          </cell>
          <cell r="K436">
            <v>1</v>
          </cell>
          <cell r="L436">
            <v>1</v>
          </cell>
          <cell r="M436">
            <v>1</v>
          </cell>
          <cell r="N436">
            <v>1</v>
          </cell>
          <cell r="O436">
            <v>1</v>
          </cell>
          <cell r="P436">
            <v>1</v>
          </cell>
          <cell r="Q436">
            <v>1</v>
          </cell>
          <cell r="R436">
            <v>1</v>
          </cell>
          <cell r="S436">
            <v>1</v>
          </cell>
          <cell r="T436">
            <v>1</v>
          </cell>
          <cell r="U436">
            <v>1</v>
          </cell>
          <cell r="V436">
            <v>1</v>
          </cell>
          <cell r="W436">
            <v>1</v>
          </cell>
          <cell r="X436">
            <v>1</v>
          </cell>
          <cell r="Y436">
            <v>1</v>
          </cell>
          <cell r="Z436">
            <v>1</v>
          </cell>
          <cell r="AA436">
            <v>1</v>
          </cell>
          <cell r="AB436">
            <v>1</v>
          </cell>
          <cell r="AC436">
            <v>1</v>
          </cell>
          <cell r="AD436">
            <v>1</v>
          </cell>
          <cell r="AE436">
            <v>1</v>
          </cell>
          <cell r="AF436">
            <v>1</v>
          </cell>
          <cell r="AG436">
            <v>1</v>
          </cell>
          <cell r="AH436">
            <v>1</v>
          </cell>
          <cell r="AI436">
            <v>1</v>
          </cell>
          <cell r="AJ436">
            <v>1</v>
          </cell>
          <cell r="AK436">
            <v>1</v>
          </cell>
          <cell r="AL436">
            <v>1</v>
          </cell>
          <cell r="AM436">
            <v>1</v>
          </cell>
          <cell r="AN436">
            <v>1</v>
          </cell>
          <cell r="AO436">
            <v>1</v>
          </cell>
          <cell r="AP436">
            <v>1</v>
          </cell>
          <cell r="AQ436">
            <v>1</v>
          </cell>
          <cell r="AR436">
            <v>1</v>
          </cell>
          <cell r="AS436">
            <v>1</v>
          </cell>
          <cell r="AT436">
            <v>1</v>
          </cell>
          <cell r="AU436">
            <v>1</v>
          </cell>
          <cell r="AV436">
            <v>1</v>
          </cell>
          <cell r="AW436">
            <v>1</v>
          </cell>
          <cell r="AX436">
            <v>1</v>
          </cell>
          <cell r="AY436">
            <v>1</v>
          </cell>
          <cell r="AZ436">
            <v>1</v>
          </cell>
          <cell r="BA436">
            <v>1</v>
          </cell>
          <cell r="BB436">
            <v>1</v>
          </cell>
          <cell r="BC436">
            <v>1</v>
          </cell>
          <cell r="BD436">
            <v>1</v>
          </cell>
          <cell r="BE436">
            <v>1</v>
          </cell>
          <cell r="BF436">
            <v>1</v>
          </cell>
          <cell r="BG436">
            <v>1</v>
          </cell>
          <cell r="BH436">
            <v>1</v>
          </cell>
          <cell r="BI436">
            <v>1</v>
          </cell>
          <cell r="BJ436">
            <v>1</v>
          </cell>
          <cell r="BK436">
            <v>1</v>
          </cell>
          <cell r="BL436">
            <v>1</v>
          </cell>
          <cell r="BM436">
            <v>1</v>
          </cell>
          <cell r="BN436">
            <v>1</v>
          </cell>
          <cell r="BO436">
            <v>1</v>
          </cell>
          <cell r="BP436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enees Treasury "/>
      <sheetName val="German Treasury"/>
      <sheetName val="Tiger Treasury "/>
      <sheetName val="Cash Flows"/>
      <sheetName val="APT May Cash mvnt Rationalisati"/>
      <sheetName val="APT Treasury May cash sweep"/>
      <sheetName val="APT pivot Table"/>
      <sheetName val="Banks and liquidity"/>
      <sheetName val="Banks and liquidity (old)"/>
      <sheetName val="APT Treasury Detail (Old)"/>
      <sheetName val="AGPIT Treasury"/>
      <sheetName val="Bank Accounts"/>
      <sheetName val="Tiger Treasury"/>
      <sheetName val="ARC Treasury"/>
    </sheetNames>
    <sheetDataSet>
      <sheetData sheetId="0">
        <row r="5">
          <cell r="B5" t="str">
            <v>AIB</v>
          </cell>
          <cell r="C5" t="str">
            <v>Deposit Account</v>
          </cell>
          <cell r="D5" t="str">
            <v xml:space="preserve">Deposit Account - EUR - </v>
          </cell>
          <cell r="E5" t="str">
            <v xml:space="preserve">EUR - </v>
          </cell>
          <cell r="F5" t="str">
            <v>AIB - EUR</v>
          </cell>
          <cell r="L5" t="str">
            <v>EUR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T5">
            <v>0</v>
          </cell>
          <cell r="U5" t="str">
            <v>WIGICAL</v>
          </cell>
          <cell r="X5">
            <v>0</v>
          </cell>
        </row>
        <row r="6">
          <cell r="B6" t="str">
            <v>BANQUE POPULAIRE</v>
          </cell>
          <cell r="C6" t="str">
            <v>Current Account</v>
          </cell>
          <cell r="D6" t="str">
            <v>Current Account - EUR - Y</v>
          </cell>
          <cell r="E6" t="str">
            <v>EUR - Y</v>
          </cell>
          <cell r="F6" t="str">
            <v>BANQUE POPULAIRE - EUR</v>
          </cell>
          <cell r="L6" t="str">
            <v>EUR</v>
          </cell>
          <cell r="M6">
            <v>213317.43</v>
          </cell>
          <cell r="N6">
            <v>607126.19999999995</v>
          </cell>
          <cell r="O6">
            <v>607126.19999999995</v>
          </cell>
          <cell r="P6">
            <v>797092.12</v>
          </cell>
          <cell r="Q6">
            <v>-750000</v>
          </cell>
          <cell r="R6">
            <v>47092.119999999995</v>
          </cell>
          <cell r="T6">
            <v>-47092.119999999995</v>
          </cell>
          <cell r="U6" t="str">
            <v>MDA</v>
          </cell>
          <cell r="V6" t="str">
            <v>Cecile de ZERBI [cecile.dezerbi@cabinet-mda.com]</v>
          </cell>
          <cell r="W6" t="str">
            <v>Y</v>
          </cell>
          <cell r="X6">
            <v>37256.424050632908</v>
          </cell>
        </row>
        <row r="7">
          <cell r="B7" t="str">
            <v>BBVA</v>
          </cell>
          <cell r="C7" t="str">
            <v>Current Account</v>
          </cell>
          <cell r="D7" t="str">
            <v>Current Account - EUR - N</v>
          </cell>
          <cell r="E7" t="str">
            <v>EUR - N</v>
          </cell>
          <cell r="F7" t="str">
            <v>BBVA - EUR</v>
          </cell>
          <cell r="H7">
            <v>201552276</v>
          </cell>
          <cell r="L7" t="str">
            <v>EUR</v>
          </cell>
          <cell r="M7">
            <v>2553</v>
          </cell>
          <cell r="N7">
            <v>2553</v>
          </cell>
          <cell r="O7">
            <v>2545.8000000000002</v>
          </cell>
          <cell r="P7">
            <v>6729.82</v>
          </cell>
          <cell r="Q7">
            <v>0</v>
          </cell>
          <cell r="R7">
            <v>6729.82</v>
          </cell>
          <cell r="T7">
            <v>-6729.82</v>
          </cell>
          <cell r="U7" t="str">
            <v>AUXADI</v>
          </cell>
          <cell r="V7" t="str">
            <v>Andrea Bocanegra [ABH@auxadi.com]</v>
          </cell>
          <cell r="W7" t="str">
            <v>N</v>
          </cell>
          <cell r="X7">
            <v>5324.2246835443038</v>
          </cell>
        </row>
        <row r="8">
          <cell r="B8" t="str">
            <v>BBVA</v>
          </cell>
          <cell r="C8" t="str">
            <v>Current Account</v>
          </cell>
          <cell r="D8" t="str">
            <v>Current Account - EUR - N</v>
          </cell>
          <cell r="E8" t="str">
            <v>EUR - N</v>
          </cell>
          <cell r="F8" t="str">
            <v>BBVA - EUR</v>
          </cell>
          <cell r="H8">
            <v>201552283</v>
          </cell>
          <cell r="L8" t="str">
            <v>EUR</v>
          </cell>
          <cell r="M8">
            <v>2553</v>
          </cell>
          <cell r="N8">
            <v>2553</v>
          </cell>
          <cell r="O8">
            <v>2545.8000000000002</v>
          </cell>
          <cell r="P8">
            <v>6555.02</v>
          </cell>
          <cell r="Q8">
            <v>0</v>
          </cell>
          <cell r="R8">
            <v>6555.02</v>
          </cell>
          <cell r="T8">
            <v>-6555.02</v>
          </cell>
          <cell r="U8" t="str">
            <v>AUXADI</v>
          </cell>
          <cell r="V8" t="str">
            <v>Andrea Bocanegra [ABH@auxadi.com]</v>
          </cell>
          <cell r="W8" t="str">
            <v>N</v>
          </cell>
          <cell r="X8">
            <v>5185.933544303798</v>
          </cell>
        </row>
        <row r="9">
          <cell r="B9" t="str">
            <v>KBC</v>
          </cell>
          <cell r="C9" t="str">
            <v>Current Account</v>
          </cell>
          <cell r="D9" t="str">
            <v>Current Account - EUR - N</v>
          </cell>
          <cell r="E9" t="str">
            <v>EUR - N</v>
          </cell>
          <cell r="F9" t="str">
            <v>KBC - EUR</v>
          </cell>
          <cell r="H9" t="str">
            <v>736-0013044-13</v>
          </cell>
          <cell r="I9" t="str">
            <v>BE08736001304413</v>
          </cell>
          <cell r="J9" t="str">
            <v>KREDBEBB</v>
          </cell>
          <cell r="L9" t="str">
            <v>EUR</v>
          </cell>
          <cell r="M9">
            <v>163097</v>
          </cell>
          <cell r="N9">
            <v>162885</v>
          </cell>
          <cell r="O9">
            <v>163183.22</v>
          </cell>
          <cell r="P9">
            <v>163183.22</v>
          </cell>
          <cell r="Q9">
            <v>-150000</v>
          </cell>
          <cell r="R9">
            <v>13183.220000000001</v>
          </cell>
          <cell r="T9">
            <v>-13183.220000000001</v>
          </cell>
          <cell r="U9" t="str">
            <v>WIGICAL</v>
          </cell>
          <cell r="W9" t="str">
            <v>N</v>
          </cell>
          <cell r="X9">
            <v>10429.762658227848</v>
          </cell>
        </row>
        <row r="10">
          <cell r="B10" t="str">
            <v>RBSI</v>
          </cell>
          <cell r="C10" t="str">
            <v>Current Account</v>
          </cell>
          <cell r="D10" t="str">
            <v>Current Account - EUR - Y</v>
          </cell>
          <cell r="E10" t="str">
            <v>EUR - Y</v>
          </cell>
          <cell r="F10" t="str">
            <v>RBSI - EUR</v>
          </cell>
          <cell r="H10" t="str">
            <v>2029-56271411</v>
          </cell>
          <cell r="K10" t="str">
            <v>16-20-29</v>
          </cell>
          <cell r="L10" t="str">
            <v>EUR</v>
          </cell>
          <cell r="M10">
            <v>137308</v>
          </cell>
          <cell r="N10">
            <v>138556.07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 t="str">
            <v>TO CLOSE</v>
          </cell>
          <cell r="W10" t="str">
            <v>Y</v>
          </cell>
          <cell r="X10">
            <v>0</v>
          </cell>
        </row>
        <row r="11">
          <cell r="B11" t="str">
            <v>RBSI</v>
          </cell>
          <cell r="C11" t="str">
            <v>Current Account</v>
          </cell>
          <cell r="D11" t="str">
            <v>Current Account - EUR - Y</v>
          </cell>
          <cell r="E11" t="str">
            <v>EUR - Y</v>
          </cell>
          <cell r="F11" t="str">
            <v>RBSI - EUR</v>
          </cell>
          <cell r="H11" t="str">
            <v>2029-56271438</v>
          </cell>
          <cell r="K11" t="str">
            <v>16-20-29</v>
          </cell>
          <cell r="L11" t="str">
            <v>EUR</v>
          </cell>
          <cell r="M11">
            <v>2974</v>
          </cell>
          <cell r="N11">
            <v>3000.89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 t="str">
            <v>TO CLOSE</v>
          </cell>
          <cell r="W11" t="str">
            <v>Y</v>
          </cell>
          <cell r="X11">
            <v>0</v>
          </cell>
        </row>
        <row r="12">
          <cell r="B12" t="str">
            <v>RBSI</v>
          </cell>
          <cell r="C12" t="str">
            <v>Current Account</v>
          </cell>
          <cell r="D12" t="str">
            <v>Current Account - EUR - Y</v>
          </cell>
          <cell r="E12" t="str">
            <v>EUR - Y</v>
          </cell>
          <cell r="F12" t="str">
            <v>RBSI - EUR</v>
          </cell>
          <cell r="H12" t="str">
            <v>2029-56264253</v>
          </cell>
          <cell r="K12" t="str">
            <v>16-20-29</v>
          </cell>
          <cell r="L12" t="str">
            <v>EUR</v>
          </cell>
          <cell r="M12">
            <v>208680</v>
          </cell>
          <cell r="N12">
            <v>204399</v>
          </cell>
          <cell r="O12">
            <v>196811</v>
          </cell>
          <cell r="P12">
            <v>0.09</v>
          </cell>
          <cell r="Q12">
            <v>0</v>
          </cell>
          <cell r="R12">
            <v>0.09</v>
          </cell>
          <cell r="S12">
            <v>5360.54</v>
          </cell>
          <cell r="T12">
            <v>5360.45</v>
          </cell>
          <cell r="U12" t="str">
            <v>WIGICAL</v>
          </cell>
          <cell r="V12" t="str">
            <v>RBSI E Q online</v>
          </cell>
          <cell r="W12" t="str">
            <v>Y</v>
          </cell>
          <cell r="X12">
            <v>7.1202531645569611E-2</v>
          </cell>
        </row>
        <row r="13">
          <cell r="B13" t="str">
            <v>RBSI</v>
          </cell>
          <cell r="C13" t="str">
            <v>Current Account</v>
          </cell>
          <cell r="D13" t="str">
            <v>Current Account - EUR - Y</v>
          </cell>
          <cell r="E13" t="str">
            <v>EUR - Y</v>
          </cell>
          <cell r="F13" t="str">
            <v>RBSI - EUR</v>
          </cell>
          <cell r="H13" t="str">
            <v>2029-56271446</v>
          </cell>
          <cell r="K13" t="str">
            <v>16-20-29</v>
          </cell>
          <cell r="L13" t="str">
            <v>EUR</v>
          </cell>
          <cell r="M13">
            <v>160730</v>
          </cell>
          <cell r="N13">
            <v>162192.26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 t="str">
            <v>TO CLOSE</v>
          </cell>
          <cell r="W13" t="str">
            <v>Y</v>
          </cell>
          <cell r="X13">
            <v>0</v>
          </cell>
        </row>
        <row r="14">
          <cell r="B14" t="str">
            <v>RBSI</v>
          </cell>
          <cell r="C14" t="str">
            <v>Current Account</v>
          </cell>
          <cell r="D14" t="str">
            <v>Current Account - EUR - Y</v>
          </cell>
          <cell r="E14" t="str">
            <v>EUR - Y</v>
          </cell>
          <cell r="F14" t="str">
            <v>RBSI - EUR</v>
          </cell>
          <cell r="H14" t="str">
            <v>2029-56271454</v>
          </cell>
          <cell r="K14" t="str">
            <v>16-20-29</v>
          </cell>
          <cell r="L14" t="str">
            <v>EUR</v>
          </cell>
          <cell r="M14">
            <v>71715</v>
          </cell>
          <cell r="N14">
            <v>72367.199999999997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 t="str">
            <v>TO CLOSE</v>
          </cell>
          <cell r="W14" t="str">
            <v>Y</v>
          </cell>
          <cell r="X14">
            <v>0</v>
          </cell>
        </row>
        <row r="15">
          <cell r="B15" t="str">
            <v>RBSI</v>
          </cell>
          <cell r="C15" t="str">
            <v>Current Account</v>
          </cell>
          <cell r="D15" t="str">
            <v>Current Account - EUR - Y</v>
          </cell>
          <cell r="E15" t="str">
            <v>EUR - Y</v>
          </cell>
          <cell r="F15" t="str">
            <v>RBSI - EUR</v>
          </cell>
          <cell r="H15" t="str">
            <v>2029-56255610</v>
          </cell>
          <cell r="K15" t="str">
            <v>16-20-29</v>
          </cell>
          <cell r="L15" t="str">
            <v>EUR</v>
          </cell>
          <cell r="M15">
            <v>224408</v>
          </cell>
          <cell r="N15">
            <v>219114</v>
          </cell>
          <cell r="O15">
            <v>205553</v>
          </cell>
          <cell r="P15">
            <v>728248.14</v>
          </cell>
          <cell r="Q15">
            <v>3955768.4176614806</v>
          </cell>
          <cell r="R15">
            <v>4684016.5576614803</v>
          </cell>
          <cell r="S15">
            <v>777698.41</v>
          </cell>
          <cell r="T15">
            <v>-3906318.1476614801</v>
          </cell>
          <cell r="U15" t="str">
            <v>WIGICAL</v>
          </cell>
          <cell r="V15" t="str">
            <v>RBSI E Q online</v>
          </cell>
          <cell r="W15" t="str">
            <v>Y</v>
          </cell>
          <cell r="X15">
            <v>3705709.3019473734</v>
          </cell>
        </row>
        <row r="16">
          <cell r="B16" t="str">
            <v>RBSI</v>
          </cell>
          <cell r="C16" t="str">
            <v>Current Account</v>
          </cell>
          <cell r="D16" t="str">
            <v>Current Account - EUR - Y</v>
          </cell>
          <cell r="E16" t="str">
            <v>EUR - Y</v>
          </cell>
          <cell r="F16" t="str">
            <v>RBSI - EUR</v>
          </cell>
          <cell r="L16" t="str">
            <v>EUR</v>
          </cell>
          <cell r="N16">
            <v>3912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 t="str">
            <v>WIGICAL</v>
          </cell>
          <cell r="W16" t="str">
            <v>Y</v>
          </cell>
          <cell r="X16">
            <v>0</v>
          </cell>
        </row>
        <row r="17">
          <cell r="B17" t="str">
            <v>RBSI</v>
          </cell>
          <cell r="C17" t="str">
            <v>Current Account</v>
          </cell>
          <cell r="D17" t="str">
            <v>Current Account - EUR - Y</v>
          </cell>
          <cell r="E17" t="str">
            <v>EUR - Y</v>
          </cell>
          <cell r="F17" t="str">
            <v>RBSI - EUR</v>
          </cell>
          <cell r="H17" t="str">
            <v>2029-56277592</v>
          </cell>
          <cell r="K17" t="str">
            <v>16-20-29</v>
          </cell>
          <cell r="L17" t="str">
            <v>EUR</v>
          </cell>
          <cell r="M17">
            <v>1222</v>
          </cell>
          <cell r="N17">
            <v>1222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 t="str">
            <v>TO CLOSE</v>
          </cell>
          <cell r="W17" t="str">
            <v>Y</v>
          </cell>
          <cell r="X17">
            <v>0</v>
          </cell>
        </row>
        <row r="18">
          <cell r="B18" t="str">
            <v>RBSI</v>
          </cell>
          <cell r="C18" t="str">
            <v>Current Account</v>
          </cell>
          <cell r="D18" t="str">
            <v>Current Account - EUR - Y</v>
          </cell>
          <cell r="E18" t="str">
            <v>EUR - Y</v>
          </cell>
          <cell r="F18" t="str">
            <v>RBSI - EUR</v>
          </cell>
          <cell r="H18" t="str">
            <v>2029-56277606</v>
          </cell>
          <cell r="K18" t="str">
            <v>16-20-29</v>
          </cell>
          <cell r="L18" t="str">
            <v>EUR</v>
          </cell>
          <cell r="M18">
            <v>262</v>
          </cell>
          <cell r="N18">
            <v>264.42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 t="str">
            <v>TO CLOSE</v>
          </cell>
          <cell r="W18" t="str">
            <v>Y</v>
          </cell>
          <cell r="X18">
            <v>0</v>
          </cell>
        </row>
        <row r="19">
          <cell r="B19" t="str">
            <v>RBSI</v>
          </cell>
          <cell r="C19" t="str">
            <v>Current Account</v>
          </cell>
          <cell r="D19" t="str">
            <v>Current Account - EUR - Y</v>
          </cell>
          <cell r="E19" t="str">
            <v>EUR - Y</v>
          </cell>
          <cell r="F19" t="str">
            <v>RBSI - EUR</v>
          </cell>
          <cell r="H19" t="str">
            <v>2029-56276731</v>
          </cell>
          <cell r="I19" t="str">
            <v>GB39RBOS16202956276731</v>
          </cell>
          <cell r="K19" t="str">
            <v>16-20-29</v>
          </cell>
          <cell r="L19" t="str">
            <v>EUR</v>
          </cell>
          <cell r="M19">
            <v>52588</v>
          </cell>
          <cell r="N19">
            <v>86816</v>
          </cell>
          <cell r="O19">
            <v>111514.65</v>
          </cell>
          <cell r="P19">
            <v>67326.14</v>
          </cell>
          <cell r="Q19">
            <v>0</v>
          </cell>
          <cell r="R19">
            <v>67326.14</v>
          </cell>
          <cell r="S19">
            <v>68131.78</v>
          </cell>
          <cell r="T19">
            <v>805.63999999999942</v>
          </cell>
          <cell r="U19" t="str">
            <v>WIGICAL</v>
          </cell>
          <cell r="V19" t="str">
            <v>RBSI E Q online</v>
          </cell>
          <cell r="W19" t="str">
            <v>Y</v>
          </cell>
          <cell r="X19">
            <v>53264.351265822785</v>
          </cell>
        </row>
        <row r="20">
          <cell r="B20" t="str">
            <v>RBSI</v>
          </cell>
          <cell r="C20" t="str">
            <v>Current Account</v>
          </cell>
          <cell r="D20" t="str">
            <v>Current Account - EUR - Y</v>
          </cell>
          <cell r="E20" t="str">
            <v>EUR - Y</v>
          </cell>
          <cell r="F20" t="str">
            <v>RBSI - EUR</v>
          </cell>
          <cell r="H20" t="str">
            <v>2029-56253472</v>
          </cell>
          <cell r="K20" t="str">
            <v>16-20-29</v>
          </cell>
          <cell r="L20" t="str">
            <v>EUR</v>
          </cell>
          <cell r="M20">
            <v>1812914</v>
          </cell>
          <cell r="N20">
            <v>219804</v>
          </cell>
          <cell r="O20">
            <v>118339.47</v>
          </cell>
          <cell r="P20">
            <v>0.78</v>
          </cell>
          <cell r="Q20">
            <v>2734231.5823385194</v>
          </cell>
          <cell r="R20">
            <v>2734232.3623385192</v>
          </cell>
          <cell r="S20">
            <v>6850555.8300000001</v>
          </cell>
          <cell r="T20">
            <v>4116323.4676614809</v>
          </cell>
          <cell r="U20" t="str">
            <v>WIGICAL</v>
          </cell>
          <cell r="V20" t="str">
            <v>RBSI E Q online</v>
          </cell>
          <cell r="W20" t="str">
            <v>Y</v>
          </cell>
          <cell r="X20">
            <v>2163158.5145083223</v>
          </cell>
        </row>
        <row r="21">
          <cell r="B21" t="str">
            <v>RBSI</v>
          </cell>
          <cell r="C21" t="str">
            <v>Deposit Account</v>
          </cell>
          <cell r="D21" t="str">
            <v>Deposit Account - EUR - Y</v>
          </cell>
          <cell r="E21" t="str">
            <v>EUR - Y</v>
          </cell>
          <cell r="F21" t="str">
            <v>RBSI - EUR</v>
          </cell>
          <cell r="H21" t="str">
            <v>2029-56253472</v>
          </cell>
          <cell r="K21" t="str">
            <v>16-20-29</v>
          </cell>
          <cell r="L21" t="str">
            <v>EUR</v>
          </cell>
          <cell r="M21">
            <v>6000000</v>
          </cell>
          <cell r="N21">
            <v>21400000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 t="str">
            <v>WIGICAL</v>
          </cell>
          <cell r="W21" t="str">
            <v>Y</v>
          </cell>
          <cell r="X21">
            <v>0</v>
          </cell>
        </row>
        <row r="22">
          <cell r="B22" t="str">
            <v>HSBC</v>
          </cell>
          <cell r="C22" t="str">
            <v>Fixed Deposit</v>
          </cell>
          <cell r="D22" t="str">
            <v>Fixed Deposit - EUR - Y</v>
          </cell>
          <cell r="E22" t="str">
            <v>EUR - Y</v>
          </cell>
          <cell r="F22" t="str">
            <v>HSBC - EUR</v>
          </cell>
          <cell r="H22" t="str">
            <v>MM0810700155</v>
          </cell>
          <cell r="L22" t="str">
            <v>EUR</v>
          </cell>
          <cell r="O22">
            <v>10500000</v>
          </cell>
          <cell r="P22">
            <v>10500000</v>
          </cell>
          <cell r="Q22">
            <v>0</v>
          </cell>
          <cell r="R22">
            <v>10500000</v>
          </cell>
          <cell r="S22">
            <v>10500000</v>
          </cell>
          <cell r="T22">
            <v>0</v>
          </cell>
          <cell r="U22" t="str">
            <v>WIGICAL</v>
          </cell>
          <cell r="V22" t="str">
            <v>Mel Torode</v>
          </cell>
          <cell r="W22" t="str">
            <v>Y</v>
          </cell>
          <cell r="X22">
            <v>8306962.0253164554</v>
          </cell>
        </row>
        <row r="23">
          <cell r="B23" t="str">
            <v>Lloyds</v>
          </cell>
          <cell r="C23" t="str">
            <v>Fixed Deposit</v>
          </cell>
          <cell r="D23" t="str">
            <v>Fixed Deposit - EUR - Y</v>
          </cell>
          <cell r="E23" t="str">
            <v>EUR - Y</v>
          </cell>
          <cell r="F23" t="str">
            <v>Lloyds - EUR</v>
          </cell>
          <cell r="H23" t="str">
            <v>HBEUM00028159692</v>
          </cell>
          <cell r="L23" t="str">
            <v>EUR</v>
          </cell>
          <cell r="O23">
            <v>9000000</v>
          </cell>
          <cell r="P23">
            <v>9000000</v>
          </cell>
          <cell r="Q23">
            <v>0</v>
          </cell>
          <cell r="R23">
            <v>9000000</v>
          </cell>
          <cell r="S23">
            <v>9000000</v>
          </cell>
          <cell r="T23">
            <v>0</v>
          </cell>
          <cell r="U23" t="str">
            <v>WIGICAL</v>
          </cell>
          <cell r="V23" t="str">
            <v>Mel Torode</v>
          </cell>
          <cell r="W23" t="str">
            <v>Y</v>
          </cell>
          <cell r="X23">
            <v>7120253.1645569615</v>
          </cell>
        </row>
        <row r="24">
          <cell r="B24" t="str">
            <v>SANTANDER</v>
          </cell>
          <cell r="C24" t="str">
            <v>Current Account</v>
          </cell>
          <cell r="D24" t="str">
            <v>Current Account - EUR - N</v>
          </cell>
          <cell r="E24" t="str">
            <v>EUR - N</v>
          </cell>
          <cell r="F24" t="str">
            <v>SANTANDER - EUR</v>
          </cell>
          <cell r="H24" t="str">
            <v>0049-1811-31-2910436962 </v>
          </cell>
          <cell r="L24" t="str">
            <v>EUR</v>
          </cell>
          <cell r="M24">
            <v>792803</v>
          </cell>
          <cell r="N24">
            <v>480849.3</v>
          </cell>
          <cell r="O24">
            <v>90234.61</v>
          </cell>
          <cell r="P24">
            <v>223337.08</v>
          </cell>
          <cell r="Q24">
            <v>-200000</v>
          </cell>
          <cell r="R24">
            <v>23337.079999999987</v>
          </cell>
          <cell r="T24">
            <v>-23337.079999999987</v>
          </cell>
          <cell r="U24" t="str">
            <v>AUXADI</v>
          </cell>
          <cell r="V24" t="str">
            <v>Andrea Bocanegra [ABH@auxadi.com]</v>
          </cell>
          <cell r="W24" t="str">
            <v>N</v>
          </cell>
          <cell r="X24">
            <v>18462.879746835431</v>
          </cell>
        </row>
        <row r="25">
          <cell r="B25" t="str">
            <v>SANTANDER</v>
          </cell>
          <cell r="C25" t="str">
            <v>Deposit Account</v>
          </cell>
          <cell r="D25" t="str">
            <v>Deposit Account - EUR - Y</v>
          </cell>
          <cell r="E25" t="str">
            <v>EUR - Y</v>
          </cell>
          <cell r="F25" t="str">
            <v>SANTANDER - EUR</v>
          </cell>
          <cell r="L25" t="str">
            <v>EUR</v>
          </cell>
          <cell r="M25">
            <v>22174614.18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 t="str">
            <v>AUXADI</v>
          </cell>
          <cell r="W25" t="str">
            <v>Y</v>
          </cell>
          <cell r="X25">
            <v>0</v>
          </cell>
        </row>
        <row r="26">
          <cell r="B26" t="str">
            <v>SOCGEN</v>
          </cell>
          <cell r="C26" t="str">
            <v>Current Account</v>
          </cell>
          <cell r="D26" t="str">
            <v>Current Account - EUR - N</v>
          </cell>
          <cell r="E26" t="str">
            <v>EUR - N</v>
          </cell>
          <cell r="F26" t="str">
            <v>SOCGEN - EUR</v>
          </cell>
          <cell r="I26" t="str">
            <v>FR76 30003 03175 000201 69410 30</v>
          </cell>
          <cell r="J26" t="str">
            <v>SOGEFRPP</v>
          </cell>
          <cell r="L26" t="str">
            <v>EUR</v>
          </cell>
          <cell r="N26">
            <v>0</v>
          </cell>
          <cell r="O26">
            <v>-538.66</v>
          </cell>
          <cell r="Q26">
            <v>0</v>
          </cell>
          <cell r="R26">
            <v>0</v>
          </cell>
          <cell r="T26">
            <v>0</v>
          </cell>
          <cell r="U26" t="str">
            <v>MDA</v>
          </cell>
          <cell r="V26" t="str">
            <v>Cecile de ZERBI [cecile.dezerbi@cabinet-mda.com]</v>
          </cell>
          <cell r="W26" t="str">
            <v>N</v>
          </cell>
          <cell r="X26">
            <v>0</v>
          </cell>
        </row>
        <row r="27">
          <cell r="B27" t="str">
            <v>SOCGEN</v>
          </cell>
          <cell r="C27" t="str">
            <v>Current Account</v>
          </cell>
          <cell r="D27" t="str">
            <v>Current Account - EUR - N</v>
          </cell>
          <cell r="E27" t="str">
            <v>EUR - N</v>
          </cell>
          <cell r="F27" t="str">
            <v>SOCGEN - EUR</v>
          </cell>
          <cell r="I27" t="str">
            <v>FR76 30003 03175 000201 69428 73</v>
          </cell>
          <cell r="J27" t="str">
            <v>SOGEFRPP</v>
          </cell>
          <cell r="L27" t="str">
            <v>EUR</v>
          </cell>
          <cell r="M27">
            <v>383634</v>
          </cell>
          <cell r="N27">
            <v>1254735.3</v>
          </cell>
          <cell r="O27">
            <v>1205973.3899999999</v>
          </cell>
          <cell r="P27">
            <v>290078.34999999998</v>
          </cell>
          <cell r="Q27">
            <v>-250000</v>
          </cell>
          <cell r="R27">
            <v>40078.349999999977</v>
          </cell>
          <cell r="S27">
            <v>62833.58</v>
          </cell>
          <cell r="T27">
            <v>22755.230000000025</v>
          </cell>
          <cell r="U27" t="str">
            <v>MDA</v>
          </cell>
          <cell r="V27" t="str">
            <v>Cecile de ZERBI [cecile.dezerbi@cabinet-mda.com]</v>
          </cell>
          <cell r="W27" t="str">
            <v>N</v>
          </cell>
          <cell r="X27">
            <v>31707.555379746816</v>
          </cell>
        </row>
        <row r="28">
          <cell r="B28" t="str">
            <v>SOCGEN</v>
          </cell>
          <cell r="C28" t="str">
            <v>Current Account</v>
          </cell>
          <cell r="D28" t="str">
            <v>Current Account - EUR - N</v>
          </cell>
          <cell r="E28" t="str">
            <v>EUR - N</v>
          </cell>
          <cell r="F28" t="str">
            <v>SOCGEN - EUR</v>
          </cell>
          <cell r="I28" t="str">
            <v>FR76 30003 03175 000201 77231 41</v>
          </cell>
          <cell r="J28" t="str">
            <v>SOGEFRPP</v>
          </cell>
          <cell r="L28" t="str">
            <v>EUR</v>
          </cell>
          <cell r="M28">
            <v>37085</v>
          </cell>
          <cell r="N28">
            <v>-11003.83</v>
          </cell>
          <cell r="O28">
            <v>-24860.81</v>
          </cell>
          <cell r="P28">
            <v>68716.75</v>
          </cell>
          <cell r="Q28">
            <v>0</v>
          </cell>
          <cell r="R28">
            <v>68716.75</v>
          </cell>
          <cell r="S28">
            <v>109618.54</v>
          </cell>
          <cell r="T28">
            <v>40901.789999999994</v>
          </cell>
          <cell r="U28" t="str">
            <v>MDA</v>
          </cell>
          <cell r="V28" t="str">
            <v>Cecile de ZERBI [cecile.dezerbi@cabinet-mda.com]</v>
          </cell>
          <cell r="W28" t="str">
            <v>N</v>
          </cell>
          <cell r="X28">
            <v>54364.517405063292</v>
          </cell>
        </row>
        <row r="29">
          <cell r="B29" t="str">
            <v>SOCGEN</v>
          </cell>
          <cell r="C29" t="str">
            <v>Deposit Account</v>
          </cell>
          <cell r="D29" t="str">
            <v>Deposit Account - EUR - Y</v>
          </cell>
          <cell r="E29" t="str">
            <v>EUR - Y</v>
          </cell>
          <cell r="F29" t="str">
            <v>SOCGEN - EUR</v>
          </cell>
          <cell r="G29" t="str">
            <v>Treasury Deposits - SICAVS</v>
          </cell>
          <cell r="H29" t="str">
            <v>03175 00080177231</v>
          </cell>
          <cell r="L29" t="str">
            <v>EUR</v>
          </cell>
          <cell r="M29">
            <v>301255</v>
          </cell>
          <cell r="N29">
            <v>300000</v>
          </cell>
          <cell r="O29">
            <v>305063.81</v>
          </cell>
          <cell r="P29">
            <v>0</v>
          </cell>
          <cell r="Q29">
            <v>0</v>
          </cell>
          <cell r="R29">
            <v>0</v>
          </cell>
          <cell r="T29">
            <v>0</v>
          </cell>
          <cell r="U29" t="str">
            <v>MDA</v>
          </cell>
          <cell r="V29" t="str">
            <v>Gerard Sylvain (SOCGEN)</v>
          </cell>
          <cell r="W29" t="str">
            <v>Y</v>
          </cell>
          <cell r="X29">
            <v>0</v>
          </cell>
        </row>
        <row r="30">
          <cell r="B30" t="str">
            <v>SOCGEN</v>
          </cell>
          <cell r="C30" t="str">
            <v>Current Account</v>
          </cell>
          <cell r="D30" t="str">
            <v>Current Account - EUR - N</v>
          </cell>
          <cell r="E30" t="str">
            <v>EUR - N</v>
          </cell>
          <cell r="F30" t="str">
            <v>SOCGEN - EUR</v>
          </cell>
          <cell r="I30" t="str">
            <v xml:space="preserve">FR76 30003 03175 00020169477 23 </v>
          </cell>
          <cell r="J30" t="str">
            <v>SOGEFRPP</v>
          </cell>
          <cell r="L30" t="str">
            <v>EUR</v>
          </cell>
          <cell r="M30">
            <v>-1325</v>
          </cell>
          <cell r="N30">
            <v>927.58</v>
          </cell>
          <cell r="O30">
            <v>163153.18</v>
          </cell>
          <cell r="P30">
            <v>159070.68</v>
          </cell>
          <cell r="Q30">
            <v>-140000.00000000009</v>
          </cell>
          <cell r="R30">
            <v>19070.679999999906</v>
          </cell>
          <cell r="S30">
            <v>19009.68</v>
          </cell>
          <cell r="T30">
            <v>-60.999999999905413</v>
          </cell>
          <cell r="U30" t="str">
            <v>MDA</v>
          </cell>
          <cell r="V30" t="str">
            <v>Cecile de ZERBI [cecile.dezerbi@cabinet-mda.com]</v>
          </cell>
          <cell r="W30" t="str">
            <v>N</v>
          </cell>
          <cell r="X30">
            <v>15087.563291139166</v>
          </cell>
        </row>
        <row r="31">
          <cell r="B31" t="str">
            <v>SOCGEN</v>
          </cell>
          <cell r="C31" t="str">
            <v>Deposit Account</v>
          </cell>
          <cell r="D31" t="str">
            <v>Deposit Account - EUR - Y</v>
          </cell>
          <cell r="E31" t="str">
            <v>EUR - Y</v>
          </cell>
          <cell r="F31" t="str">
            <v>SOCGEN - EUR</v>
          </cell>
          <cell r="G31" t="str">
            <v>Treasury Deposits - SICAVS</v>
          </cell>
          <cell r="H31" t="str">
            <v>03175 00080169402</v>
          </cell>
          <cell r="I31" t="str">
            <v>Treasury Deposits</v>
          </cell>
          <cell r="L31" t="str">
            <v>EUR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T31">
            <v>0</v>
          </cell>
          <cell r="U31" t="str">
            <v>MDA</v>
          </cell>
          <cell r="V31" t="str">
            <v>Gerard Sylvain (SOCGEN)</v>
          </cell>
          <cell r="W31" t="str">
            <v>Y</v>
          </cell>
          <cell r="X31">
            <v>0</v>
          </cell>
        </row>
        <row r="32">
          <cell r="B32" t="str">
            <v>SOCGEN</v>
          </cell>
          <cell r="C32" t="str">
            <v>Current Account</v>
          </cell>
          <cell r="D32" t="str">
            <v>Current Account - EUR - N</v>
          </cell>
          <cell r="E32" t="str">
            <v>EUR - N</v>
          </cell>
          <cell r="F32" t="str">
            <v>SOCGEN - EUR</v>
          </cell>
          <cell r="I32" t="str">
            <v xml:space="preserve">FR76 30003 03175 00020169402 54 </v>
          </cell>
          <cell r="J32" t="str">
            <v>SOGEFRPP</v>
          </cell>
          <cell r="L32" t="str">
            <v>EUR</v>
          </cell>
          <cell r="M32">
            <v>82075</v>
          </cell>
          <cell r="N32">
            <v>205467.64</v>
          </cell>
          <cell r="O32">
            <v>414048.46</v>
          </cell>
          <cell r="P32">
            <v>1475897.41</v>
          </cell>
          <cell r="Q32">
            <v>-1400000</v>
          </cell>
          <cell r="R32">
            <v>75897.409999999916</v>
          </cell>
          <cell r="S32">
            <v>92307.199999999997</v>
          </cell>
          <cell r="T32">
            <v>16409.790000000081</v>
          </cell>
          <cell r="U32" t="str">
            <v>MDA</v>
          </cell>
          <cell r="V32" t="str">
            <v>Cecile de ZERBI [cecile.dezerbi@cabinet-mda.com]</v>
          </cell>
          <cell r="W32" t="str">
            <v>N</v>
          </cell>
          <cell r="X32">
            <v>60045.419303797404</v>
          </cell>
        </row>
        <row r="33">
          <cell r="B33" t="str">
            <v>SOCGEN</v>
          </cell>
          <cell r="C33" t="str">
            <v>Current Account</v>
          </cell>
          <cell r="D33" t="str">
            <v>Current Account - EUR - N</v>
          </cell>
          <cell r="E33" t="str">
            <v>EUR - N</v>
          </cell>
          <cell r="F33" t="str">
            <v>SOCGEN - EUR</v>
          </cell>
          <cell r="I33" t="str">
            <v xml:space="preserve">FR76 30003 03175 00020169519 91 </v>
          </cell>
          <cell r="J33" t="str">
            <v>SOGEFRPP</v>
          </cell>
          <cell r="L33" t="str">
            <v>EUR</v>
          </cell>
          <cell r="O33">
            <v>-538.66</v>
          </cell>
          <cell r="Q33">
            <v>0</v>
          </cell>
          <cell r="R33">
            <v>0</v>
          </cell>
          <cell r="T33">
            <v>0</v>
          </cell>
          <cell r="U33" t="str">
            <v>MDA</v>
          </cell>
          <cell r="V33" t="str">
            <v>Cecile de ZERBI [cecile.dezerbi@cabinet-mda.com]</v>
          </cell>
          <cell r="W33" t="str">
            <v>N</v>
          </cell>
          <cell r="X33">
            <v>0</v>
          </cell>
        </row>
        <row r="34">
          <cell r="B34" t="str">
            <v>SOCGEN</v>
          </cell>
          <cell r="C34" t="str">
            <v>Current Account</v>
          </cell>
          <cell r="D34" t="str">
            <v>Current Account - EUR - N</v>
          </cell>
          <cell r="E34" t="str">
            <v>EUR - N</v>
          </cell>
          <cell r="F34" t="str">
            <v>SOCGEN - EUR</v>
          </cell>
          <cell r="I34" t="str">
            <v xml:space="preserve">FR76 30003 03175 00020169501 48 </v>
          </cell>
          <cell r="J34" t="str">
            <v>SOGEFRPP</v>
          </cell>
          <cell r="L34" t="str">
            <v>EUR</v>
          </cell>
          <cell r="M34">
            <v>237</v>
          </cell>
          <cell r="N34">
            <v>162.53</v>
          </cell>
          <cell r="O34">
            <v>125.53</v>
          </cell>
          <cell r="P34">
            <v>-4015.1</v>
          </cell>
          <cell r="Q34">
            <v>0</v>
          </cell>
          <cell r="R34">
            <v>-4015.1</v>
          </cell>
          <cell r="S34">
            <v>-4075.52</v>
          </cell>
          <cell r="T34">
            <v>-60.420000000000073</v>
          </cell>
          <cell r="U34" t="str">
            <v>MDA</v>
          </cell>
          <cell r="V34" t="str">
            <v>Cecile de ZERBI [cecile.dezerbi@cabinet-mda.com]</v>
          </cell>
          <cell r="W34" t="str">
            <v>N</v>
          </cell>
          <cell r="X34">
            <v>-3176.503164556962</v>
          </cell>
        </row>
        <row r="35">
          <cell r="B35" t="str">
            <v>SOCGEN</v>
          </cell>
          <cell r="C35" t="str">
            <v>Deposit Account</v>
          </cell>
          <cell r="D35" t="str">
            <v>Deposit Account - EUR - Y</v>
          </cell>
          <cell r="E35" t="str">
            <v>EUR - Y</v>
          </cell>
          <cell r="F35" t="str">
            <v>SOCGEN - EUR</v>
          </cell>
          <cell r="G35" t="str">
            <v>Treasury Deposits - SICAVS</v>
          </cell>
          <cell r="H35" t="str">
            <v>03175 00080169469</v>
          </cell>
          <cell r="L35" t="str">
            <v>EUR</v>
          </cell>
          <cell r="M35">
            <v>698383</v>
          </cell>
          <cell r="N35">
            <v>2095448</v>
          </cell>
          <cell r="O35">
            <v>2201858.0299999998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 t="str">
            <v>MDA</v>
          </cell>
          <cell r="V35" t="str">
            <v>Gerard Sylvain (SOCGEN)</v>
          </cell>
          <cell r="W35" t="str">
            <v>Y</v>
          </cell>
          <cell r="X35">
            <v>0</v>
          </cell>
        </row>
        <row r="36">
          <cell r="B36" t="str">
            <v>SOCGEN</v>
          </cell>
          <cell r="C36" t="str">
            <v>Current Account</v>
          </cell>
          <cell r="D36" t="str">
            <v>Current Account - EUR - N</v>
          </cell>
          <cell r="E36" t="str">
            <v>EUR - N</v>
          </cell>
          <cell r="F36" t="str">
            <v>SOCGEN - EUR</v>
          </cell>
          <cell r="I36" t="str">
            <v xml:space="preserve">FR76 30003 03175 00020169469 47 </v>
          </cell>
          <cell r="J36" t="str">
            <v>SOGEFRPP</v>
          </cell>
          <cell r="L36" t="str">
            <v>EUR</v>
          </cell>
          <cell r="M36">
            <v>114130</v>
          </cell>
          <cell r="N36">
            <v>120714.80000000005</v>
          </cell>
          <cell r="O36">
            <v>535495.12</v>
          </cell>
          <cell r="P36">
            <v>1484815.77</v>
          </cell>
          <cell r="Q36">
            <v>-1400000</v>
          </cell>
          <cell r="R36">
            <v>84815.770000000019</v>
          </cell>
          <cell r="S36">
            <v>84609.63</v>
          </cell>
          <cell r="T36">
            <v>-206.14000000001397</v>
          </cell>
          <cell r="U36" t="str">
            <v>MDA</v>
          </cell>
          <cell r="V36" t="str">
            <v>Cecile de ZERBI [cecile.dezerbi@cabinet-mda.com]</v>
          </cell>
          <cell r="W36" t="str">
            <v>N</v>
          </cell>
          <cell r="X36">
            <v>67101.083860759507</v>
          </cell>
        </row>
        <row r="37">
          <cell r="B37" t="str">
            <v>SOCGEN</v>
          </cell>
          <cell r="C37" t="str">
            <v>Current Account</v>
          </cell>
          <cell r="D37" t="str">
            <v>Current Account - EUR - N</v>
          </cell>
          <cell r="E37" t="str">
            <v>EUR - N</v>
          </cell>
          <cell r="F37" t="str">
            <v>SOCGEN - EUR</v>
          </cell>
          <cell r="I37" t="str">
            <v xml:space="preserve">FR76 30003 03175 00020169451 04 </v>
          </cell>
          <cell r="J37" t="str">
            <v>SOGEFRPP</v>
          </cell>
          <cell r="L37" t="str">
            <v>EUR</v>
          </cell>
          <cell r="O37">
            <v>-463.04</v>
          </cell>
          <cell r="Q37">
            <v>0</v>
          </cell>
          <cell r="R37">
            <v>0</v>
          </cell>
          <cell r="T37">
            <v>0</v>
          </cell>
          <cell r="U37" t="str">
            <v>MDA</v>
          </cell>
          <cell r="V37" t="str">
            <v>Cecile de ZERBI [cecile.dezerbi@cabinet-mda.com]</v>
          </cell>
          <cell r="W37" t="str">
            <v>N</v>
          </cell>
          <cell r="X37">
            <v>0</v>
          </cell>
        </row>
        <row r="38">
          <cell r="B38" t="str">
            <v>SOCGEN</v>
          </cell>
          <cell r="C38" t="str">
            <v>Current Account</v>
          </cell>
          <cell r="D38" t="str">
            <v>Current Account - EUR - N</v>
          </cell>
          <cell r="E38" t="str">
            <v>EUR - N</v>
          </cell>
          <cell r="F38" t="str">
            <v>SOCGEN - EUR</v>
          </cell>
          <cell r="I38" t="str">
            <v xml:space="preserve">FR76 30003 03175 00020169493 72 </v>
          </cell>
          <cell r="J38" t="str">
            <v>SOGEFRPP</v>
          </cell>
          <cell r="L38" t="str">
            <v>EUR</v>
          </cell>
          <cell r="M38">
            <v>223</v>
          </cell>
          <cell r="N38">
            <v>149.16</v>
          </cell>
          <cell r="O38">
            <v>1347.09</v>
          </cell>
          <cell r="P38">
            <v>-2735.41</v>
          </cell>
          <cell r="Q38">
            <v>0</v>
          </cell>
          <cell r="R38">
            <v>-2735.41</v>
          </cell>
          <cell r="S38">
            <v>-2789.63</v>
          </cell>
          <cell r="T38">
            <v>-54.220000000000255</v>
          </cell>
          <cell r="U38" t="str">
            <v>MDA</v>
          </cell>
          <cell r="V38" t="str">
            <v>Cecile de ZERBI [cecile.dezerbi@cabinet-mda.com]</v>
          </cell>
          <cell r="W38" t="str">
            <v>N</v>
          </cell>
          <cell r="X38">
            <v>-2164.0901898734178</v>
          </cell>
        </row>
        <row r="39">
          <cell r="B39" t="str">
            <v>SOCGEN</v>
          </cell>
          <cell r="C39" t="str">
            <v>Current Account</v>
          </cell>
          <cell r="D39" t="str">
            <v>Current Account - EUR - Y</v>
          </cell>
          <cell r="E39" t="str">
            <v>EUR - Y</v>
          </cell>
          <cell r="F39" t="str">
            <v>SOCGEN - EUR</v>
          </cell>
          <cell r="G39" t="str">
            <v>Escrow - Mulhouse</v>
          </cell>
          <cell r="L39" t="str">
            <v>EUR</v>
          </cell>
          <cell r="M39">
            <v>2007000</v>
          </cell>
          <cell r="N39">
            <v>1070371</v>
          </cell>
          <cell r="O39">
            <v>401078.74</v>
          </cell>
          <cell r="Q39">
            <v>0</v>
          </cell>
          <cell r="R39">
            <v>0</v>
          </cell>
          <cell r="T39">
            <v>0</v>
          </cell>
          <cell r="U39" t="str">
            <v>MDA</v>
          </cell>
          <cell r="V39" t="str">
            <v>Cecile de ZERBI [cecile.dezerbi@cabinet-mda.com]</v>
          </cell>
          <cell r="W39" t="str">
            <v>Y</v>
          </cell>
          <cell r="X39">
            <v>0</v>
          </cell>
        </row>
        <row r="40">
          <cell r="B40" t="str">
            <v>SOCGEN</v>
          </cell>
          <cell r="C40" t="str">
            <v>Deposit Account</v>
          </cell>
          <cell r="D40" t="str">
            <v>Deposit Account - EUR - Y</v>
          </cell>
          <cell r="E40" t="str">
            <v>EUR - Y</v>
          </cell>
          <cell r="F40" t="str">
            <v>SOCGEN - EUR</v>
          </cell>
          <cell r="G40" t="str">
            <v>Treasury Deposits - SICAVS</v>
          </cell>
          <cell r="H40" t="str">
            <v>03175 00080169444</v>
          </cell>
          <cell r="L40" t="str">
            <v>EUR</v>
          </cell>
          <cell r="M40">
            <v>1095290</v>
          </cell>
          <cell r="N40">
            <v>1490688</v>
          </cell>
          <cell r="O40">
            <v>1555301.21</v>
          </cell>
          <cell r="P40">
            <v>0</v>
          </cell>
          <cell r="Q40">
            <v>0</v>
          </cell>
          <cell r="R40">
            <v>0</v>
          </cell>
          <cell r="T40">
            <v>0</v>
          </cell>
          <cell r="U40" t="str">
            <v>MDA</v>
          </cell>
          <cell r="V40" t="str">
            <v>Gerard Sylvain (SOCGEN)</v>
          </cell>
          <cell r="W40" t="str">
            <v>Y</v>
          </cell>
          <cell r="X40">
            <v>0</v>
          </cell>
        </row>
        <row r="41">
          <cell r="B41" t="str">
            <v>SOCGEN</v>
          </cell>
          <cell r="C41" t="str">
            <v>Current Account</v>
          </cell>
          <cell r="D41" t="str">
            <v>Current Account - EUR - N</v>
          </cell>
          <cell r="E41" t="str">
            <v>EUR - N</v>
          </cell>
          <cell r="F41" t="str">
            <v>SOCGEN - EUR</v>
          </cell>
          <cell r="I41" t="str">
            <v xml:space="preserve">FR76 30003 03175 00020169444 25 </v>
          </cell>
          <cell r="J41" t="str">
            <v>SOGEFRPP</v>
          </cell>
          <cell r="L41" t="str">
            <v>EUR</v>
          </cell>
          <cell r="M41">
            <v>277335</v>
          </cell>
          <cell r="N41">
            <v>292961.57999999996</v>
          </cell>
          <cell r="O41">
            <v>359492.95</v>
          </cell>
          <cell r="P41">
            <v>2358541.0499999998</v>
          </cell>
          <cell r="Q41">
            <v>-2300000</v>
          </cell>
          <cell r="R41">
            <v>58541.049999999814</v>
          </cell>
          <cell r="S41">
            <v>48548.32</v>
          </cell>
          <cell r="T41">
            <v>-9992.729999999814</v>
          </cell>
          <cell r="U41" t="str">
            <v>MDA</v>
          </cell>
          <cell r="V41" t="str">
            <v>Cecile de ZERBI [cecile.dezerbi@cabinet-mda.com]</v>
          </cell>
          <cell r="W41" t="str">
            <v>N</v>
          </cell>
          <cell r="X41">
            <v>46314.121835442893</v>
          </cell>
        </row>
        <row r="42">
          <cell r="B42" t="str">
            <v>SOCGEN</v>
          </cell>
          <cell r="C42" t="str">
            <v>Current Account</v>
          </cell>
          <cell r="D42" t="str">
            <v>Current Account - EUR - N</v>
          </cell>
          <cell r="E42" t="str">
            <v>EUR - N</v>
          </cell>
          <cell r="F42" t="str">
            <v>SOCGEN - EUR</v>
          </cell>
          <cell r="I42" t="str">
            <v xml:space="preserve">FR76 30003 03175 00020169436 49 </v>
          </cell>
          <cell r="J42" t="str">
            <v>SOGEFRPP</v>
          </cell>
          <cell r="L42" t="str">
            <v>EUR</v>
          </cell>
          <cell r="Q42">
            <v>0</v>
          </cell>
          <cell r="R42">
            <v>0</v>
          </cell>
          <cell r="T42">
            <v>0</v>
          </cell>
          <cell r="U42" t="str">
            <v>MDA</v>
          </cell>
          <cell r="V42" t="str">
            <v>Cecile de ZERBI [cecile.dezerbi@cabinet-mda.com]</v>
          </cell>
          <cell r="W42" t="str">
            <v>N</v>
          </cell>
          <cell r="X42">
            <v>0</v>
          </cell>
        </row>
        <row r="43">
          <cell r="B43" t="str">
            <v>SOCGEN</v>
          </cell>
          <cell r="C43" t="str">
            <v>Current Account</v>
          </cell>
          <cell r="D43" t="str">
            <v>Current Account - EUR - N</v>
          </cell>
          <cell r="E43" t="str">
            <v>EUR - N</v>
          </cell>
          <cell r="F43" t="str">
            <v>SOCGEN - EUR</v>
          </cell>
          <cell r="I43" t="str">
            <v>FR76 30003 03175 000201 69485 96</v>
          </cell>
          <cell r="J43" t="str">
            <v>SOGEFRPP</v>
          </cell>
          <cell r="L43" t="str">
            <v>EUR</v>
          </cell>
          <cell r="M43">
            <v>341</v>
          </cell>
          <cell r="N43">
            <v>146.99</v>
          </cell>
          <cell r="O43">
            <v>118968.31</v>
          </cell>
          <cell r="P43">
            <v>116427.86</v>
          </cell>
          <cell r="Q43">
            <v>-100000</v>
          </cell>
          <cell r="R43">
            <v>16427.86</v>
          </cell>
          <cell r="S43">
            <v>16346.86</v>
          </cell>
          <cell r="T43">
            <v>-81</v>
          </cell>
          <cell r="U43" t="str">
            <v>MDA</v>
          </cell>
          <cell r="V43" t="str">
            <v>Cecile de ZERBI [cecile.dezerbi@cabinet-mda.com]</v>
          </cell>
          <cell r="W43" t="str">
            <v>N</v>
          </cell>
          <cell r="X43">
            <v>12996.724683544304</v>
          </cell>
        </row>
        <row r="44">
          <cell r="M44">
            <v>37017401.609999999</v>
          </cell>
          <cell r="N44">
            <v>30588383.09</v>
          </cell>
          <cell r="O44">
            <v>28233358.400000002</v>
          </cell>
          <cell r="P44">
            <v>27439269.769999996</v>
          </cell>
          <cell r="Q44">
            <v>0</v>
          </cell>
          <cell r="R44">
            <v>27439269.769999996</v>
          </cell>
          <cell r="S44">
            <v>27628155.219999999</v>
          </cell>
          <cell r="T44">
            <v>188885.45000000123</v>
          </cell>
          <cell r="X44">
            <v>21708283.045886077</v>
          </cell>
        </row>
        <row r="45">
          <cell r="B45" t="str">
            <v>HBOS</v>
          </cell>
          <cell r="C45" t="str">
            <v>Deposit Account</v>
          </cell>
          <cell r="D45" t="str">
            <v>Deposit Account - GBP - Y</v>
          </cell>
          <cell r="E45" t="str">
            <v>GBP - Y</v>
          </cell>
          <cell r="F45" t="str">
            <v>HBOS - GBP</v>
          </cell>
          <cell r="H45">
            <v>359624</v>
          </cell>
          <cell r="L45" t="str">
            <v>GBP</v>
          </cell>
          <cell r="M45">
            <v>55719</v>
          </cell>
          <cell r="N45">
            <v>55719</v>
          </cell>
          <cell r="O45">
            <v>55718.6</v>
          </cell>
          <cell r="P45">
            <v>55718.6</v>
          </cell>
          <cell r="R45">
            <v>55718.6</v>
          </cell>
          <cell r="T45">
            <v>-55718.6</v>
          </cell>
          <cell r="U45" t="str">
            <v>WIGICAL</v>
          </cell>
          <cell r="V45" t="str">
            <v>Tom Haines</v>
          </cell>
          <cell r="W45" t="str">
            <v>Y</v>
          </cell>
          <cell r="X45">
            <v>55718.6</v>
          </cell>
        </row>
        <row r="46">
          <cell r="B46" t="str">
            <v>RBS</v>
          </cell>
          <cell r="C46" t="str">
            <v>Deposit Account</v>
          </cell>
          <cell r="D46" t="str">
            <v>Deposit Account - GBP - Y</v>
          </cell>
          <cell r="E46" t="str">
            <v>GBP - Y</v>
          </cell>
          <cell r="F46" t="str">
            <v>RBS - GBP</v>
          </cell>
          <cell r="H46">
            <v>327554</v>
          </cell>
          <cell r="L46" t="str">
            <v>GBP</v>
          </cell>
          <cell r="M46">
            <v>860907</v>
          </cell>
          <cell r="N46">
            <v>873139</v>
          </cell>
          <cell r="O46">
            <v>873138.83</v>
          </cell>
          <cell r="P46">
            <v>873138.83</v>
          </cell>
          <cell r="R46">
            <v>873138.83</v>
          </cell>
          <cell r="T46">
            <v>-873138.83</v>
          </cell>
          <cell r="U46" t="str">
            <v>WIGICAL</v>
          </cell>
          <cell r="V46" t="str">
            <v>Tom Haines</v>
          </cell>
          <cell r="W46" t="str">
            <v>Y</v>
          </cell>
          <cell r="X46">
            <v>873138.83</v>
          </cell>
        </row>
        <row r="47">
          <cell r="B47" t="str">
            <v>RBSI</v>
          </cell>
          <cell r="C47" t="str">
            <v>Current Account</v>
          </cell>
          <cell r="D47" t="str">
            <v>Current Account - GBP - Y</v>
          </cell>
          <cell r="E47" t="str">
            <v>GBP - Y</v>
          </cell>
          <cell r="F47" t="str">
            <v>RBSI - GBP</v>
          </cell>
          <cell r="H47" t="str">
            <v>2029-56253472</v>
          </cell>
          <cell r="K47" t="str">
            <v>16-20-29</v>
          </cell>
          <cell r="L47" t="str">
            <v>GBP</v>
          </cell>
          <cell r="M47">
            <v>49362</v>
          </cell>
          <cell r="N47">
            <v>14198</v>
          </cell>
          <cell r="O47">
            <v>1690.15</v>
          </cell>
          <cell r="P47">
            <v>151031.09</v>
          </cell>
          <cell r="R47">
            <v>151031.09</v>
          </cell>
          <cell r="S47">
            <v>17353.93</v>
          </cell>
          <cell r="T47">
            <v>-133677.16</v>
          </cell>
          <cell r="U47" t="str">
            <v>WIGICAL</v>
          </cell>
          <cell r="V47" t="str">
            <v>RBSI E Q online</v>
          </cell>
          <cell r="W47" t="str">
            <v>Y</v>
          </cell>
          <cell r="X47">
            <v>151031.09</v>
          </cell>
        </row>
        <row r="48">
          <cell r="B48" t="str">
            <v>RBSI</v>
          </cell>
          <cell r="C48" t="str">
            <v>Deposit Account</v>
          </cell>
          <cell r="D48" t="str">
            <v>Deposit Account - GBP - Y</v>
          </cell>
          <cell r="E48" t="str">
            <v>GBP - Y</v>
          </cell>
          <cell r="F48" t="str">
            <v>RBSI - GBP</v>
          </cell>
          <cell r="H48" t="str">
            <v>2029-56253472</v>
          </cell>
          <cell r="K48" t="str">
            <v>16-20-29</v>
          </cell>
          <cell r="L48" t="str">
            <v>GBP</v>
          </cell>
          <cell r="M48">
            <v>4002198</v>
          </cell>
          <cell r="N48">
            <v>0</v>
          </cell>
          <cell r="O48">
            <v>0</v>
          </cell>
          <cell r="T48">
            <v>0</v>
          </cell>
          <cell r="U48" t="str">
            <v>WIGICAL</v>
          </cell>
          <cell r="W48" t="str">
            <v>Y</v>
          </cell>
          <cell r="X48">
            <v>0</v>
          </cell>
        </row>
        <row r="49">
          <cell r="B49" t="str">
            <v>RBSI</v>
          </cell>
          <cell r="D49" t="str">
            <v xml:space="preserve"> - GBP - Y</v>
          </cell>
          <cell r="E49" t="str">
            <v>GBP - Y</v>
          </cell>
          <cell r="F49" t="str">
            <v>RBSI - GBP</v>
          </cell>
          <cell r="H49" t="str">
            <v>2029-56276731</v>
          </cell>
          <cell r="K49" t="str">
            <v>16-20-29</v>
          </cell>
          <cell r="L49" t="str">
            <v>GBP</v>
          </cell>
          <cell r="M49">
            <v>537195</v>
          </cell>
          <cell r="N49">
            <v>257231</v>
          </cell>
          <cell r="O49">
            <v>0</v>
          </cell>
          <cell r="S49">
            <v>556.74</v>
          </cell>
          <cell r="T49">
            <v>556.74</v>
          </cell>
          <cell r="U49" t="str">
            <v>WIGICAL</v>
          </cell>
          <cell r="W49" t="str">
            <v>Y</v>
          </cell>
          <cell r="X49">
            <v>0</v>
          </cell>
        </row>
        <row r="50">
          <cell r="B50" t="str">
            <v>RBSI</v>
          </cell>
          <cell r="D50" t="str">
            <v xml:space="preserve"> - GBP - Y</v>
          </cell>
          <cell r="E50" t="str">
            <v>GBP - Y</v>
          </cell>
          <cell r="F50" t="str">
            <v>RBSI - GBP</v>
          </cell>
          <cell r="H50" t="str">
            <v>2029-56271454</v>
          </cell>
          <cell r="K50" t="str">
            <v>16-20-29</v>
          </cell>
          <cell r="L50" t="str">
            <v>GBP</v>
          </cell>
          <cell r="M50">
            <v>6547</v>
          </cell>
          <cell r="N50">
            <v>6626.65</v>
          </cell>
          <cell r="O50">
            <v>0</v>
          </cell>
          <cell r="T50">
            <v>0</v>
          </cell>
          <cell r="U50" t="str">
            <v>TO CLOSE</v>
          </cell>
          <cell r="W50" t="str">
            <v>Y</v>
          </cell>
          <cell r="X50">
            <v>0</v>
          </cell>
        </row>
        <row r="51">
          <cell r="B51" t="str">
            <v>RBSI</v>
          </cell>
          <cell r="D51" t="str">
            <v xml:space="preserve"> - GBP - Y</v>
          </cell>
          <cell r="E51" t="str">
            <v>GBP - Y</v>
          </cell>
          <cell r="F51" t="str">
            <v>RBSI - GBP</v>
          </cell>
          <cell r="H51" t="str">
            <v>2029-56271438</v>
          </cell>
          <cell r="K51" t="str">
            <v>16-20-29</v>
          </cell>
          <cell r="L51" t="str">
            <v>GBP</v>
          </cell>
          <cell r="M51">
            <v>105</v>
          </cell>
          <cell r="N51">
            <v>105.93</v>
          </cell>
          <cell r="O51">
            <v>0</v>
          </cell>
          <cell r="T51">
            <v>0</v>
          </cell>
          <cell r="U51" t="str">
            <v>TO CLOSE</v>
          </cell>
          <cell r="W51" t="str">
            <v>Y</v>
          </cell>
          <cell r="X51">
            <v>0</v>
          </cell>
        </row>
        <row r="52">
          <cell r="B52" t="str">
            <v>RBSI</v>
          </cell>
          <cell r="D52" t="str">
            <v xml:space="preserve"> - GBP - Y</v>
          </cell>
          <cell r="E52" t="str">
            <v>GBP - Y</v>
          </cell>
          <cell r="F52" t="str">
            <v>RBSI - GBP</v>
          </cell>
          <cell r="H52" t="str">
            <v>2029-56277606</v>
          </cell>
          <cell r="K52" t="str">
            <v>16-20-29</v>
          </cell>
          <cell r="L52" t="str">
            <v>GBP</v>
          </cell>
          <cell r="M52">
            <v>73</v>
          </cell>
          <cell r="N52">
            <v>74.23</v>
          </cell>
          <cell r="O52">
            <v>0</v>
          </cell>
          <cell r="T52">
            <v>0</v>
          </cell>
          <cell r="U52" t="str">
            <v>TO CLOSE</v>
          </cell>
          <cell r="W52" t="str">
            <v>Y</v>
          </cell>
          <cell r="X52">
            <v>0</v>
          </cell>
        </row>
        <row r="53">
          <cell r="M53">
            <v>5512106</v>
          </cell>
          <cell r="N53">
            <v>1207093.8099999998</v>
          </cell>
          <cell r="O53">
            <v>930547.58</v>
          </cell>
          <cell r="P53">
            <v>1079888.52</v>
          </cell>
          <cell r="R53">
            <v>1079888.52</v>
          </cell>
          <cell r="S53">
            <v>17910.670000000002</v>
          </cell>
          <cell r="T53">
            <v>-1061977.8499999999</v>
          </cell>
          <cell r="X53">
            <v>1079888.52</v>
          </cell>
        </row>
        <row r="55">
          <cell r="B55" t="str">
            <v>SOCGEN</v>
          </cell>
          <cell r="C55" t="str">
            <v>Rent Account</v>
          </cell>
          <cell r="D55" t="str">
            <v>Rent Account - EUR - Y</v>
          </cell>
          <cell r="E55" t="str">
            <v>EUR - Y</v>
          </cell>
          <cell r="F55" t="str">
            <v>SOCGEN - EUR</v>
          </cell>
          <cell r="G55" t="str">
            <v>Rent Account</v>
          </cell>
          <cell r="I55" t="str">
            <v>FR76 30003 03175 00001 170236 61</v>
          </cell>
          <cell r="L55" t="str">
            <v>EUR</v>
          </cell>
          <cell r="M55">
            <v>531340</v>
          </cell>
          <cell r="N55">
            <v>566866.05000000005</v>
          </cell>
          <cell r="O55">
            <v>569048</v>
          </cell>
          <cell r="P55">
            <v>82468.73</v>
          </cell>
          <cell r="R55">
            <v>82468.73</v>
          </cell>
          <cell r="S55">
            <v>188976.14</v>
          </cell>
          <cell r="T55">
            <v>106507.41000000002</v>
          </cell>
          <cell r="U55" t="str">
            <v>MDA</v>
          </cell>
          <cell r="W55" t="str">
            <v>Y</v>
          </cell>
          <cell r="X55">
            <v>65244.248417721516</v>
          </cell>
        </row>
        <row r="56">
          <cell r="B56" t="str">
            <v>SOCGEN</v>
          </cell>
          <cell r="C56" t="str">
            <v>Rent Account</v>
          </cell>
          <cell r="D56" t="str">
            <v>Rent Account - EUR - Y</v>
          </cell>
          <cell r="E56" t="str">
            <v>EUR - Y</v>
          </cell>
          <cell r="F56" t="str">
            <v>SOCGEN - EUR</v>
          </cell>
          <cell r="G56" t="str">
            <v>Rent Deposit</v>
          </cell>
          <cell r="I56" t="str">
            <v>FR76 30003 03175 00001 170244 37</v>
          </cell>
          <cell r="L56" t="str">
            <v>EUR</v>
          </cell>
          <cell r="M56">
            <v>32800</v>
          </cell>
          <cell r="N56">
            <v>70467.009999999995</v>
          </cell>
          <cell r="O56">
            <v>90522</v>
          </cell>
          <cell r="P56">
            <v>90522.2</v>
          </cell>
          <cell r="R56">
            <v>90522.2</v>
          </cell>
          <cell r="S56">
            <v>90931.13</v>
          </cell>
          <cell r="T56">
            <v>408.93000000000757</v>
          </cell>
          <cell r="U56" t="str">
            <v>MDA</v>
          </cell>
          <cell r="W56" t="str">
            <v>Y</v>
          </cell>
          <cell r="X56">
            <v>71615.664556962016</v>
          </cell>
        </row>
        <row r="57">
          <cell r="B57" t="str">
            <v>SOCGEN</v>
          </cell>
          <cell r="C57" t="str">
            <v>Rent Account</v>
          </cell>
          <cell r="D57" t="str">
            <v>Rent Account - EUR - Y</v>
          </cell>
          <cell r="E57" t="str">
            <v>EUR - Y</v>
          </cell>
          <cell r="F57" t="str">
            <v>SOCGEN - EUR</v>
          </cell>
          <cell r="G57" t="str">
            <v>Sales Account</v>
          </cell>
          <cell r="I57" t="str">
            <v>FR76 30003 03175 00001 17025116</v>
          </cell>
          <cell r="L57" t="str">
            <v>EUR</v>
          </cell>
          <cell r="M57">
            <v>0</v>
          </cell>
          <cell r="T57">
            <v>0</v>
          </cell>
          <cell r="U57" t="str">
            <v>MDA</v>
          </cell>
          <cell r="W57" t="str">
            <v>Y</v>
          </cell>
          <cell r="X57">
            <v>0</v>
          </cell>
        </row>
        <row r="58">
          <cell r="B58" t="str">
            <v>SOCGEN</v>
          </cell>
          <cell r="C58" t="str">
            <v>Rent Account</v>
          </cell>
          <cell r="D58" t="str">
            <v>Rent Account - EUR - Y</v>
          </cell>
          <cell r="E58" t="str">
            <v>EUR - Y</v>
          </cell>
          <cell r="F58" t="str">
            <v>SOCGEN - EUR</v>
          </cell>
          <cell r="G58" t="str">
            <v>VAT Account</v>
          </cell>
          <cell r="I58" t="str">
            <v>FR76 30003 03175 00001 17026959</v>
          </cell>
          <cell r="L58" t="str">
            <v>EUR</v>
          </cell>
          <cell r="M58">
            <v>0</v>
          </cell>
          <cell r="T58">
            <v>0</v>
          </cell>
          <cell r="U58" t="str">
            <v>MDA</v>
          </cell>
          <cell r="W58" t="str">
            <v>Y</v>
          </cell>
          <cell r="X58">
            <v>0</v>
          </cell>
        </row>
        <row r="59">
          <cell r="B59" t="str">
            <v>SOCGEN</v>
          </cell>
          <cell r="C59" t="str">
            <v>Rent Account</v>
          </cell>
          <cell r="D59" t="str">
            <v>Rent Account - EUR - Y</v>
          </cell>
          <cell r="E59" t="str">
            <v>EUR - Y</v>
          </cell>
          <cell r="F59" t="str">
            <v>SOCGEN - EUR</v>
          </cell>
          <cell r="G59" t="str">
            <v>Rent Account</v>
          </cell>
          <cell r="I59" t="str">
            <v>FR76 30003 03175 00001807704 12</v>
          </cell>
          <cell r="L59" t="str">
            <v>EUR</v>
          </cell>
          <cell r="M59">
            <v>395</v>
          </cell>
          <cell r="N59">
            <v>463393.29</v>
          </cell>
          <cell r="O59">
            <v>1641306</v>
          </cell>
          <cell r="P59">
            <v>738.67</v>
          </cell>
          <cell r="R59">
            <v>738.67</v>
          </cell>
          <cell r="S59">
            <v>241624.93</v>
          </cell>
          <cell r="T59">
            <v>240886.25999999998</v>
          </cell>
          <cell r="U59" t="str">
            <v>MDA</v>
          </cell>
          <cell r="W59" t="str">
            <v>Y</v>
          </cell>
          <cell r="X59">
            <v>584.3908227848101</v>
          </cell>
        </row>
        <row r="60">
          <cell r="B60" t="str">
            <v>SOCGEN</v>
          </cell>
          <cell r="C60" t="str">
            <v>Rent Account</v>
          </cell>
          <cell r="D60" t="str">
            <v>Rent Account - EUR - Y</v>
          </cell>
          <cell r="E60" t="str">
            <v>EUR - Y</v>
          </cell>
          <cell r="F60" t="str">
            <v>SOCGEN - EUR</v>
          </cell>
          <cell r="G60" t="str">
            <v>Rent Deposit</v>
          </cell>
          <cell r="I60" t="str">
            <v>FR76 30003 03175 00001807712 85</v>
          </cell>
          <cell r="L60" t="str">
            <v>EUR</v>
          </cell>
          <cell r="M60">
            <v>526973</v>
          </cell>
          <cell r="N60">
            <v>556736.24</v>
          </cell>
          <cell r="O60">
            <v>570944</v>
          </cell>
          <cell r="P60">
            <v>570944.03</v>
          </cell>
          <cell r="R60">
            <v>570944.03</v>
          </cell>
          <cell r="S60">
            <v>570944.03</v>
          </cell>
          <cell r="T60">
            <v>0</v>
          </cell>
          <cell r="U60" t="str">
            <v>MDA</v>
          </cell>
          <cell r="W60" t="str">
            <v>Y</v>
          </cell>
          <cell r="X60">
            <v>451696.22626582283</v>
          </cell>
        </row>
        <row r="61">
          <cell r="B61" t="str">
            <v>SOCGEN</v>
          </cell>
          <cell r="C61" t="str">
            <v>Rent Account</v>
          </cell>
          <cell r="D61" t="str">
            <v>Rent Account - EUR - Y</v>
          </cell>
          <cell r="E61" t="str">
            <v>EUR - Y</v>
          </cell>
          <cell r="F61" t="str">
            <v>SOCGEN - EUR</v>
          </cell>
          <cell r="G61" t="str">
            <v>Sales Account</v>
          </cell>
          <cell r="I61" t="str">
            <v>FR76 30003 03175 00001807720 61</v>
          </cell>
          <cell r="L61" t="str">
            <v>EUR</v>
          </cell>
          <cell r="M61">
            <v>0</v>
          </cell>
          <cell r="T61">
            <v>0</v>
          </cell>
          <cell r="U61" t="str">
            <v>MDA</v>
          </cell>
          <cell r="W61" t="str">
            <v>Y</v>
          </cell>
          <cell r="X61">
            <v>0</v>
          </cell>
        </row>
        <row r="62">
          <cell r="B62" t="str">
            <v>SOCGEN</v>
          </cell>
          <cell r="C62" t="str">
            <v>Rent Account</v>
          </cell>
          <cell r="D62" t="str">
            <v>Rent Account - EUR - Y</v>
          </cell>
          <cell r="E62" t="str">
            <v>EUR - Y</v>
          </cell>
          <cell r="F62" t="str">
            <v>SOCGEN - EUR</v>
          </cell>
          <cell r="G62" t="str">
            <v>VAT Account</v>
          </cell>
          <cell r="I62" t="str">
            <v>FR76 30003 03175 00001807738 07</v>
          </cell>
          <cell r="L62" t="str">
            <v>EUR</v>
          </cell>
          <cell r="M62">
            <v>0</v>
          </cell>
          <cell r="T62">
            <v>0</v>
          </cell>
          <cell r="U62" t="str">
            <v>MDA</v>
          </cell>
          <cell r="W62" t="str">
            <v>Y</v>
          </cell>
          <cell r="X62">
            <v>0</v>
          </cell>
        </row>
        <row r="63">
          <cell r="B63" t="str">
            <v>SOCGEN</v>
          </cell>
          <cell r="C63" t="str">
            <v>Rent Account</v>
          </cell>
          <cell r="D63" t="str">
            <v>Rent Account - EUR - Y</v>
          </cell>
          <cell r="E63" t="str">
            <v>EUR - Y</v>
          </cell>
          <cell r="F63" t="str">
            <v>SOCGEN - EUR</v>
          </cell>
          <cell r="G63" t="str">
            <v>Rent Account</v>
          </cell>
          <cell r="I63" t="str">
            <v>FR76 30003 03175 00001169824 36</v>
          </cell>
          <cell r="L63" t="str">
            <v>EUR</v>
          </cell>
          <cell r="M63">
            <v>119899</v>
          </cell>
          <cell r="N63">
            <v>131638.03</v>
          </cell>
          <cell r="O63">
            <v>2648014</v>
          </cell>
          <cell r="P63">
            <v>593.07000000000005</v>
          </cell>
          <cell r="R63">
            <v>593.07000000000005</v>
          </cell>
          <cell r="S63">
            <v>6501.07</v>
          </cell>
          <cell r="T63">
            <v>5908</v>
          </cell>
          <cell r="U63" t="str">
            <v>MDA</v>
          </cell>
          <cell r="W63" t="str">
            <v>Y</v>
          </cell>
          <cell r="X63">
            <v>469.20094936708864</v>
          </cell>
        </row>
        <row r="64">
          <cell r="B64" t="str">
            <v>SOCGEN</v>
          </cell>
          <cell r="C64" t="str">
            <v>Rent Account</v>
          </cell>
          <cell r="D64" t="str">
            <v>Rent Account - EUR - Y</v>
          </cell>
          <cell r="E64" t="str">
            <v>EUR - Y</v>
          </cell>
          <cell r="F64" t="str">
            <v>SOCGEN - EUR</v>
          </cell>
          <cell r="G64" t="str">
            <v>Rent Deposit</v>
          </cell>
          <cell r="I64" t="str">
            <v>FR76 30003 03175 00001169832 12</v>
          </cell>
          <cell r="L64" t="str">
            <v>EUR</v>
          </cell>
          <cell r="M64">
            <v>0</v>
          </cell>
          <cell r="T64">
            <v>0</v>
          </cell>
          <cell r="U64" t="str">
            <v>MDA</v>
          </cell>
          <cell r="W64" t="str">
            <v>Y</v>
          </cell>
          <cell r="X64">
            <v>0</v>
          </cell>
        </row>
        <row r="65">
          <cell r="B65" t="str">
            <v>SOCGEN</v>
          </cell>
          <cell r="C65" t="str">
            <v>Rent Account</v>
          </cell>
          <cell r="D65" t="str">
            <v>Rent Account - EUR - Y</v>
          </cell>
          <cell r="E65" t="str">
            <v>EUR - Y</v>
          </cell>
          <cell r="F65" t="str">
            <v>SOCGEN - EUR</v>
          </cell>
          <cell r="G65" t="str">
            <v>Sales Account</v>
          </cell>
          <cell r="I65" t="str">
            <v>FR76 30003 03175 00001169840 85</v>
          </cell>
          <cell r="L65" t="str">
            <v>EUR</v>
          </cell>
          <cell r="M65">
            <v>0</v>
          </cell>
          <cell r="T65">
            <v>0</v>
          </cell>
          <cell r="U65" t="str">
            <v>MDA</v>
          </cell>
          <cell r="W65" t="str">
            <v>Y</v>
          </cell>
          <cell r="X65">
            <v>0</v>
          </cell>
        </row>
        <row r="66">
          <cell r="B66" t="str">
            <v>SOCGEN</v>
          </cell>
          <cell r="C66" t="str">
            <v>Rent Account</v>
          </cell>
          <cell r="D66" t="str">
            <v>Rent Account - EUR - Y</v>
          </cell>
          <cell r="E66" t="str">
            <v>EUR - Y</v>
          </cell>
          <cell r="F66" t="str">
            <v>SOCGEN - EUR</v>
          </cell>
          <cell r="G66" t="str">
            <v>VAT Account</v>
          </cell>
          <cell r="I66" t="str">
            <v>FR76 30003 03175 00001169857 34</v>
          </cell>
          <cell r="L66" t="str">
            <v>EUR</v>
          </cell>
          <cell r="M66">
            <v>0</v>
          </cell>
          <cell r="T66">
            <v>0</v>
          </cell>
          <cell r="U66" t="str">
            <v>MDA</v>
          </cell>
          <cell r="W66" t="str">
            <v>Y</v>
          </cell>
          <cell r="X66">
            <v>0</v>
          </cell>
        </row>
        <row r="67">
          <cell r="B67" t="str">
            <v>SOCGEN</v>
          </cell>
          <cell r="C67" t="str">
            <v>Rent Account</v>
          </cell>
          <cell r="D67" t="str">
            <v>Rent Account - EUR - Y</v>
          </cell>
          <cell r="E67" t="str">
            <v>EUR - Y</v>
          </cell>
          <cell r="F67" t="str">
            <v>SOCGEN - EUR</v>
          </cell>
          <cell r="G67" t="str">
            <v>Rent Account</v>
          </cell>
          <cell r="I67" t="str">
            <v>FR76 30003 03175 00001169311 23</v>
          </cell>
          <cell r="L67" t="str">
            <v>EUR</v>
          </cell>
          <cell r="M67">
            <v>487971</v>
          </cell>
          <cell r="N67">
            <v>864396.03</v>
          </cell>
          <cell r="O67">
            <v>1191777</v>
          </cell>
          <cell r="P67">
            <v>580906.35</v>
          </cell>
          <cell r="R67">
            <v>580906.35</v>
          </cell>
          <cell r="S67">
            <v>686430.81</v>
          </cell>
          <cell r="T67">
            <v>105524.46000000008</v>
          </cell>
          <cell r="U67" t="str">
            <v>MDA</v>
          </cell>
          <cell r="W67" t="str">
            <v>Y</v>
          </cell>
          <cell r="X67">
            <v>459577.80854430376</v>
          </cell>
        </row>
        <row r="68">
          <cell r="B68" t="str">
            <v>SOCGEN</v>
          </cell>
          <cell r="C68" t="str">
            <v>Rent Account</v>
          </cell>
          <cell r="D68" t="str">
            <v>Rent Account - EUR - Y</v>
          </cell>
          <cell r="E68" t="str">
            <v>EUR - Y</v>
          </cell>
          <cell r="F68" t="str">
            <v>SOCGEN - EUR</v>
          </cell>
          <cell r="G68" t="str">
            <v>Rent Deposit</v>
          </cell>
          <cell r="I68" t="str">
            <v>FR76 30003 03175 00001169329 66</v>
          </cell>
          <cell r="L68" t="str">
            <v>EUR</v>
          </cell>
          <cell r="M68">
            <v>448886</v>
          </cell>
          <cell r="N68">
            <v>476058.08</v>
          </cell>
          <cell r="O68">
            <v>476058</v>
          </cell>
          <cell r="P68">
            <v>476058.08</v>
          </cell>
          <cell r="R68">
            <v>476058.08</v>
          </cell>
          <cell r="S68">
            <v>476058.08</v>
          </cell>
          <cell r="T68">
            <v>0</v>
          </cell>
          <cell r="U68" t="str">
            <v>MDA</v>
          </cell>
          <cell r="W68" t="str">
            <v>Y</v>
          </cell>
          <cell r="X68">
            <v>376628.22784810129</v>
          </cell>
        </row>
        <row r="69">
          <cell r="B69" t="str">
            <v>SOCGEN</v>
          </cell>
          <cell r="C69" t="str">
            <v>Rent Account</v>
          </cell>
          <cell r="D69" t="str">
            <v>Rent Account - EUR - Y</v>
          </cell>
          <cell r="E69" t="str">
            <v>EUR - Y</v>
          </cell>
          <cell r="F69" t="str">
            <v>SOCGEN - EUR</v>
          </cell>
          <cell r="G69" t="str">
            <v>Sales Account</v>
          </cell>
          <cell r="I69" t="str">
            <v>FR76 30003 03175 00001169337 42</v>
          </cell>
          <cell r="L69" t="str">
            <v>EUR</v>
          </cell>
          <cell r="M69">
            <v>0</v>
          </cell>
          <cell r="T69">
            <v>0</v>
          </cell>
          <cell r="U69" t="str">
            <v>MDA</v>
          </cell>
          <cell r="W69" t="str">
            <v>Y</v>
          </cell>
          <cell r="X69">
            <v>0</v>
          </cell>
        </row>
        <row r="70">
          <cell r="B70" t="str">
            <v>SOCGEN</v>
          </cell>
          <cell r="C70" t="str">
            <v>Rent Account</v>
          </cell>
          <cell r="D70" t="str">
            <v>Rent Account - EUR - Y</v>
          </cell>
          <cell r="E70" t="str">
            <v>EUR - Y</v>
          </cell>
          <cell r="F70" t="str">
            <v>SOCGEN - EUR</v>
          </cell>
          <cell r="G70" t="str">
            <v>VAT Account</v>
          </cell>
          <cell r="I70" t="str">
            <v>FR76 30003 03175 00001169345 18</v>
          </cell>
          <cell r="L70" t="str">
            <v>EUR</v>
          </cell>
          <cell r="M70">
            <v>0</v>
          </cell>
          <cell r="T70">
            <v>0</v>
          </cell>
          <cell r="U70" t="str">
            <v>MDA</v>
          </cell>
          <cell r="W70" t="str">
            <v>Y</v>
          </cell>
          <cell r="X70">
            <v>0</v>
          </cell>
        </row>
        <row r="71">
          <cell r="B71" t="str">
            <v>BARCLAYS</v>
          </cell>
          <cell r="C71" t="str">
            <v>Rent Account</v>
          </cell>
          <cell r="D71" t="str">
            <v>Rent Account - EUR - Y</v>
          </cell>
          <cell r="E71" t="str">
            <v>EUR - Y</v>
          </cell>
          <cell r="F71" t="str">
            <v>BARCLAYS - EUR</v>
          </cell>
          <cell r="G71" t="str">
            <v>Rent Account</v>
          </cell>
          <cell r="H71" t="str">
            <v>0065-0100-16-0001585663</v>
          </cell>
          <cell r="I71" t="str">
            <v>ES9700650100160001585663</v>
          </cell>
          <cell r="J71" t="str">
            <v>BARCESMM</v>
          </cell>
          <cell r="L71" t="str">
            <v>EUR</v>
          </cell>
          <cell r="M71">
            <v>0</v>
          </cell>
          <cell r="N71">
            <v>28.94</v>
          </cell>
          <cell r="O71">
            <v>28.94</v>
          </cell>
          <cell r="P71">
            <v>28.94</v>
          </cell>
          <cell r="R71">
            <v>28.94</v>
          </cell>
          <cell r="T71">
            <v>-28.94</v>
          </cell>
          <cell r="U71" t="str">
            <v>AUXADI</v>
          </cell>
          <cell r="V71" t="str">
            <v>Andrea Bocanegra [ABH@auxadi.com]</v>
          </cell>
          <cell r="W71" t="str">
            <v>Y</v>
          </cell>
          <cell r="X71">
            <v>22.895569620253166</v>
          </cell>
        </row>
        <row r="72">
          <cell r="B72" t="str">
            <v>BARCLAYS</v>
          </cell>
          <cell r="C72" t="str">
            <v>Rent Account</v>
          </cell>
          <cell r="D72" t="str">
            <v>Rent Account - EUR - Y</v>
          </cell>
          <cell r="E72" t="str">
            <v>EUR - Y</v>
          </cell>
          <cell r="F72" t="str">
            <v>BARCLAYS - EUR</v>
          </cell>
          <cell r="G72" t="str">
            <v>Rent Account</v>
          </cell>
          <cell r="H72" t="str">
            <v>0065-0067-30-0001951653</v>
          </cell>
          <cell r="I72" t="str">
            <v>ES8000650067300001951653</v>
          </cell>
          <cell r="J72" t="str">
            <v>BARCESMM</v>
          </cell>
          <cell r="L72" t="str">
            <v>EUR</v>
          </cell>
          <cell r="M72">
            <v>0</v>
          </cell>
          <cell r="N72">
            <v>540274.62</v>
          </cell>
          <cell r="O72">
            <v>540273.02</v>
          </cell>
          <cell r="P72">
            <v>0</v>
          </cell>
          <cell r="R72">
            <v>0</v>
          </cell>
          <cell r="T72">
            <v>0</v>
          </cell>
          <cell r="U72" t="str">
            <v>AUXADI</v>
          </cell>
          <cell r="V72" t="str">
            <v>Andrea Bocanegra [ABH@auxadi.com]</v>
          </cell>
          <cell r="W72" t="str">
            <v>Y</v>
          </cell>
          <cell r="X72">
            <v>0</v>
          </cell>
        </row>
        <row r="73">
          <cell r="B73" t="str">
            <v>BARCLAYS</v>
          </cell>
          <cell r="C73" t="str">
            <v>Rent Account</v>
          </cell>
          <cell r="D73" t="str">
            <v>Rent Account - EUR - Y</v>
          </cell>
          <cell r="E73" t="str">
            <v>EUR - Y</v>
          </cell>
          <cell r="F73" t="str">
            <v>BARCLAYS - EUR</v>
          </cell>
          <cell r="G73" t="str">
            <v>Rent Deposit</v>
          </cell>
          <cell r="H73" t="str">
            <v>0065-0067-39-0001951661</v>
          </cell>
          <cell r="I73" t="str">
            <v>ES8200650067390001951661</v>
          </cell>
          <cell r="J73" t="str">
            <v>BARCESMM</v>
          </cell>
          <cell r="L73" t="str">
            <v>EUR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T73">
            <v>0</v>
          </cell>
          <cell r="U73" t="str">
            <v>AUXADI</v>
          </cell>
          <cell r="V73" t="str">
            <v>Andrea Bocanegra [ABH@auxadi.com]</v>
          </cell>
          <cell r="W73" t="str">
            <v>Y</v>
          </cell>
          <cell r="X73">
            <v>0</v>
          </cell>
        </row>
        <row r="74">
          <cell r="B74" t="str">
            <v>BARCLAYS</v>
          </cell>
          <cell r="C74" t="str">
            <v>Rent Account</v>
          </cell>
          <cell r="D74" t="str">
            <v>Rent Account - EUR - Y</v>
          </cell>
          <cell r="E74" t="str">
            <v>EUR - Y</v>
          </cell>
          <cell r="F74" t="str">
            <v>BARCLAYS - EUR</v>
          </cell>
          <cell r="G74" t="str">
            <v>Sales Account</v>
          </cell>
          <cell r="H74" t="str">
            <v>0065-0067-33-0001931677</v>
          </cell>
          <cell r="I74" t="str">
            <v>ES2200650067330001951677</v>
          </cell>
          <cell r="J74" t="str">
            <v>BARCESMM</v>
          </cell>
          <cell r="L74" t="str">
            <v>EUR</v>
          </cell>
          <cell r="M74">
            <v>0</v>
          </cell>
          <cell r="O74">
            <v>0</v>
          </cell>
          <cell r="P74">
            <v>0</v>
          </cell>
          <cell r="R74">
            <v>0</v>
          </cell>
          <cell r="T74">
            <v>0</v>
          </cell>
          <cell r="U74" t="str">
            <v>AUXADI</v>
          </cell>
          <cell r="V74" t="str">
            <v>Andrea Bocanegra [ABH@auxadi.com]</v>
          </cell>
          <cell r="W74" t="str">
            <v>Y</v>
          </cell>
          <cell r="X74">
            <v>0</v>
          </cell>
        </row>
        <row r="75">
          <cell r="B75" t="str">
            <v>BARCLAYS</v>
          </cell>
          <cell r="C75" t="str">
            <v>Rent Account</v>
          </cell>
          <cell r="D75" t="str">
            <v>Rent Account - EUR - Y</v>
          </cell>
          <cell r="E75" t="str">
            <v>EUR - Y</v>
          </cell>
          <cell r="F75" t="str">
            <v>BARCLAYS - EUR</v>
          </cell>
          <cell r="G75" t="str">
            <v>General Account</v>
          </cell>
          <cell r="H75" t="str">
            <v>0065-0067-35-0001951688</v>
          </cell>
          <cell r="I75" t="str">
            <v>ES8600650067350001951688</v>
          </cell>
          <cell r="J75" t="str">
            <v>BARCESMM</v>
          </cell>
          <cell r="L75" t="str">
            <v>EUR</v>
          </cell>
          <cell r="N75">
            <v>11397.91</v>
          </cell>
          <cell r="O75">
            <v>11397.91</v>
          </cell>
          <cell r="P75">
            <v>11397.91</v>
          </cell>
          <cell r="R75">
            <v>11397.91</v>
          </cell>
          <cell r="T75">
            <v>-11397.91</v>
          </cell>
          <cell r="U75" t="str">
            <v>AUXADI</v>
          </cell>
          <cell r="V75" t="str">
            <v>Andrea Bocanegra [ABH@auxadi.com]</v>
          </cell>
          <cell r="W75" t="str">
            <v>Y</v>
          </cell>
          <cell r="X75">
            <v>9017.3338607594942</v>
          </cell>
        </row>
        <row r="76">
          <cell r="B76" t="str">
            <v>BARCLAYS</v>
          </cell>
          <cell r="C76" t="str">
            <v>Rent Account</v>
          </cell>
          <cell r="D76" t="str">
            <v>Rent Account - EUR - Y</v>
          </cell>
          <cell r="E76" t="str">
            <v>EUR - Y</v>
          </cell>
          <cell r="F76" t="str">
            <v>BARCLAYS - EUR</v>
          </cell>
          <cell r="G76" t="str">
            <v>Swap Account</v>
          </cell>
          <cell r="H76" t="str">
            <v>0065-0067-33-0001951696</v>
          </cell>
          <cell r="I76" t="str">
            <v>ES9100650067330001951696</v>
          </cell>
          <cell r="J76" t="str">
            <v>BARCESMM</v>
          </cell>
          <cell r="L76" t="str">
            <v>EUR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T76">
            <v>0</v>
          </cell>
          <cell r="U76" t="str">
            <v>AUXADI</v>
          </cell>
          <cell r="V76" t="str">
            <v>Andrea Bocanegra [ABH@auxadi.com]</v>
          </cell>
          <cell r="W76" t="str">
            <v>Y</v>
          </cell>
          <cell r="X76">
            <v>0</v>
          </cell>
        </row>
        <row r="78">
          <cell r="M78">
            <v>2148264</v>
          </cell>
          <cell r="N78">
            <v>3681256.2000000007</v>
          </cell>
          <cell r="O78">
            <v>7739368.870000001</v>
          </cell>
          <cell r="P78">
            <v>1813657.9799999997</v>
          </cell>
          <cell r="R78">
            <v>1813657.9799999997</v>
          </cell>
          <cell r="S78">
            <v>2261466.19</v>
          </cell>
          <cell r="T78">
            <v>447808.21000000008</v>
          </cell>
          <cell r="X78">
            <v>1434855.996835443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 No SpContr"/>
      <sheetName val="COE 2013 def"/>
      <sheetName val="COE 2014"/>
      <sheetName val="COE 2015"/>
      <sheetName val="COE 2013 €m2 por tramos"/>
      <sheetName val="CAP Mr. Wok"/>
      <sheetName val="IPC"/>
    </sheetNames>
    <sheetDataSet>
      <sheetData sheetId="0">
        <row r="3">
          <cell r="B3">
            <v>3530790.5688611008</v>
          </cell>
        </row>
        <row r="4">
          <cell r="B4">
            <v>680000</v>
          </cell>
        </row>
        <row r="6">
          <cell r="B6">
            <v>2.8731E-2</v>
          </cell>
        </row>
        <row r="10">
          <cell r="B10">
            <v>3530790.5688611008</v>
          </cell>
        </row>
        <row r="11">
          <cell r="B11">
            <v>633448.63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PUT DATA"/>
      <sheetName val="SPV's invoice log"/>
      <sheetName val="SPV Cash Balances"/>
      <sheetName val="date number lookup table and Li"/>
      <sheetName val="bigbad"/>
    </sheetNames>
    <sheetDataSet>
      <sheetData sheetId="0"/>
      <sheetData sheetId="1" refreshError="1"/>
      <sheetData sheetId="2" refreshError="1"/>
      <sheetData sheetId="3" refreshError="1"/>
      <sheetData sheetId="4">
        <row r="5">
          <cell r="E5" t="str">
            <v>EUR</v>
          </cell>
          <cell r="F5" t="str">
            <v>UNPAID - Reviewed by LM</v>
          </cell>
        </row>
        <row r="6">
          <cell r="E6" t="str">
            <v>GBP</v>
          </cell>
          <cell r="F6" t="str">
            <v>UNPAID - HOLD by LM</v>
          </cell>
        </row>
        <row r="7">
          <cell r="F7" t="str">
            <v>UNPAID - Reviewed by ARC</v>
          </cell>
        </row>
        <row r="8">
          <cell r="F8" t="str">
            <v>UNPAID - HOLD by ARC</v>
          </cell>
        </row>
        <row r="9">
          <cell r="F9" t="str">
            <v>Paid</v>
          </cell>
        </row>
        <row r="10">
          <cell r="F10" t="str">
            <v>Paid (but insufficent funds)</v>
          </cell>
        </row>
        <row r="11">
          <cell r="F11" t="str">
            <v>Paid by AGPIT</v>
          </cell>
        </row>
        <row r="12">
          <cell r="F12" t="str">
            <v>Paid by other SPV</v>
          </cell>
        </row>
        <row r="13">
          <cell r="F13" t="str">
            <v>Paid by 3rd party</v>
          </cell>
        </row>
        <row r="14">
          <cell r="F14" t="str">
            <v>Paid by Credit Note</v>
          </cell>
        </row>
        <row r="15">
          <cell r="F15" t="str">
            <v>Urgent Payment needed Data input by ARC</v>
          </cell>
        </row>
        <row r="16">
          <cell r="F16" t="str">
            <v>Urgent Payment made Data input by ARC</v>
          </cell>
        </row>
        <row r="17">
          <cell r="F17" t="str">
            <v>Not Payable by Current account</v>
          </cell>
        </row>
      </sheetData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datos"/>
      <sheetName val="Anexo I"/>
      <sheetName val="Anexo II"/>
      <sheetName val="Anexo III"/>
      <sheetName val="Anexo IV"/>
      <sheetName val="Anexo IV (2)"/>
      <sheetName val="Anexo IV (3)"/>
      <sheetName val="Anexo V"/>
      <sheetName val="Anexo V (2)"/>
      <sheetName val="Anexo V (3)"/>
      <sheetName val="Informe Mensual"/>
      <sheetName val="Analysis"/>
    </sheetNames>
    <sheetDataSet>
      <sheetData sheetId="0">
        <row r="15">
          <cell r="C15" t="str">
            <v>Número factura</v>
          </cell>
        </row>
        <row r="18">
          <cell r="C18" t="str">
            <v>Fecha</v>
          </cell>
        </row>
        <row r="19">
          <cell r="C19" t="str">
            <v>Total</v>
          </cell>
        </row>
        <row r="20">
          <cell r="C20" t="str">
            <v>Base</v>
          </cell>
        </row>
        <row r="21">
          <cell r="C21" t="str">
            <v>I.V.A.</v>
          </cell>
        </row>
        <row r="22">
          <cell r="C22" t="str">
            <v>Cargas de Comunidad</v>
          </cell>
        </row>
        <row r="23">
          <cell r="C23" t="str">
            <v>Compensación</v>
          </cell>
        </row>
        <row r="24">
          <cell r="C24" t="str">
            <v>Cons. elect.climatización</v>
          </cell>
        </row>
        <row r="25">
          <cell r="C25" t="str">
            <v>Consumo agua sanitaria</v>
          </cell>
        </row>
        <row r="26">
          <cell r="C26" t="str">
            <v>Fac. Auditoría</v>
          </cell>
        </row>
        <row r="27">
          <cell r="C27" t="str">
            <v>Reg. Renta</v>
          </cell>
        </row>
        <row r="28">
          <cell r="C28" t="str">
            <v>RMG mes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Date"/>
      <sheetName val="Asset Analysis"/>
      <sheetName val="Data Analysis"/>
      <sheetName val="Retail Stats"/>
      <sheetName val="Retail Stats Summary"/>
      <sheetName val="Tenant Analysis"/>
      <sheetName val="Covenant Analysis"/>
      <sheetName val="Rent Income Chart"/>
      <sheetName val="Tenant Analysis %"/>
      <sheetName val="Sheet1"/>
      <sheetName val="X Factor"/>
      <sheetName val="Master"/>
      <sheetName val="9A Debt List"/>
      <sheetName val="VENTAS_AFLUENCIASe INGRESOS Z.C"/>
      <sheetName val="Asset_Analysis"/>
      <sheetName val="Data_Analysis"/>
      <sheetName val="Retail_Stats"/>
      <sheetName val="Retail_Stats_Summary"/>
      <sheetName val="Tenant_Analysis"/>
      <sheetName val="Covenant_Analysis"/>
      <sheetName val="Rent_Income_Chart"/>
      <sheetName val="Tenant_Analysis_%"/>
      <sheetName val="X_Factor"/>
      <sheetName val="9A_Debt_List"/>
      <sheetName val="VENTAS_AFLUENCIASe_INGRESOS_Z_C"/>
      <sheetName val="Asset_Analysis1"/>
      <sheetName val="Data_Analysis1"/>
      <sheetName val="Retail_Stats1"/>
      <sheetName val="Retail_Stats_Summary1"/>
      <sheetName val="Tenant_Analysis1"/>
      <sheetName val="Covenant_Analysis1"/>
      <sheetName val="Rent_Income_Chart1"/>
      <sheetName val="Tenant_Analysis_%1"/>
      <sheetName val="X_Factor1"/>
      <sheetName val="9A_Debt_List1"/>
      <sheetName val="VENTAS_AFLUENCIASe_INGRESOS_Z_1"/>
    </sheetNames>
    <sheetDataSet>
      <sheetData sheetId="0"/>
      <sheetData sheetId="1" refreshError="1">
        <row r="7">
          <cell r="E7">
            <v>35927.559732291666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P Spain"/>
      <sheetName val="ADJ AP Spain"/>
      <sheetName val="Ecija"/>
      <sheetName val="ADJ Ecija"/>
      <sheetName val="Alcala"/>
      <sheetName val="ADJ Alcala"/>
      <sheetName val="Lists"/>
      <sheetName val="Summary"/>
      <sheetName val="Bala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">
          <cell r="A3" t="str">
            <v>Q1 - 2008</v>
          </cell>
          <cell r="C3" t="str">
            <v>IS - Gross rental income</v>
          </cell>
          <cell r="E3" t="str">
            <v>Alpha Pyrenees Trust Limited</v>
          </cell>
        </row>
        <row r="4">
          <cell r="A4" t="str">
            <v>Q2 - 2008</v>
          </cell>
          <cell r="C4" t="str">
            <v>IS - Service charge income</v>
          </cell>
          <cell r="E4" t="str">
            <v>Alpha Pyrenees Luxembourg SA</v>
          </cell>
        </row>
        <row r="5">
          <cell r="A5" t="str">
            <v>Q3 - 2008</v>
          </cell>
          <cell r="C5" t="str">
            <v>IS - Property taxes</v>
          </cell>
          <cell r="E5" t="str">
            <v>Alpha Pyrenees Finance Company Limited</v>
          </cell>
        </row>
        <row r="6">
          <cell r="A6" t="str">
            <v>Q4 - 2008</v>
          </cell>
          <cell r="C6" t="str">
            <v>IS - Recharges and other income</v>
          </cell>
          <cell r="E6" t="str">
            <v>Alpha Pyrenees Belgium NV</v>
          </cell>
        </row>
        <row r="7">
          <cell r="A7" t="str">
            <v>Q1 - 2009</v>
          </cell>
          <cell r="C7" t="str">
            <v>IS - Foreign exchange on fees</v>
          </cell>
          <cell r="E7" t="str">
            <v>Alpha Pyrenees Spain SA</v>
          </cell>
        </row>
        <row r="8">
          <cell r="A8" t="str">
            <v>Q2 - 2009</v>
          </cell>
          <cell r="C8" t="str">
            <v>*Total income</v>
          </cell>
          <cell r="E8" t="str">
            <v>Alpha Pyrenees Ecija SA</v>
          </cell>
        </row>
        <row r="9">
          <cell r="A9" t="str">
            <v>Q3 - 2009</v>
          </cell>
          <cell r="E9" t="str">
            <v>Alpha Pyrenees Alcala SA</v>
          </cell>
        </row>
        <row r="10">
          <cell r="A10" t="str">
            <v>Q4 - 2009</v>
          </cell>
          <cell r="C10" t="str">
            <v>IS - Service charge expenses</v>
          </cell>
          <cell r="E10" t="str">
            <v>Alpha Pyrenees Athis Mons SARL</v>
          </cell>
        </row>
        <row r="11">
          <cell r="A11" t="str">
            <v>Q1 - 2010</v>
          </cell>
          <cell r="C11" t="str">
            <v>IS - Audit fees</v>
          </cell>
          <cell r="E11" t="str">
            <v>Alpha Pyrenees Evreux SARL</v>
          </cell>
        </row>
        <row r="12">
          <cell r="A12" t="str">
            <v>Q2 - 2010</v>
          </cell>
          <cell r="C12" t="str">
            <v>IS - Professional fees</v>
          </cell>
          <cell r="E12" t="str">
            <v>Alpha Pyrenees Offices SARL</v>
          </cell>
        </row>
        <row r="13">
          <cell r="A13" t="str">
            <v>Q3 - 2010</v>
          </cell>
          <cell r="C13" t="str">
            <v>IS - Investment management fees</v>
          </cell>
          <cell r="E13" t="str">
            <v>Alpha Pyrenees Luxembourg  II SA</v>
          </cell>
        </row>
        <row r="14">
          <cell r="A14" t="str">
            <v>Q4 - 2010</v>
          </cell>
          <cell r="C14" t="str">
            <v>IS - Loan arrangement fees</v>
          </cell>
          <cell r="E14" t="str">
            <v>Alpha Pyrenees Athis Mons SCI</v>
          </cell>
        </row>
        <row r="15">
          <cell r="C15" t="str">
            <v>IS - Barclays loan fees</v>
          </cell>
          <cell r="E15" t="str">
            <v>Alpha Pyrenees Evreux SCI</v>
          </cell>
        </row>
        <row r="16">
          <cell r="C16" t="str">
            <v>IS - Non executive fees</v>
          </cell>
          <cell r="E16" t="str">
            <v>Alpha Pyrenees Offices SCI</v>
          </cell>
        </row>
        <row r="17">
          <cell r="C17" t="str">
            <v>IS - Gain on liquidation inter coy</v>
          </cell>
          <cell r="E17" t="str">
            <v>Alpha Pyrenees Nozay SARL</v>
          </cell>
        </row>
        <row r="18">
          <cell r="C18" t="str">
            <v>IS - Insurance costs</v>
          </cell>
          <cell r="E18" t="str">
            <v>Alpha Pyrenees Nozay SCI</v>
          </cell>
        </row>
        <row r="19">
          <cell r="C19" t="str">
            <v>IS - Office and administration</v>
          </cell>
          <cell r="E19" t="str">
            <v xml:space="preserve">Alpha Pyrenees NIMES Sarl </v>
          </cell>
        </row>
        <row r="20">
          <cell r="C20" t="str">
            <v>IS - Rent costs</v>
          </cell>
        </row>
        <row r="21">
          <cell r="C21" t="str">
            <v>IS - Registration costs - Barclays</v>
          </cell>
        </row>
        <row r="22">
          <cell r="C22" t="str">
            <v>IS - Travel</v>
          </cell>
        </row>
        <row r="23">
          <cell r="C23" t="str">
            <v>IS - Administrator costs</v>
          </cell>
        </row>
        <row r="24">
          <cell r="C24" t="str">
            <v>IS - Property valuations gaines/losses</v>
          </cell>
        </row>
        <row r="25">
          <cell r="C25" t="str">
            <v>IS - Depreciation</v>
          </cell>
        </row>
        <row r="26">
          <cell r="C26" t="str">
            <v>*Total operating costs</v>
          </cell>
        </row>
        <row r="28">
          <cell r="C28" t="str">
            <v>*Total Profit/(loss) before interest and tax</v>
          </cell>
        </row>
        <row r="30">
          <cell r="C30" t="str">
            <v>IS - Interest receivable</v>
          </cell>
        </row>
        <row r="31">
          <cell r="C31" t="str">
            <v>IS - Interest payable</v>
          </cell>
        </row>
        <row r="32">
          <cell r="C32" t="str">
            <v>IS - Barclays interest payable</v>
          </cell>
        </row>
        <row r="33">
          <cell r="C33" t="str">
            <v>IS - Interest payable - intercompany</v>
          </cell>
        </row>
        <row r="34">
          <cell r="C34" t="str">
            <v>IS - Bank charges</v>
          </cell>
        </row>
        <row r="35">
          <cell r="C35" t="str">
            <v>IS - Net valuation gains / (losses) on FX</v>
          </cell>
        </row>
        <row r="36">
          <cell r="C36" t="str">
            <v>IS - Net valuation on currency Swaps</v>
          </cell>
        </row>
        <row r="37">
          <cell r="C37" t="str">
            <v>IS - Other costs</v>
          </cell>
        </row>
        <row r="38">
          <cell r="C38" t="str">
            <v>IS - Valuation surplus Barclay bank loans</v>
          </cell>
        </row>
        <row r="39">
          <cell r="C39" t="str">
            <v>IS - SWAP Interest Payment</v>
          </cell>
        </row>
        <row r="40">
          <cell r="C40" t="str">
            <v>IS - SWAP Interest Reciept</v>
          </cell>
        </row>
        <row r="41">
          <cell r="C41" t="str">
            <v>*Total Profit available for distribution</v>
          </cell>
        </row>
        <row r="43">
          <cell r="C43" t="str">
            <v>IS - Dividends paid</v>
          </cell>
        </row>
        <row r="44">
          <cell r="C44" t="str">
            <v>IS - Minority interest</v>
          </cell>
        </row>
        <row r="45">
          <cell r="C45" t="str">
            <v>IS - Income Tax expense</v>
          </cell>
        </row>
        <row r="46">
          <cell r="C46" t="str">
            <v>IS - Deferred tax expense</v>
          </cell>
        </row>
        <row r="48">
          <cell r="C48" t="str">
            <v>*Net result for the period</v>
          </cell>
        </row>
        <row r="52">
          <cell r="C52" t="str">
            <v>*Non-current assets</v>
          </cell>
        </row>
        <row r="53">
          <cell r="C53" t="str">
            <v>BS - Investment property - at cost</v>
          </cell>
        </row>
        <row r="54">
          <cell r="C54" t="str">
            <v>BS - Properties under development</v>
          </cell>
        </row>
        <row r="55">
          <cell r="C55" t="str">
            <v>BS - Property revaluations</v>
          </cell>
        </row>
        <row r="56">
          <cell r="C56" t="str">
            <v>BS - Property, plant and equipment</v>
          </cell>
        </row>
        <row r="57">
          <cell r="C57" t="str">
            <v>BS - Leasehold additions</v>
          </cell>
        </row>
        <row r="58">
          <cell r="C58" t="str">
            <v>BS - Capitalised costs</v>
          </cell>
        </row>
        <row r="59">
          <cell r="C59" t="str">
            <v>BS - Investments in associates</v>
          </cell>
        </row>
        <row r="60">
          <cell r="C60" t="str">
            <v>BS - Investments in subsidiary</v>
          </cell>
        </row>
        <row r="61">
          <cell r="C61" t="str">
            <v>BS - Other investments</v>
          </cell>
        </row>
        <row r="62">
          <cell r="C62" t="str">
            <v>BS - Finance lease receivable</v>
          </cell>
        </row>
        <row r="63">
          <cell r="C63" t="str">
            <v>BS - Fixed rate loan swap MTM</v>
          </cell>
        </row>
        <row r="64">
          <cell r="C64" t="str">
            <v>BS - Intercompany loans</v>
          </cell>
        </row>
        <row r="65">
          <cell r="C65" t="str">
            <v>BS - Intercompany loans - Spain</v>
          </cell>
        </row>
        <row r="66">
          <cell r="C66" t="str">
            <v>BS - Intercompany loans - Belgium</v>
          </cell>
        </row>
        <row r="67">
          <cell r="C67" t="str">
            <v>BS - Intercompany loans  - Ev SARL</v>
          </cell>
        </row>
        <row r="68">
          <cell r="C68" t="str">
            <v>BS - Intercompany loans  - Ev SCI</v>
          </cell>
        </row>
        <row r="69">
          <cell r="C69" t="str">
            <v>BS - Intercompany loans  - AM SARL</v>
          </cell>
        </row>
        <row r="70">
          <cell r="C70" t="str">
            <v>BS - Intercompany loans  - AM SCI</v>
          </cell>
        </row>
        <row r="71">
          <cell r="C71" t="str">
            <v>BS - Intercompany loans  - Offices SARL</v>
          </cell>
        </row>
        <row r="72">
          <cell r="C72" t="str">
            <v>BS - Intercompany loans  - Offices SCI</v>
          </cell>
        </row>
        <row r="73">
          <cell r="C73" t="str">
            <v>BS - Intercompany loans  - Nozay SARL</v>
          </cell>
        </row>
        <row r="74">
          <cell r="C74" t="str">
            <v>BS - Intercompany loans  - Nozay SCI</v>
          </cell>
        </row>
        <row r="75">
          <cell r="C75" t="str">
            <v>BS - Intercompany loans  - Nozay LP</v>
          </cell>
        </row>
        <row r="76">
          <cell r="C76" t="str">
            <v>BS - Intercompany loans  - Luxembourg II</v>
          </cell>
        </row>
        <row r="77">
          <cell r="C77" t="str">
            <v>BS - Intercompany loans  - Aubergenville</v>
          </cell>
        </row>
        <row r="78">
          <cell r="C78" t="str">
            <v>BS - Intercompany loans  - FTI</v>
          </cell>
        </row>
        <row r="80">
          <cell r="C80" t="str">
            <v>BS - Accumulated depreciation</v>
          </cell>
        </row>
        <row r="83">
          <cell r="C83" t="str">
            <v>*Current assets</v>
          </cell>
        </row>
        <row r="85">
          <cell r="C85" t="str">
            <v>BS - Trade debtors</v>
          </cell>
        </row>
        <row r="86">
          <cell r="C86" t="str">
            <v>BS - Other debtors</v>
          </cell>
        </row>
        <row r="87">
          <cell r="C87" t="str">
            <v>BS - Partner debtors</v>
          </cell>
        </row>
        <row r="88">
          <cell r="C88" t="str">
            <v>BS - VAT debtors</v>
          </cell>
        </row>
        <row r="89">
          <cell r="C89" t="str">
            <v>BS - Advances</v>
          </cell>
        </row>
        <row r="90">
          <cell r="C90" t="str">
            <v>BS - Prepayments</v>
          </cell>
        </row>
        <row r="91">
          <cell r="C91" t="str">
            <v>BS - Cash</v>
          </cell>
        </row>
        <row r="94">
          <cell r="C94" t="str">
            <v>*Non-current liabilities</v>
          </cell>
        </row>
        <row r="96">
          <cell r="C96" t="str">
            <v>BS - Interest bearing loans and borrowings</v>
          </cell>
        </row>
        <row r="97">
          <cell r="C97" t="str">
            <v>BS - Barclays Fianancing</v>
          </cell>
        </row>
        <row r="98">
          <cell r="C98" t="str">
            <v>BS - Interco loan arrangement fees</v>
          </cell>
        </row>
        <row r="99">
          <cell r="C99" t="str">
            <v>BS - Equity swaps</v>
          </cell>
        </row>
        <row r="100">
          <cell r="C100" t="str">
            <v>BS - Deferred tax liability</v>
          </cell>
        </row>
        <row r="101">
          <cell r="C101" t="str">
            <v>BS - Rental deposit</v>
          </cell>
        </row>
        <row r="104">
          <cell r="C104" t="str">
            <v>*Current liabilities</v>
          </cell>
        </row>
        <row r="106">
          <cell r="C106" t="str">
            <v>BS - Interco loans and borrowings</v>
          </cell>
        </row>
        <row r="107">
          <cell r="C107" t="str">
            <v>BS - Interco loans (LUXCO)</v>
          </cell>
        </row>
        <row r="108">
          <cell r="C108" t="str">
            <v>BS - Current a/c APT</v>
          </cell>
        </row>
        <row r="109">
          <cell r="C109" t="str">
            <v>BS - Intercompany Interest</v>
          </cell>
        </row>
        <row r="110">
          <cell r="C110" t="str">
            <v>BS - Interco loans short term</v>
          </cell>
        </row>
        <row r="111">
          <cell r="C111" t="str">
            <v>BS - Barclays interest</v>
          </cell>
        </row>
        <row r="112">
          <cell r="C112" t="str">
            <v>BS - VAT creditors</v>
          </cell>
        </row>
        <row r="113">
          <cell r="C113" t="str">
            <v>BS - Deferred revenues</v>
          </cell>
        </row>
        <row r="114">
          <cell r="C114" t="str">
            <v>BS - Tax creditors</v>
          </cell>
        </row>
        <row r="115">
          <cell r="C115" t="str">
            <v>BS - Trade creditors</v>
          </cell>
        </row>
        <row r="116">
          <cell r="C116" t="str">
            <v>BS - Accruals 1</v>
          </cell>
        </row>
        <row r="117">
          <cell r="C117" t="str">
            <v>BS - Accruals 2</v>
          </cell>
        </row>
        <row r="120">
          <cell r="C120" t="str">
            <v>*Net assets</v>
          </cell>
        </row>
        <row r="123">
          <cell r="C123" t="str">
            <v>*Equity</v>
          </cell>
        </row>
        <row r="125">
          <cell r="C125" t="str">
            <v>BS - Issued share capital</v>
          </cell>
        </row>
        <row r="126">
          <cell r="C126" t="str">
            <v>BS - Issued share capital 2</v>
          </cell>
        </row>
        <row r="127">
          <cell r="C127" t="str">
            <v>BS - Share premium</v>
          </cell>
        </row>
        <row r="128">
          <cell r="C128" t="str">
            <v>BS - Other distributable reserves</v>
          </cell>
        </row>
        <row r="129">
          <cell r="C129" t="str">
            <v>BS - Pre acquisition reserves</v>
          </cell>
        </row>
        <row r="130">
          <cell r="C130" t="str">
            <v>BS - Warrant reserve</v>
          </cell>
        </row>
        <row r="131">
          <cell r="C131" t="str">
            <v>BS - Hedging reserve</v>
          </cell>
        </row>
        <row r="132">
          <cell r="C132" t="str">
            <v>BS - FCTA</v>
          </cell>
        </row>
        <row r="133">
          <cell r="C133" t="str">
            <v>BS - Retained earnings bf</v>
          </cell>
        </row>
        <row r="134">
          <cell r="C134" t="str">
            <v>BS - Profit for year</v>
          </cell>
        </row>
        <row r="136">
          <cell r="C136" t="str">
            <v>BS - Minority interest</v>
          </cell>
        </row>
      </sheetData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&lt;Budget - Fund model&gt;&gt;"/>
      <sheetName val="Data Input"/>
      <sheetName val="Analysis"/>
      <sheetName val="Fund Level Analysis"/>
      <sheetName val="Rent Projection"/>
      <sheetName val="Annual Income Errosion"/>
      <sheetName val="IE Comentary"/>
      <sheetName val="Budget Summary"/>
      <sheetName val="Fund P&amp;L"/>
      <sheetName val="P&amp;L Data"/>
      <sheetName val="Tenancy Schedule"/>
      <sheetName val="Insurance"/>
      <sheetName val="Changes"/>
      <sheetName val="Sold Properties"/>
    </sheetNames>
    <sheetDataSet>
      <sheetData sheetId="0" refreshError="1"/>
      <sheetData sheetId="1" refreshError="1"/>
      <sheetData sheetId="2" refreshError="1"/>
      <sheetData sheetId="3">
        <row r="1">
          <cell r="AH1">
            <v>1.1000000000000001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s and cost analysis"/>
      <sheetName val="H2O"/>
      <sheetName val="Dec TB"/>
      <sheetName val="H2O (vs. NOI 2010)"/>
      <sheetName val="Forecast2011"/>
      <sheetName val="Gross Income"/>
      <sheetName val="Discounts"/>
      <sheetName val="Mall Income"/>
      <sheetName val="Turnover Rent"/>
      <sheetName val="RFP &amp; Vacancy"/>
      <sheetName val="Other Income"/>
      <sheetName val="Fees"/>
      <sheetName val="Other Expenses"/>
      <sheetName val="Uncollectable"/>
      <sheetName val="ServCharREC"/>
      <sheetName val="IBI"/>
      <sheetName val="Budget 2011"/>
      <sheetName val="Base"/>
      <sheetName val="Forecast Ventas 2011"/>
    </sheetNames>
    <sheetDataSet>
      <sheetData sheetId="0"/>
      <sheetData sheetId="1"/>
      <sheetData sheetId="2">
        <row r="5">
          <cell r="B5">
            <v>620000</v>
          </cell>
        </row>
      </sheetData>
      <sheetData sheetId="3"/>
      <sheetData sheetId="4"/>
      <sheetData sheetId="5">
        <row r="1">
          <cell r="D1" t="str">
            <v>GROSS INCOME</v>
          </cell>
        </row>
        <row r="2">
          <cell r="C2" t="str">
            <v>UNIT</v>
          </cell>
          <cell r="D2" t="str">
            <v>TRADE NAME</v>
          </cell>
          <cell r="E2" t="str">
            <v>LEGAL NAME</v>
          </cell>
          <cell r="F2" t="str">
            <v>LOCAL m2</v>
          </cell>
          <cell r="G2" t="str">
            <v>TERRACE m2</v>
          </cell>
          <cell r="H2">
            <v>40544</v>
          </cell>
          <cell r="I2">
            <v>40575</v>
          </cell>
          <cell r="J2">
            <v>40603</v>
          </cell>
          <cell r="K2">
            <v>40634</v>
          </cell>
          <cell r="L2">
            <v>40664</v>
          </cell>
          <cell r="M2">
            <v>40695</v>
          </cell>
          <cell r="N2">
            <v>40725</v>
          </cell>
          <cell r="O2">
            <v>40756</v>
          </cell>
          <cell r="P2">
            <v>40787</v>
          </cell>
          <cell r="Q2">
            <v>40817</v>
          </cell>
          <cell r="R2">
            <v>40848</v>
          </cell>
          <cell r="S2">
            <v>40878</v>
          </cell>
          <cell r="T2" t="str">
            <v>TOTAL 2011</v>
          </cell>
        </row>
        <row r="3">
          <cell r="C3" t="str">
            <v>B-01/P-01/P-SOT</v>
          </cell>
          <cell r="D3" t="str">
            <v>SATURN</v>
          </cell>
          <cell r="E3" t="str">
            <v>SATURN E-507 ELECTRO, S.A.U.</v>
          </cell>
          <cell r="F3">
            <v>4573.7700000000004</v>
          </cell>
          <cell r="G3">
            <v>0</v>
          </cell>
          <cell r="H3">
            <v>19889.919999999998</v>
          </cell>
          <cell r="I3">
            <v>19889.919999999998</v>
          </cell>
          <cell r="J3">
            <v>19889.919999999998</v>
          </cell>
          <cell r="K3">
            <v>19889.919999999998</v>
          </cell>
          <cell r="L3">
            <v>19889.919999999998</v>
          </cell>
          <cell r="M3">
            <v>19889.919999999998</v>
          </cell>
          <cell r="N3">
            <v>19889.919999999998</v>
          </cell>
          <cell r="O3">
            <v>19889.919999999998</v>
          </cell>
          <cell r="P3">
            <v>19889.919999999998</v>
          </cell>
          <cell r="Q3">
            <v>19889.919999999998</v>
          </cell>
          <cell r="R3">
            <v>19889.919999999998</v>
          </cell>
          <cell r="S3">
            <v>19889.919999999998</v>
          </cell>
          <cell r="T3">
            <v>238679.03999999992</v>
          </cell>
        </row>
        <row r="4">
          <cell r="C4" t="str">
            <v>B-02</v>
          </cell>
          <cell r="D4" t="str">
            <v>SFERA - SPORTOWN</v>
          </cell>
          <cell r="E4" t="str">
            <v>SFERA JOVEN, S.A.</v>
          </cell>
          <cell r="F4">
            <v>1922.74</v>
          </cell>
          <cell r="G4">
            <v>0</v>
          </cell>
          <cell r="H4">
            <v>31225.297599999998</v>
          </cell>
          <cell r="I4">
            <v>31225.297599999998</v>
          </cell>
          <cell r="J4">
            <v>31225.297599999998</v>
          </cell>
          <cell r="K4">
            <v>31225.297599999998</v>
          </cell>
          <cell r="L4">
            <v>31225.297599999998</v>
          </cell>
          <cell r="M4">
            <v>31225.297599999998</v>
          </cell>
          <cell r="N4">
            <v>31225.297599999998</v>
          </cell>
          <cell r="O4">
            <v>31225.297599999998</v>
          </cell>
          <cell r="P4">
            <v>31225.297599999998</v>
          </cell>
          <cell r="Q4">
            <v>31225.297599999998</v>
          </cell>
          <cell r="R4">
            <v>31225.297599999998</v>
          </cell>
          <cell r="S4">
            <v>31225.297599999998</v>
          </cell>
          <cell r="T4">
            <v>374703.57119999995</v>
          </cell>
        </row>
        <row r="5">
          <cell r="C5" t="str">
            <v>B-04</v>
          </cell>
          <cell r="D5" t="str">
            <v>C&amp;A</v>
          </cell>
          <cell r="E5" t="str">
            <v>C &amp;A MODAS, S.L.</v>
          </cell>
          <cell r="F5">
            <v>1809.07</v>
          </cell>
          <cell r="G5">
            <v>0</v>
          </cell>
          <cell r="H5">
            <v>34117.387849999999</v>
          </cell>
          <cell r="I5">
            <v>34117.387849999999</v>
          </cell>
          <cell r="J5">
            <v>34117.387849999999</v>
          </cell>
          <cell r="K5">
            <v>34117.387849999999</v>
          </cell>
          <cell r="L5">
            <v>34117.387849999999</v>
          </cell>
          <cell r="M5">
            <v>34117.387849999999</v>
          </cell>
          <cell r="N5">
            <v>34117.387849999999</v>
          </cell>
          <cell r="O5">
            <v>34117.387849999999</v>
          </cell>
          <cell r="P5">
            <v>34117.387849999999</v>
          </cell>
          <cell r="Q5">
            <v>34117.387849999999</v>
          </cell>
          <cell r="R5">
            <v>34117.387849999999</v>
          </cell>
          <cell r="S5">
            <v>34117.387849999999</v>
          </cell>
          <cell r="T5">
            <v>409408.65419999999</v>
          </cell>
        </row>
        <row r="6">
          <cell r="C6" t="str">
            <v>B-05/P-06</v>
          </cell>
          <cell r="D6" t="str">
            <v>ZARA</v>
          </cell>
          <cell r="E6" t="str">
            <v>ZARA ESPAÑA, S.A.</v>
          </cell>
          <cell r="F6">
            <v>1828.31</v>
          </cell>
          <cell r="G6">
            <v>0</v>
          </cell>
          <cell r="H6">
            <v>23147.257699999998</v>
          </cell>
          <cell r="I6">
            <v>23147.257699999998</v>
          </cell>
          <cell r="J6">
            <v>23147.257699999998</v>
          </cell>
          <cell r="K6">
            <v>23147.257699999998</v>
          </cell>
          <cell r="L6">
            <v>23147.257699999998</v>
          </cell>
          <cell r="M6">
            <v>23147.257699999998</v>
          </cell>
          <cell r="N6">
            <v>23147.257699999998</v>
          </cell>
          <cell r="O6">
            <v>23147.257699999998</v>
          </cell>
          <cell r="P6">
            <v>23147.257699999998</v>
          </cell>
          <cell r="Q6">
            <v>23147.257699999998</v>
          </cell>
          <cell r="R6">
            <v>23147.257699999998</v>
          </cell>
          <cell r="S6">
            <v>23147.257699999998</v>
          </cell>
          <cell r="T6">
            <v>277767.09239999991</v>
          </cell>
        </row>
        <row r="7">
          <cell r="C7" t="str">
            <v>BOLERA</v>
          </cell>
          <cell r="D7" t="str">
            <v>OZONE</v>
          </cell>
          <cell r="E7" t="str">
            <v>REAL BOWLING DE OLIAS, S.L.</v>
          </cell>
          <cell r="F7">
            <v>2325.9699999999998</v>
          </cell>
          <cell r="G7">
            <v>0</v>
          </cell>
          <cell r="H7">
            <v>20807.499999999996</v>
          </cell>
          <cell r="I7">
            <v>20807.499999999996</v>
          </cell>
          <cell r="J7">
            <v>20807.499999999996</v>
          </cell>
          <cell r="K7">
            <v>20807.499999999996</v>
          </cell>
          <cell r="L7">
            <v>20807.499999999996</v>
          </cell>
          <cell r="M7">
            <v>20807.499999999996</v>
          </cell>
          <cell r="N7">
            <v>20807.499999999996</v>
          </cell>
          <cell r="O7">
            <v>20807.499999999996</v>
          </cell>
          <cell r="P7">
            <v>20807.499999999996</v>
          </cell>
          <cell r="Q7">
            <v>20807.499999999996</v>
          </cell>
          <cell r="R7">
            <v>20807.499999999996</v>
          </cell>
          <cell r="S7">
            <v>20807.499999999996</v>
          </cell>
          <cell r="T7">
            <v>249689.99999999997</v>
          </cell>
        </row>
        <row r="8">
          <cell r="C8" t="str">
            <v>CINES</v>
          </cell>
          <cell r="D8" t="str">
            <v>YELMO</v>
          </cell>
          <cell r="E8" t="str">
            <v>YELMO FILMS, S.L.U.</v>
          </cell>
          <cell r="F8">
            <v>5400</v>
          </cell>
          <cell r="G8">
            <v>0</v>
          </cell>
          <cell r="H8">
            <v>35851.657449999999</v>
          </cell>
          <cell r="I8">
            <v>35851.657449999999</v>
          </cell>
          <cell r="J8">
            <v>35851.657449999999</v>
          </cell>
          <cell r="K8">
            <v>35851.657449999999</v>
          </cell>
          <cell r="L8">
            <v>35851.657449999999</v>
          </cell>
          <cell r="M8">
            <v>35851.657449999999</v>
          </cell>
          <cell r="N8">
            <v>35851.657449999999</v>
          </cell>
          <cell r="O8">
            <v>35851.657449999999</v>
          </cell>
          <cell r="P8">
            <v>35851.657449999999</v>
          </cell>
          <cell r="Q8">
            <v>35851.657449999999</v>
          </cell>
          <cell r="R8">
            <v>35851.657449999999</v>
          </cell>
          <cell r="S8">
            <v>35851.657449999999</v>
          </cell>
          <cell r="T8">
            <v>430219.88939999999</v>
          </cell>
        </row>
        <row r="9">
          <cell r="C9" t="str">
            <v>LB-02/RB-05</v>
          </cell>
          <cell r="D9" t="str">
            <v>JACK &amp; JONES</v>
          </cell>
          <cell r="E9" t="str">
            <v>SIG SAG, S.L.</v>
          </cell>
          <cell r="F9">
            <v>305.06</v>
          </cell>
          <cell r="G9">
            <v>0</v>
          </cell>
          <cell r="H9">
            <v>13600.878199999997</v>
          </cell>
          <cell r="I9">
            <v>13600.878199999997</v>
          </cell>
          <cell r="J9">
            <v>13600.878199999997</v>
          </cell>
          <cell r="K9">
            <v>13600.878199999997</v>
          </cell>
          <cell r="L9">
            <v>13600.878199999997</v>
          </cell>
          <cell r="M9">
            <v>13600.878199999997</v>
          </cell>
          <cell r="N9">
            <v>13600.878199999997</v>
          </cell>
          <cell r="O9">
            <v>13600.878199999997</v>
          </cell>
          <cell r="P9">
            <v>13600.878199999997</v>
          </cell>
          <cell r="Q9">
            <v>13600.878199999997</v>
          </cell>
          <cell r="R9">
            <v>13600.878199999997</v>
          </cell>
          <cell r="S9">
            <v>13600.878199999997</v>
          </cell>
          <cell r="T9">
            <v>163210.53839999996</v>
          </cell>
        </row>
        <row r="10">
          <cell r="C10" t="str">
            <v>LB-03</v>
          </cell>
          <cell r="D10" t="str">
            <v>SALSA</v>
          </cell>
          <cell r="E10" t="str">
            <v>SLS SALSA ESPAÑA-COMERCIO Y DIF. S.L.</v>
          </cell>
          <cell r="F10">
            <v>141.47</v>
          </cell>
          <cell r="G10">
            <v>0</v>
          </cell>
          <cell r="H10">
            <v>5023.00155</v>
          </cell>
          <cell r="I10">
            <v>5023.00155</v>
          </cell>
          <cell r="J10">
            <v>5023.00155</v>
          </cell>
          <cell r="K10">
            <v>5023.00155</v>
          </cell>
          <cell r="L10">
            <v>5023.00155</v>
          </cell>
          <cell r="M10">
            <v>5023.00155</v>
          </cell>
          <cell r="N10">
            <v>5023.00155</v>
          </cell>
          <cell r="O10">
            <v>5023.00155</v>
          </cell>
          <cell r="P10">
            <v>5023.00155</v>
          </cell>
          <cell r="Q10">
            <v>5023.00155</v>
          </cell>
          <cell r="R10">
            <v>5023.00155</v>
          </cell>
          <cell r="S10">
            <v>5023.00155</v>
          </cell>
          <cell r="T10">
            <v>60276.018600000003</v>
          </cell>
        </row>
        <row r="11">
          <cell r="C11" t="str">
            <v>LB-04</v>
          </cell>
          <cell r="D11" t="str">
            <v>CORONEL TAPIOCCA</v>
          </cell>
          <cell r="E11" t="str">
            <v>CORONEL TAPIOCA, S.L.</v>
          </cell>
          <cell r="F11">
            <v>153.57</v>
          </cell>
          <cell r="G11">
            <v>0</v>
          </cell>
          <cell r="H11">
            <v>5452.6003000000001</v>
          </cell>
          <cell r="I11">
            <v>5452.6003000000001</v>
          </cell>
          <cell r="J11">
            <v>5452.6003000000001</v>
          </cell>
          <cell r="K11">
            <v>5452.6003000000001</v>
          </cell>
          <cell r="L11">
            <v>5452.6003000000001</v>
          </cell>
          <cell r="M11">
            <v>5452.6003000000001</v>
          </cell>
          <cell r="T11">
            <v>32715.601799999997</v>
          </cell>
        </row>
        <row r="12">
          <cell r="C12" t="str">
            <v>LB-04a</v>
          </cell>
          <cell r="D12" t="str">
            <v>SOLOPTICA</v>
          </cell>
          <cell r="F12">
            <v>153.57</v>
          </cell>
          <cell r="G12">
            <v>0</v>
          </cell>
          <cell r="N12">
            <v>5372.02</v>
          </cell>
          <cell r="O12">
            <v>5372.02</v>
          </cell>
          <cell r="P12">
            <v>5372.02</v>
          </cell>
          <cell r="Q12">
            <v>5372.02</v>
          </cell>
          <cell r="R12">
            <v>5372.02</v>
          </cell>
          <cell r="S12">
            <v>5372.02</v>
          </cell>
          <cell r="T12">
            <v>32232.120000000003</v>
          </cell>
        </row>
        <row r="13">
          <cell r="C13" t="str">
            <v>LB-05</v>
          </cell>
          <cell r="D13" t="str">
            <v>IMAGINARIUM</v>
          </cell>
          <cell r="F13">
            <v>159.84</v>
          </cell>
          <cell r="G13">
            <v>0</v>
          </cell>
          <cell r="L13">
            <v>2264.4</v>
          </cell>
          <cell r="M13">
            <v>2264.4</v>
          </cell>
          <cell r="N13">
            <v>2264.4</v>
          </cell>
          <cell r="O13">
            <v>2264.4</v>
          </cell>
          <cell r="P13">
            <v>2264.4</v>
          </cell>
          <cell r="Q13">
            <v>2264.4</v>
          </cell>
          <cell r="R13">
            <v>2264.4</v>
          </cell>
          <cell r="S13">
            <v>2264.4</v>
          </cell>
          <cell r="T13">
            <v>18115.2</v>
          </cell>
        </row>
        <row r="14">
          <cell r="C14" t="str">
            <v>LB-06</v>
          </cell>
          <cell r="D14" t="str">
            <v>ETAM LINGERIE</v>
          </cell>
          <cell r="E14" t="str">
            <v>INDUSTRIA FRANCO-ESPAÑOLA DE MODA, S.A.</v>
          </cell>
          <cell r="F14">
            <v>153.87</v>
          </cell>
          <cell r="G14">
            <v>0</v>
          </cell>
          <cell r="H14">
            <v>5516.3016999999991</v>
          </cell>
          <cell r="I14">
            <v>5516.3016999999991</v>
          </cell>
          <cell r="J14">
            <v>5516.3016999999991</v>
          </cell>
          <cell r="K14">
            <v>5516.3016999999991</v>
          </cell>
          <cell r="L14">
            <v>5516.3016999999991</v>
          </cell>
          <cell r="M14">
            <v>5516.3016999999991</v>
          </cell>
          <cell r="N14">
            <v>5516.3016999999991</v>
          </cell>
          <cell r="O14">
            <v>5516.3016999999991</v>
          </cell>
          <cell r="P14">
            <v>5516.3016999999991</v>
          </cell>
          <cell r="Q14">
            <v>5516.3016999999991</v>
          </cell>
          <cell r="R14">
            <v>5516.3016999999991</v>
          </cell>
          <cell r="S14">
            <v>5516.3016999999991</v>
          </cell>
          <cell r="T14">
            <v>66195.620399999971</v>
          </cell>
        </row>
        <row r="15">
          <cell r="C15" t="str">
            <v>LB-07</v>
          </cell>
          <cell r="D15" t="str">
            <v>ZANKOS</v>
          </cell>
          <cell r="E15" t="str">
            <v>CALZADOS CERVANTES, S.A.</v>
          </cell>
          <cell r="F15">
            <v>141.47999999999999</v>
          </cell>
          <cell r="G15">
            <v>0</v>
          </cell>
          <cell r="H15">
            <v>5435.3859000000002</v>
          </cell>
          <cell r="I15">
            <v>5435.3859000000002</v>
          </cell>
          <cell r="J15">
            <v>5435.3859000000002</v>
          </cell>
          <cell r="K15">
            <v>5435.3859000000002</v>
          </cell>
          <cell r="L15">
            <v>5435.3859000000002</v>
          </cell>
          <cell r="M15">
            <v>5435.3859000000002</v>
          </cell>
          <cell r="N15">
            <v>5435.3859000000002</v>
          </cell>
          <cell r="O15">
            <v>5435.3859000000002</v>
          </cell>
          <cell r="P15">
            <v>5435.3859000000002</v>
          </cell>
          <cell r="Q15">
            <v>5435.3859000000002</v>
          </cell>
          <cell r="R15">
            <v>5435.3859000000002</v>
          </cell>
          <cell r="S15">
            <v>5435.3859000000002</v>
          </cell>
          <cell r="T15">
            <v>65224.630800000006</v>
          </cell>
        </row>
        <row r="16">
          <cell r="C16" t="str">
            <v>LB-07A</v>
          </cell>
          <cell r="D16" t="str">
            <v>PRENATAL</v>
          </cell>
          <cell r="E16" t="str">
            <v>PRENATAL, S.A.</v>
          </cell>
          <cell r="F16">
            <v>193.84</v>
          </cell>
          <cell r="G16">
            <v>0</v>
          </cell>
          <cell r="H16">
            <v>5631.0677500000002</v>
          </cell>
          <cell r="I16">
            <v>5631.0677500000002</v>
          </cell>
          <cell r="J16">
            <v>5631.0677500000002</v>
          </cell>
          <cell r="K16">
            <v>5631.0677500000002</v>
          </cell>
          <cell r="L16">
            <v>5631.0677500000002</v>
          </cell>
          <cell r="M16">
            <v>5631.0677500000002</v>
          </cell>
          <cell r="N16">
            <v>5631.0677500000002</v>
          </cell>
          <cell r="O16">
            <v>5631.0677500000002</v>
          </cell>
          <cell r="P16">
            <v>5631.0677500000002</v>
          </cell>
          <cell r="Q16">
            <v>5631.0677500000002</v>
          </cell>
          <cell r="R16">
            <v>5631.0677500000002</v>
          </cell>
          <cell r="S16">
            <v>5631.0677500000002</v>
          </cell>
          <cell r="T16">
            <v>67572.813000000009</v>
          </cell>
        </row>
        <row r="17">
          <cell r="C17" t="str">
            <v>LB-10</v>
          </cell>
          <cell r="D17" t="str">
            <v>SWAROVSKI</v>
          </cell>
          <cell r="E17" t="str">
            <v>SWAROSVSKI IBERICA, S.A.U.</v>
          </cell>
          <cell r="F17">
            <v>74.489999999999995</v>
          </cell>
          <cell r="G17">
            <v>0</v>
          </cell>
          <cell r="H17">
            <v>6878.5636499999991</v>
          </cell>
          <cell r="I17">
            <v>6878.5636499999991</v>
          </cell>
          <cell r="J17">
            <v>6878.5636499999991</v>
          </cell>
          <cell r="K17">
            <v>6878.5636499999991</v>
          </cell>
          <cell r="L17">
            <v>6878.5636499999991</v>
          </cell>
          <cell r="M17">
            <v>6878.5636499999991</v>
          </cell>
          <cell r="N17">
            <v>6878.5636499999991</v>
          </cell>
          <cell r="O17">
            <v>6878.5636499999991</v>
          </cell>
          <cell r="P17">
            <v>6878.5636499999991</v>
          </cell>
          <cell r="Q17">
            <v>6878.5636499999991</v>
          </cell>
          <cell r="R17">
            <v>6878.5636499999991</v>
          </cell>
          <cell r="S17">
            <v>6878.5636499999991</v>
          </cell>
          <cell r="T17">
            <v>82542.763799999972</v>
          </cell>
        </row>
        <row r="18">
          <cell r="C18" t="str">
            <v>LB-11</v>
          </cell>
          <cell r="D18" t="str">
            <v>SUPERSPORT (ground floor)</v>
          </cell>
          <cell r="E18" t="str">
            <v>MILANESADO, S.L.</v>
          </cell>
          <cell r="F18">
            <v>158.41999999999999</v>
          </cell>
          <cell r="G18">
            <v>0</v>
          </cell>
          <cell r="H18">
            <v>5024.1078999999991</v>
          </cell>
          <cell r="I18">
            <v>5024.1078999999991</v>
          </cell>
          <cell r="J18">
            <v>5024.1078999999991</v>
          </cell>
          <cell r="K18">
            <v>5024.1078999999991</v>
          </cell>
          <cell r="L18">
            <v>5024.1078999999991</v>
          </cell>
          <cell r="M18">
            <v>5024.1078999999991</v>
          </cell>
          <cell r="N18">
            <v>5024.1078999999991</v>
          </cell>
          <cell r="O18">
            <v>5024.1078999999991</v>
          </cell>
          <cell r="P18">
            <v>5024.1078999999991</v>
          </cell>
          <cell r="Q18">
            <v>5024.1078999999991</v>
          </cell>
          <cell r="R18">
            <v>5024.1078999999991</v>
          </cell>
          <cell r="S18">
            <v>5024.1078999999991</v>
          </cell>
          <cell r="T18">
            <v>60289.294800000003</v>
          </cell>
        </row>
        <row r="19">
          <cell r="C19" t="str">
            <v>LB-11A</v>
          </cell>
          <cell r="D19" t="str">
            <v>PARNAS JOYEROS</v>
          </cell>
          <cell r="E19" t="str">
            <v>PARNAS JOYEROS, S.L.</v>
          </cell>
          <cell r="F19">
            <v>66.37</v>
          </cell>
          <cell r="G19">
            <v>0</v>
          </cell>
          <cell r="H19">
            <v>6272.9537499999997</v>
          </cell>
          <cell r="I19">
            <v>6272.9537499999997</v>
          </cell>
          <cell r="J19">
            <v>6272.9537499999997</v>
          </cell>
          <cell r="K19">
            <v>6272.9537499999997</v>
          </cell>
          <cell r="L19">
            <v>6272.9537499999997</v>
          </cell>
          <cell r="M19">
            <v>6272.9537499999997</v>
          </cell>
          <cell r="N19">
            <v>6272.9537499999997</v>
          </cell>
          <cell r="O19">
            <v>6272.9537499999997</v>
          </cell>
          <cell r="P19">
            <v>6272.9537499999997</v>
          </cell>
          <cell r="Q19">
            <v>6272.9537499999997</v>
          </cell>
          <cell r="R19">
            <v>6272.9537499999997</v>
          </cell>
          <cell r="S19">
            <v>6272.9537499999997</v>
          </cell>
          <cell r="T19">
            <v>75275.444999999992</v>
          </cell>
        </row>
        <row r="20">
          <cell r="C20" t="str">
            <v>LB-12</v>
          </cell>
          <cell r="D20" t="str">
            <v>ROSA NEGRA</v>
          </cell>
          <cell r="E20" t="str">
            <v>ROSA NEGRA GIFT, S.A.</v>
          </cell>
          <cell r="F20">
            <v>133.61000000000001</v>
          </cell>
          <cell r="G20">
            <v>0</v>
          </cell>
          <cell r="H20">
            <v>4743.9171500000002</v>
          </cell>
          <cell r="I20">
            <v>4743.9171500000002</v>
          </cell>
          <cell r="J20">
            <v>4743.9171500000002</v>
          </cell>
          <cell r="K20">
            <v>4743.9171500000002</v>
          </cell>
          <cell r="L20">
            <v>4743.9171500000002</v>
          </cell>
          <cell r="M20">
            <v>4743.9171500000002</v>
          </cell>
          <cell r="N20">
            <v>4743.9171500000002</v>
          </cell>
          <cell r="O20">
            <v>4743.9171500000002</v>
          </cell>
          <cell r="T20">
            <v>37951.337200000002</v>
          </cell>
        </row>
        <row r="21">
          <cell r="C21" t="str">
            <v>LB-12aa</v>
          </cell>
          <cell r="D21" t="str">
            <v>NUEVO ROTULO</v>
          </cell>
          <cell r="F21">
            <v>133.61000000000001</v>
          </cell>
          <cell r="G21">
            <v>0</v>
          </cell>
          <cell r="P21">
            <v>2672.2</v>
          </cell>
          <cell r="Q21">
            <v>2672.2</v>
          </cell>
          <cell r="R21">
            <v>2672.2</v>
          </cell>
          <cell r="S21">
            <v>2672.2</v>
          </cell>
          <cell r="T21">
            <v>10688.8</v>
          </cell>
        </row>
        <row r="22">
          <cell r="C22" t="str">
            <v>LB-12A</v>
          </cell>
          <cell r="D22" t="str">
            <v>IL CAFFE DI ROMA</v>
          </cell>
          <cell r="E22" t="str">
            <v>HELADOS BOADILLA, S.L.</v>
          </cell>
          <cell r="F22">
            <v>123.86</v>
          </cell>
          <cell r="G22">
            <v>0</v>
          </cell>
          <cell r="H22">
            <v>4410.540399999999</v>
          </cell>
          <cell r="I22">
            <v>4410.540399999999</v>
          </cell>
          <cell r="J22">
            <v>4410.540399999999</v>
          </cell>
          <cell r="K22">
            <v>4410.540399999999</v>
          </cell>
          <cell r="L22">
            <v>4410.540399999999</v>
          </cell>
          <cell r="M22">
            <v>4410.540399999999</v>
          </cell>
          <cell r="N22">
            <v>4410.540399999999</v>
          </cell>
          <cell r="T22">
            <v>30873.78279999999</v>
          </cell>
        </row>
        <row r="23">
          <cell r="C23" t="str">
            <v>LB-12Aaa</v>
          </cell>
          <cell r="D23" t="str">
            <v>NUEVO ROTULO</v>
          </cell>
          <cell r="F23">
            <v>123.86</v>
          </cell>
          <cell r="G23">
            <v>0</v>
          </cell>
          <cell r="P23">
            <v>2477.1999999999998</v>
          </cell>
          <cell r="Q23">
            <v>2477.1999999999998</v>
          </cell>
          <cell r="R23">
            <v>2477.1999999999998</v>
          </cell>
          <cell r="S23">
            <v>2477.1999999999998</v>
          </cell>
          <cell r="T23">
            <v>9908.7999999999993</v>
          </cell>
        </row>
        <row r="24">
          <cell r="C24" t="str">
            <v>LB-12B</v>
          </cell>
          <cell r="D24" t="str">
            <v>POLY</v>
          </cell>
          <cell r="E24" t="str">
            <v>TOY STORES POLY, S.L.</v>
          </cell>
          <cell r="F24">
            <v>380.91</v>
          </cell>
          <cell r="G24">
            <v>0</v>
          </cell>
          <cell r="H24">
            <v>10065.176449999999</v>
          </cell>
          <cell r="I24">
            <v>10065.176449999999</v>
          </cell>
          <cell r="J24">
            <v>10065.176449999999</v>
          </cell>
          <cell r="K24">
            <v>10065.176449999999</v>
          </cell>
          <cell r="L24">
            <v>10065.176449999999</v>
          </cell>
          <cell r="M24">
            <v>10065.176449999999</v>
          </cell>
          <cell r="N24">
            <v>10065.176449999999</v>
          </cell>
          <cell r="O24">
            <v>10065.176449999999</v>
          </cell>
          <cell r="P24">
            <v>10065.176449999999</v>
          </cell>
          <cell r="Q24">
            <v>10065.176449999999</v>
          </cell>
          <cell r="R24">
            <v>10065.176449999999</v>
          </cell>
          <cell r="S24">
            <v>10065.176449999999</v>
          </cell>
          <cell r="T24">
            <v>120782.11739999999</v>
          </cell>
        </row>
        <row r="25">
          <cell r="C25" t="str">
            <v>LB-13</v>
          </cell>
          <cell r="D25" t="str">
            <v>JUTECO</v>
          </cell>
          <cell r="E25" t="str">
            <v>IBERICA DE DROGUERIA Y PERFUMERIA, S.A.U.</v>
          </cell>
          <cell r="F25">
            <v>312.64</v>
          </cell>
          <cell r="G25">
            <v>0</v>
          </cell>
          <cell r="H25">
            <v>7796.8036999999995</v>
          </cell>
          <cell r="I25">
            <v>7796.8036999999995</v>
          </cell>
          <cell r="J25">
            <v>7796.8036999999995</v>
          </cell>
          <cell r="K25">
            <v>7796.8036999999995</v>
          </cell>
          <cell r="L25">
            <v>7796.8036999999995</v>
          </cell>
          <cell r="M25">
            <v>7796.8036999999995</v>
          </cell>
          <cell r="N25">
            <v>7796.8036999999995</v>
          </cell>
          <cell r="O25">
            <v>7796.8036999999995</v>
          </cell>
          <cell r="P25">
            <v>7796.8036999999995</v>
          </cell>
          <cell r="Q25">
            <v>7796.8036999999995</v>
          </cell>
          <cell r="R25">
            <v>7796.8036999999995</v>
          </cell>
          <cell r="S25">
            <v>7796.8036999999995</v>
          </cell>
          <cell r="T25">
            <v>93561.644400000005</v>
          </cell>
        </row>
        <row r="26">
          <cell r="C26" t="str">
            <v>LB-14a</v>
          </cell>
          <cell r="D26" t="str">
            <v>NUEVO ROTULO</v>
          </cell>
          <cell r="F26">
            <v>182.4</v>
          </cell>
          <cell r="G26">
            <v>0</v>
          </cell>
          <cell r="M26">
            <v>2918.4</v>
          </cell>
          <cell r="N26">
            <v>2918.4</v>
          </cell>
          <cell r="O26">
            <v>2918.4</v>
          </cell>
          <cell r="P26">
            <v>2918.4</v>
          </cell>
          <cell r="Q26">
            <v>2918.4</v>
          </cell>
          <cell r="R26">
            <v>2918.4</v>
          </cell>
          <cell r="S26">
            <v>2918.4</v>
          </cell>
          <cell r="T26">
            <v>20428.800000000003</v>
          </cell>
        </row>
        <row r="27">
          <cell r="C27" t="str">
            <v>LB-15A/15B</v>
          </cell>
          <cell r="D27" t="str">
            <v>HORNO GALLEGO</v>
          </cell>
          <cell r="E27" t="str">
            <v>HORNO GALLEGO ALFER, S.L.U.</v>
          </cell>
          <cell r="F27">
            <v>66.11</v>
          </cell>
          <cell r="G27">
            <v>0</v>
          </cell>
          <cell r="H27">
            <v>2684.0659999999998</v>
          </cell>
          <cell r="I27">
            <v>2684.0659999999998</v>
          </cell>
          <cell r="J27">
            <v>2684.0659999999998</v>
          </cell>
          <cell r="K27">
            <v>2684.0659999999998</v>
          </cell>
          <cell r="L27">
            <v>2684.0659999999998</v>
          </cell>
          <cell r="M27">
            <v>2684.0659999999998</v>
          </cell>
          <cell r="N27">
            <v>2684.0659999999998</v>
          </cell>
          <cell r="T27">
            <v>18788.461999999996</v>
          </cell>
        </row>
        <row r="28">
          <cell r="C28" t="str">
            <v>LB-15A/15Ba</v>
          </cell>
          <cell r="D28" t="str">
            <v>NUEVO ROTULO</v>
          </cell>
          <cell r="F28">
            <v>66.11</v>
          </cell>
          <cell r="Q28">
            <v>2644.4</v>
          </cell>
          <cell r="R28">
            <v>2644.4</v>
          </cell>
          <cell r="S28">
            <v>2644.4</v>
          </cell>
          <cell r="T28">
            <v>7933.2000000000007</v>
          </cell>
        </row>
        <row r="29">
          <cell r="C29" t="str">
            <v>LB-16A</v>
          </cell>
          <cell r="D29" t="str">
            <v>TEL AND COM</v>
          </cell>
          <cell r="E29" t="str">
            <v>TELANDCOME MOBILE, S.L.</v>
          </cell>
          <cell r="F29">
            <v>50.15</v>
          </cell>
          <cell r="G29">
            <v>0</v>
          </cell>
          <cell r="H29">
            <v>2443.3079999999995</v>
          </cell>
          <cell r="I29">
            <v>2443.3079999999995</v>
          </cell>
          <cell r="J29">
            <v>2443.3079999999995</v>
          </cell>
          <cell r="K29">
            <v>2443.3079999999995</v>
          </cell>
          <cell r="L29">
            <v>2443.3079999999995</v>
          </cell>
          <cell r="M29">
            <v>2443.3079999999995</v>
          </cell>
          <cell r="N29">
            <v>2443.3079999999995</v>
          </cell>
          <cell r="O29">
            <v>2443.3079999999995</v>
          </cell>
          <cell r="P29">
            <v>2443.3079999999995</v>
          </cell>
          <cell r="Q29">
            <v>2443.3079999999995</v>
          </cell>
          <cell r="R29">
            <v>2443.3079999999995</v>
          </cell>
          <cell r="S29">
            <v>2443.3079999999995</v>
          </cell>
          <cell r="T29">
            <v>29319.696</v>
          </cell>
        </row>
        <row r="30">
          <cell r="C30" t="str">
            <v>LB-16B</v>
          </cell>
          <cell r="D30" t="str">
            <v>SERGIO &amp; CANO</v>
          </cell>
          <cell r="E30" t="str">
            <v>SERGIO &amp; CANO, S.L.</v>
          </cell>
          <cell r="F30">
            <v>140.84</v>
          </cell>
          <cell r="G30">
            <v>0</v>
          </cell>
          <cell r="H30">
            <v>5303.6896500000003</v>
          </cell>
          <cell r="I30">
            <v>5303.6896500000003</v>
          </cell>
          <cell r="J30">
            <v>5303.6896500000003</v>
          </cell>
          <cell r="K30">
            <v>5303.6896500000003</v>
          </cell>
          <cell r="L30">
            <v>5303.6896500000003</v>
          </cell>
          <cell r="M30">
            <v>5303.6896500000003</v>
          </cell>
          <cell r="N30">
            <v>5303.6896500000003</v>
          </cell>
          <cell r="O30">
            <v>5303.6896500000003</v>
          </cell>
          <cell r="P30">
            <v>5303.6896500000003</v>
          </cell>
          <cell r="Q30">
            <v>5303.6896500000003</v>
          </cell>
          <cell r="R30">
            <v>5303.6896500000003</v>
          </cell>
          <cell r="S30">
            <v>5303.6896500000003</v>
          </cell>
          <cell r="T30">
            <v>63644.275800000003</v>
          </cell>
        </row>
        <row r="31">
          <cell r="C31" t="str">
            <v>LB-17</v>
          </cell>
          <cell r="D31" t="str">
            <v>LA PIRAMIDE DE ORO</v>
          </cell>
          <cell r="E31" t="str">
            <v>HECTOR DEL POZO PEREZ</v>
          </cell>
          <cell r="F31">
            <v>32.08</v>
          </cell>
          <cell r="G31">
            <v>0</v>
          </cell>
          <cell r="H31">
            <v>1269.8867999999998</v>
          </cell>
          <cell r="I31">
            <v>1269.8867999999998</v>
          </cell>
          <cell r="J31">
            <v>1269.8867999999998</v>
          </cell>
          <cell r="K31">
            <v>1269.8867999999998</v>
          </cell>
          <cell r="L31">
            <v>1269.8867999999998</v>
          </cell>
          <cell r="M31">
            <v>1269.8867999999998</v>
          </cell>
          <cell r="N31">
            <v>1269.8867999999998</v>
          </cell>
          <cell r="O31">
            <v>1269.8867999999998</v>
          </cell>
          <cell r="P31">
            <v>1269.8867999999998</v>
          </cell>
          <cell r="Q31">
            <v>1269.8867999999998</v>
          </cell>
          <cell r="R31">
            <v>1269.8867999999998</v>
          </cell>
          <cell r="S31">
            <v>1269.8867999999998</v>
          </cell>
          <cell r="T31">
            <v>15238.641600000001</v>
          </cell>
        </row>
        <row r="32">
          <cell r="C32" t="str">
            <v>LB-18</v>
          </cell>
          <cell r="D32" t="str">
            <v>ORANGE</v>
          </cell>
          <cell r="E32" t="str">
            <v>FRANCE TELECOM ESPAÑA, S.A.</v>
          </cell>
          <cell r="F32">
            <v>131.19999999999999</v>
          </cell>
          <cell r="G32">
            <v>0</v>
          </cell>
          <cell r="H32">
            <v>4261.3759999999993</v>
          </cell>
          <cell r="I32">
            <v>4261.3759999999993</v>
          </cell>
          <cell r="J32">
            <v>4261.3759999999993</v>
          </cell>
          <cell r="K32">
            <v>4261.3759999999993</v>
          </cell>
          <cell r="L32">
            <v>4261.3759999999993</v>
          </cell>
          <cell r="M32">
            <v>4261.3759999999993</v>
          </cell>
          <cell r="N32">
            <v>4261.3759999999993</v>
          </cell>
          <cell r="O32">
            <v>4261.3759999999993</v>
          </cell>
          <cell r="P32">
            <v>4261.3759999999993</v>
          </cell>
          <cell r="Q32">
            <v>4261.3759999999993</v>
          </cell>
          <cell r="R32">
            <v>4261.3759999999993</v>
          </cell>
          <cell r="S32">
            <v>4261.3759999999993</v>
          </cell>
          <cell r="T32">
            <v>51136.511999999981</v>
          </cell>
        </row>
        <row r="33">
          <cell r="C33" t="str">
            <v>LB-19</v>
          </cell>
          <cell r="D33" t="str">
            <v>ANDYUS</v>
          </cell>
          <cell r="E33" t="str">
            <v>MODAS ANDYUS, S.L.</v>
          </cell>
          <cell r="F33">
            <v>129.57</v>
          </cell>
          <cell r="G33">
            <v>0</v>
          </cell>
          <cell r="H33">
            <v>4631.7291999999989</v>
          </cell>
          <cell r="I33">
            <v>4631.7291999999989</v>
          </cell>
          <cell r="J33">
            <v>4631.7291999999989</v>
          </cell>
          <cell r="K33">
            <v>4631.7291999999989</v>
          </cell>
          <cell r="L33">
            <v>4631.7291999999989</v>
          </cell>
          <cell r="M33">
            <v>4631.7291999999989</v>
          </cell>
          <cell r="N33">
            <v>4631.7291999999989</v>
          </cell>
          <cell r="O33">
            <v>4631.7291999999989</v>
          </cell>
          <cell r="P33">
            <v>4631.7291999999989</v>
          </cell>
          <cell r="Q33">
            <v>4631.7291999999989</v>
          </cell>
          <cell r="R33">
            <v>4631.7291999999989</v>
          </cell>
          <cell r="S33">
            <v>4631.7291999999989</v>
          </cell>
          <cell r="T33">
            <v>55580.750399999997</v>
          </cell>
        </row>
        <row r="34">
          <cell r="C34" t="str">
            <v>LB-20</v>
          </cell>
          <cell r="D34" t="str">
            <v>TE ABLA</v>
          </cell>
          <cell r="E34" t="str">
            <v>TEABLA COMUNICACIONES, S.A.</v>
          </cell>
          <cell r="F34">
            <v>131.22999999999999</v>
          </cell>
          <cell r="G34">
            <v>0</v>
          </cell>
          <cell r="H34">
            <v>4941.8015500000001</v>
          </cell>
          <cell r="I34">
            <v>4941.8015500000001</v>
          </cell>
          <cell r="J34">
            <v>4941.8015500000001</v>
          </cell>
          <cell r="K34">
            <v>4941.8015500000001</v>
          </cell>
          <cell r="L34">
            <v>4941.8015500000001</v>
          </cell>
          <cell r="M34">
            <v>4941.8015500000001</v>
          </cell>
          <cell r="N34">
            <v>4941.8015500000001</v>
          </cell>
          <cell r="O34">
            <v>4941.8015500000001</v>
          </cell>
          <cell r="P34">
            <v>4941.8015500000001</v>
          </cell>
          <cell r="Q34">
            <v>4941.8015500000001</v>
          </cell>
          <cell r="R34">
            <v>4941.8015500000001</v>
          </cell>
          <cell r="S34">
            <v>4941.8015500000001</v>
          </cell>
          <cell r="T34">
            <v>59301.618600000016</v>
          </cell>
        </row>
        <row r="35">
          <cell r="C35" t="str">
            <v>LB-21</v>
          </cell>
          <cell r="D35" t="str">
            <v>NUEVO ROTULO</v>
          </cell>
          <cell r="F35">
            <v>126.75</v>
          </cell>
          <cell r="G35">
            <v>0</v>
          </cell>
          <cell r="P35">
            <v>2535</v>
          </cell>
          <cell r="Q35">
            <v>2535</v>
          </cell>
          <cell r="R35">
            <v>2535</v>
          </cell>
          <cell r="S35">
            <v>2535</v>
          </cell>
          <cell r="T35">
            <v>10140</v>
          </cell>
        </row>
        <row r="36">
          <cell r="C36" t="str">
            <v>LB-22</v>
          </cell>
          <cell r="D36" t="str">
            <v>J&amp;P</v>
          </cell>
          <cell r="E36" t="str">
            <v>JOSE LUIS MUÑOZ RIESCO</v>
          </cell>
          <cell r="F36">
            <v>73.760000000000005</v>
          </cell>
          <cell r="G36">
            <v>0</v>
          </cell>
          <cell r="H36">
            <v>3122.0384999999997</v>
          </cell>
          <cell r="I36">
            <v>3122.0384999999997</v>
          </cell>
          <cell r="J36">
            <v>3122.0384999999997</v>
          </cell>
          <cell r="K36">
            <v>3122.0384999999997</v>
          </cell>
          <cell r="L36">
            <v>3122.0384999999997</v>
          </cell>
          <cell r="M36">
            <v>3122.0384999999997</v>
          </cell>
          <cell r="N36">
            <v>3122.0384999999997</v>
          </cell>
          <cell r="O36">
            <v>3122.0384999999997</v>
          </cell>
          <cell r="P36">
            <v>3122.0384999999997</v>
          </cell>
          <cell r="Q36">
            <v>3122.0384999999997</v>
          </cell>
          <cell r="R36">
            <v>3122.0384999999997</v>
          </cell>
          <cell r="S36">
            <v>3122.0384999999997</v>
          </cell>
          <cell r="T36">
            <v>37464.461999999992</v>
          </cell>
        </row>
        <row r="37">
          <cell r="C37" t="str">
            <v>LB-23</v>
          </cell>
          <cell r="D37" t="str">
            <v>INTERNITY VODAFONE</v>
          </cell>
          <cell r="E37" t="str">
            <v>AVENIR TELECOM, S.A.</v>
          </cell>
          <cell r="F37">
            <v>55.48</v>
          </cell>
          <cell r="G37">
            <v>0</v>
          </cell>
          <cell r="H37">
            <v>3857.4161499999996</v>
          </cell>
          <cell r="I37">
            <v>3857.4161499999996</v>
          </cell>
          <cell r="J37">
            <v>3857.4161499999996</v>
          </cell>
          <cell r="K37">
            <v>3857.4161499999996</v>
          </cell>
          <cell r="L37">
            <v>3857.4161499999996</v>
          </cell>
          <cell r="M37">
            <v>3857.4161499999996</v>
          </cell>
          <cell r="N37">
            <v>3857.4161499999996</v>
          </cell>
          <cell r="O37">
            <v>3857.4161499999996</v>
          </cell>
          <cell r="P37">
            <v>3857.4161499999996</v>
          </cell>
          <cell r="Q37">
            <v>3857.4161499999996</v>
          </cell>
          <cell r="R37">
            <v>3857.4161499999996</v>
          </cell>
          <cell r="S37">
            <v>3857.4161499999996</v>
          </cell>
          <cell r="T37">
            <v>46288.993799999989</v>
          </cell>
        </row>
        <row r="38">
          <cell r="C38" t="str">
            <v>LB-24</v>
          </cell>
          <cell r="D38" t="str">
            <v>OLEKPIE</v>
          </cell>
          <cell r="E38" t="str">
            <v>OLEKPIE, S.L.</v>
          </cell>
          <cell r="F38">
            <v>66.400000000000006</v>
          </cell>
          <cell r="G38">
            <v>0</v>
          </cell>
          <cell r="H38">
            <v>1347.9199999999998</v>
          </cell>
          <cell r="I38">
            <v>1347.9199999999998</v>
          </cell>
          <cell r="J38">
            <v>1347.9199999999998</v>
          </cell>
          <cell r="K38">
            <v>1347.9199999999998</v>
          </cell>
          <cell r="L38">
            <v>1347.9199999999998</v>
          </cell>
          <cell r="M38">
            <v>1347.9199999999998</v>
          </cell>
          <cell r="N38">
            <v>1347.9199999999998</v>
          </cell>
          <cell r="O38">
            <v>1347.9199999999998</v>
          </cell>
          <cell r="P38">
            <v>1347.9199999999998</v>
          </cell>
          <cell r="Q38">
            <v>1347.9199999999998</v>
          </cell>
          <cell r="R38">
            <v>1347.9199999999998</v>
          </cell>
          <cell r="S38">
            <v>1347.9199999999998</v>
          </cell>
          <cell r="T38">
            <v>16175.039999999999</v>
          </cell>
        </row>
        <row r="39">
          <cell r="C39" t="str">
            <v>LB-26</v>
          </cell>
          <cell r="D39" t="str">
            <v>PIMKIE</v>
          </cell>
          <cell r="E39" t="str">
            <v>DIMODES, S.A.</v>
          </cell>
          <cell r="F39">
            <v>225.41</v>
          </cell>
          <cell r="G39">
            <v>0</v>
          </cell>
          <cell r="H39">
            <v>6817.0850999999993</v>
          </cell>
          <cell r="I39">
            <v>6817.0850999999993</v>
          </cell>
          <cell r="J39">
            <v>6817.0850999999993</v>
          </cell>
          <cell r="K39">
            <v>6817.0850999999993</v>
          </cell>
          <cell r="L39">
            <v>6817.0850999999993</v>
          </cell>
          <cell r="M39">
            <v>6817.0850999999993</v>
          </cell>
          <cell r="N39">
            <v>6817.0850999999993</v>
          </cell>
          <cell r="O39">
            <v>6817.0850999999993</v>
          </cell>
          <cell r="P39">
            <v>6817.0850999999993</v>
          </cell>
          <cell r="Q39">
            <v>6817.0850999999993</v>
          </cell>
          <cell r="R39">
            <v>6817.0850999999993</v>
          </cell>
          <cell r="S39">
            <v>6817.0850999999993</v>
          </cell>
          <cell r="T39">
            <v>81805.021199999974</v>
          </cell>
        </row>
        <row r="40">
          <cell r="C40" t="str">
            <v>LB-27</v>
          </cell>
          <cell r="D40" t="str">
            <v>GAME</v>
          </cell>
          <cell r="E40" t="str">
            <v>GAME STORES IBERIA, S.L.U.</v>
          </cell>
          <cell r="F40">
            <v>172.93</v>
          </cell>
          <cell r="G40">
            <v>0</v>
          </cell>
          <cell r="H40">
            <v>6698.1778499999991</v>
          </cell>
          <cell r="I40">
            <v>6698.1778499999991</v>
          </cell>
          <cell r="J40">
            <v>6698.1778499999991</v>
          </cell>
          <cell r="K40">
            <v>6698.1778499999991</v>
          </cell>
          <cell r="L40">
            <v>6698.1778499999991</v>
          </cell>
          <cell r="M40">
            <v>6698.1778499999991</v>
          </cell>
          <cell r="N40">
            <v>6698.1778499999991</v>
          </cell>
          <cell r="O40">
            <v>6698.1778499999991</v>
          </cell>
          <cell r="P40">
            <v>6698.1778499999991</v>
          </cell>
          <cell r="Q40">
            <v>6698.1778499999991</v>
          </cell>
          <cell r="R40">
            <v>6698.1778499999991</v>
          </cell>
          <cell r="S40">
            <v>6698.1778499999991</v>
          </cell>
          <cell r="T40">
            <v>80378.134199999971</v>
          </cell>
        </row>
        <row r="41">
          <cell r="C41" t="str">
            <v>LB-28</v>
          </cell>
          <cell r="D41" t="str">
            <v>MARCO ALDANY</v>
          </cell>
          <cell r="E41" t="str">
            <v>THE CHIC CORPORATION WORLDWIDE, S.L.</v>
          </cell>
          <cell r="F41">
            <v>144.30000000000001</v>
          </cell>
          <cell r="G41">
            <v>0</v>
          </cell>
          <cell r="H41">
            <v>5123.4763999999996</v>
          </cell>
          <cell r="I41">
            <v>5123.4763999999996</v>
          </cell>
          <cell r="J41">
            <v>5123.4763999999996</v>
          </cell>
          <cell r="K41">
            <v>5123.4763999999996</v>
          </cell>
          <cell r="L41">
            <v>5123.4763999999996</v>
          </cell>
          <cell r="M41">
            <v>5123.4763999999996</v>
          </cell>
          <cell r="N41">
            <v>5123.4763999999996</v>
          </cell>
          <cell r="O41">
            <v>5123.4763999999996</v>
          </cell>
          <cell r="P41">
            <v>5123.4763999999996</v>
          </cell>
          <cell r="Q41">
            <v>5123.4763999999996</v>
          </cell>
          <cell r="R41">
            <v>5123.4763999999996</v>
          </cell>
          <cell r="S41">
            <v>5123.4763999999996</v>
          </cell>
          <cell r="T41">
            <v>61481.716799999995</v>
          </cell>
        </row>
        <row r="42">
          <cell r="C42" t="str">
            <v>LB-29</v>
          </cell>
          <cell r="D42" t="str">
            <v>KIKO MAKE UP</v>
          </cell>
          <cell r="F42">
            <v>93.93</v>
          </cell>
          <cell r="G42">
            <v>0</v>
          </cell>
          <cell r="K42">
            <v>3005.76</v>
          </cell>
          <cell r="L42">
            <v>3005.76</v>
          </cell>
          <cell r="M42">
            <v>3005.76</v>
          </cell>
          <cell r="N42">
            <v>3005.76</v>
          </cell>
          <cell r="O42">
            <v>3005.76</v>
          </cell>
          <cell r="P42">
            <v>3005.76</v>
          </cell>
          <cell r="Q42">
            <v>3005.76</v>
          </cell>
          <cell r="R42">
            <v>3005.76</v>
          </cell>
          <cell r="S42">
            <v>3005.76</v>
          </cell>
          <cell r="T42">
            <v>27051.840000000004</v>
          </cell>
        </row>
        <row r="43">
          <cell r="C43" t="str">
            <v>LB-30</v>
          </cell>
          <cell r="D43" t="str">
            <v>JULES</v>
          </cell>
          <cell r="E43" t="str">
            <v>JULES SPAIN, S.A.</v>
          </cell>
          <cell r="F43">
            <v>309.61</v>
          </cell>
          <cell r="G43">
            <v>0</v>
          </cell>
          <cell r="H43">
            <v>8049.1834499999986</v>
          </cell>
          <cell r="I43">
            <v>8049.1834499999986</v>
          </cell>
          <cell r="J43">
            <v>8049.1834499999986</v>
          </cell>
          <cell r="K43">
            <v>8049.1834499999986</v>
          </cell>
          <cell r="L43">
            <v>8049.1834499999986</v>
          </cell>
          <cell r="M43">
            <v>8049.1834499999986</v>
          </cell>
          <cell r="N43">
            <v>8049.1834499999986</v>
          </cell>
          <cell r="O43">
            <v>8049.1834499999986</v>
          </cell>
          <cell r="P43">
            <v>8049.1834499999986</v>
          </cell>
          <cell r="Q43">
            <v>8049.1834499999986</v>
          </cell>
          <cell r="R43">
            <v>8049.1834499999986</v>
          </cell>
          <cell r="S43">
            <v>8049.1834499999986</v>
          </cell>
          <cell r="T43">
            <v>96590.201399999976</v>
          </cell>
        </row>
        <row r="44">
          <cell r="C44" t="str">
            <v>LB-31/LP-26</v>
          </cell>
          <cell r="D44" t="str">
            <v>BLANCO</v>
          </cell>
          <cell r="E44" t="str">
            <v>T.M.V., S.L.</v>
          </cell>
          <cell r="F44">
            <v>544.71</v>
          </cell>
          <cell r="G44">
            <v>0</v>
          </cell>
          <cell r="H44">
            <v>14502.675249999998</v>
          </cell>
          <cell r="I44">
            <v>14502.675249999998</v>
          </cell>
          <cell r="J44">
            <v>14502.675249999998</v>
          </cell>
          <cell r="K44">
            <v>14502.675249999998</v>
          </cell>
          <cell r="L44">
            <v>14502.675249999998</v>
          </cell>
          <cell r="M44">
            <v>14502.675249999998</v>
          </cell>
          <cell r="N44">
            <v>14502.675249999998</v>
          </cell>
          <cell r="O44">
            <v>14502.675249999998</v>
          </cell>
          <cell r="P44">
            <v>14502.675249999998</v>
          </cell>
          <cell r="Q44">
            <v>14502.675249999998</v>
          </cell>
          <cell r="R44">
            <v>14502.675249999998</v>
          </cell>
          <cell r="S44">
            <v>14502.675249999998</v>
          </cell>
          <cell r="T44">
            <v>174032.10299999997</v>
          </cell>
        </row>
        <row r="45">
          <cell r="C45" t="str">
            <v>LB-32</v>
          </cell>
          <cell r="D45" t="str">
            <v>TRIUMPH</v>
          </cell>
          <cell r="E45" t="str">
            <v>TRIUMPH INTERNACIONAL, S.A.</v>
          </cell>
          <cell r="F45">
            <v>89.56</v>
          </cell>
          <cell r="G45">
            <v>0</v>
          </cell>
          <cell r="H45">
            <v>4167.6508999999996</v>
          </cell>
          <cell r="I45">
            <v>4167.6508999999996</v>
          </cell>
          <cell r="J45">
            <v>4167.6508999999996</v>
          </cell>
          <cell r="K45">
            <v>4167.6508999999996</v>
          </cell>
          <cell r="L45">
            <v>4167.6508999999996</v>
          </cell>
          <cell r="M45">
            <v>4167.6508999999996</v>
          </cell>
          <cell r="N45">
            <v>4167.6508999999996</v>
          </cell>
          <cell r="O45">
            <v>4167.6508999999996</v>
          </cell>
          <cell r="P45">
            <v>4167.6508999999996</v>
          </cell>
          <cell r="Q45">
            <v>4167.6508999999996</v>
          </cell>
          <cell r="R45">
            <v>4167.6508999999996</v>
          </cell>
          <cell r="S45">
            <v>4167.6508999999996</v>
          </cell>
          <cell r="T45">
            <v>50011.810799999999</v>
          </cell>
        </row>
        <row r="46">
          <cell r="C46" t="str">
            <v>LB-33</v>
          </cell>
          <cell r="D46" t="str">
            <v>UNITED COLORS OF BENETTON</v>
          </cell>
          <cell r="E46" t="str">
            <v>BENCOM, S.R.L.</v>
          </cell>
          <cell r="F46">
            <v>518.27</v>
          </cell>
          <cell r="G46">
            <v>0</v>
          </cell>
          <cell r="H46">
            <v>11217.414599999998</v>
          </cell>
          <cell r="I46">
            <v>11217.414599999998</v>
          </cell>
          <cell r="J46">
            <v>11217.414599999998</v>
          </cell>
          <cell r="K46">
            <v>11217.414599999998</v>
          </cell>
          <cell r="L46">
            <v>11217.414599999998</v>
          </cell>
          <cell r="M46">
            <v>11217.414599999998</v>
          </cell>
          <cell r="N46">
            <v>11217.414599999998</v>
          </cell>
          <cell r="O46">
            <v>11217.414599999998</v>
          </cell>
          <cell r="P46">
            <v>11217.414599999998</v>
          </cell>
          <cell r="Q46">
            <v>11217.414599999998</v>
          </cell>
          <cell r="R46">
            <v>11217.414599999998</v>
          </cell>
          <cell r="S46">
            <v>11217.414599999998</v>
          </cell>
          <cell r="T46">
            <v>134608.97520000002</v>
          </cell>
        </row>
        <row r="47">
          <cell r="C47" t="str">
            <v>LB-34</v>
          </cell>
          <cell r="D47" t="str">
            <v>MANGO</v>
          </cell>
          <cell r="E47" t="str">
            <v>PUNTO FA, S.L.</v>
          </cell>
          <cell r="F47">
            <v>300.14999999999998</v>
          </cell>
          <cell r="G47">
            <v>0</v>
          </cell>
          <cell r="H47">
            <v>6333.3969999999999</v>
          </cell>
          <cell r="I47">
            <v>6333.3969999999999</v>
          </cell>
          <cell r="J47">
            <v>6333.3969999999999</v>
          </cell>
          <cell r="K47">
            <v>6333.3969999999999</v>
          </cell>
          <cell r="L47">
            <v>6333.3969999999999</v>
          </cell>
          <cell r="M47">
            <v>6333.3969999999999</v>
          </cell>
          <cell r="N47">
            <v>6333.3969999999999</v>
          </cell>
          <cell r="O47">
            <v>6333.3969999999999</v>
          </cell>
          <cell r="P47">
            <v>6333.3969999999999</v>
          </cell>
          <cell r="Q47">
            <v>6333.3969999999999</v>
          </cell>
          <cell r="R47">
            <v>6333.3969999999999</v>
          </cell>
          <cell r="S47">
            <v>6333.3969999999999</v>
          </cell>
          <cell r="T47">
            <v>76000.763999999981</v>
          </cell>
        </row>
        <row r="48">
          <cell r="C48" t="str">
            <v>LB-35</v>
          </cell>
          <cell r="D48" t="str">
            <v>DIBOCCA</v>
          </cell>
          <cell r="E48" t="str">
            <v>DI BOCCA RESTAURACION, S.L.</v>
          </cell>
          <cell r="F48">
            <v>331.66</v>
          </cell>
          <cell r="G48">
            <v>0</v>
          </cell>
          <cell r="H48">
            <v>8921.088749999999</v>
          </cell>
          <cell r="I48">
            <v>8921.088749999999</v>
          </cell>
          <cell r="J48">
            <v>8921.088749999999</v>
          </cell>
          <cell r="K48">
            <v>8921.088749999999</v>
          </cell>
          <cell r="L48">
            <v>8921.088749999999</v>
          </cell>
          <cell r="M48">
            <v>8921.088749999999</v>
          </cell>
          <cell r="N48">
            <v>8921.088749999999</v>
          </cell>
          <cell r="O48">
            <v>8921.088749999999</v>
          </cell>
          <cell r="P48">
            <v>8921.088749999999</v>
          </cell>
          <cell r="Q48">
            <v>8921.088749999999</v>
          </cell>
          <cell r="R48">
            <v>8921.088749999999</v>
          </cell>
          <cell r="S48">
            <v>8921.088749999999</v>
          </cell>
          <cell r="T48">
            <v>107053.06499999996</v>
          </cell>
        </row>
        <row r="49">
          <cell r="C49" t="str">
            <v>LB-36 KIOSKO</v>
          </cell>
          <cell r="D49" t="str">
            <v>TIME TO BE</v>
          </cell>
          <cell r="E49" t="str">
            <v>MERIDIEN STORES, S.L.</v>
          </cell>
          <cell r="F49">
            <v>12.57</v>
          </cell>
          <cell r="G49">
            <v>0</v>
          </cell>
          <cell r="H49">
            <v>1466.0152499999997</v>
          </cell>
          <cell r="I49">
            <v>1466.0152499999997</v>
          </cell>
          <cell r="J49">
            <v>1466.0152499999997</v>
          </cell>
          <cell r="K49">
            <v>1466.0152499999997</v>
          </cell>
          <cell r="L49">
            <v>1466.0152499999997</v>
          </cell>
          <cell r="M49">
            <v>1466.0152499999997</v>
          </cell>
          <cell r="N49">
            <v>1466.0152499999997</v>
          </cell>
          <cell r="O49">
            <v>1466.0152499999997</v>
          </cell>
          <cell r="P49">
            <v>1466.0152499999997</v>
          </cell>
          <cell r="Q49">
            <v>1466.0152499999997</v>
          </cell>
          <cell r="R49">
            <v>1466.0152499999997</v>
          </cell>
          <cell r="S49">
            <v>1466.0152499999997</v>
          </cell>
          <cell r="T49">
            <v>17592.183000000001</v>
          </cell>
        </row>
        <row r="50">
          <cell r="C50" t="str">
            <v>LB-37 KIOSCO</v>
          </cell>
          <cell r="D50" t="str">
            <v>MAORI</v>
          </cell>
          <cell r="E50" t="str">
            <v>JAVIER BARBERO VENTAS Y CAROLINA VARAS</v>
          </cell>
          <cell r="F50">
            <v>12.57</v>
          </cell>
          <cell r="G50">
            <v>0</v>
          </cell>
          <cell r="H50">
            <v>1332.7558999999999</v>
          </cell>
          <cell r="I50">
            <v>1332.7558999999999</v>
          </cell>
          <cell r="J50">
            <v>1332.7558999999999</v>
          </cell>
          <cell r="K50">
            <v>1332.7558999999999</v>
          </cell>
          <cell r="L50">
            <v>1332.7558999999999</v>
          </cell>
          <cell r="M50">
            <v>1332.7558999999999</v>
          </cell>
          <cell r="N50">
            <v>1332.7558999999999</v>
          </cell>
          <cell r="O50">
            <v>1332.7558999999999</v>
          </cell>
          <cell r="P50">
            <v>1332.7558999999999</v>
          </cell>
          <cell r="Q50">
            <v>1332.7558999999999</v>
          </cell>
          <cell r="R50">
            <v>1332.7558999999999</v>
          </cell>
          <cell r="S50">
            <v>1332.7558999999999</v>
          </cell>
          <cell r="T50">
            <v>15993.0708</v>
          </cell>
        </row>
        <row r="51">
          <cell r="C51" t="str">
            <v>LB-38 KIOSCO</v>
          </cell>
          <cell r="D51" t="str">
            <v>RODILLA</v>
          </cell>
          <cell r="E51" t="str">
            <v>RIVAS UNIVERSAL, S.L.</v>
          </cell>
          <cell r="F51">
            <v>12</v>
          </cell>
          <cell r="G51">
            <v>0</v>
          </cell>
          <cell r="H51">
            <v>1319.4999999999998</v>
          </cell>
          <cell r="I51">
            <v>1319.4999999999998</v>
          </cell>
          <cell r="J51">
            <v>1319.4999999999998</v>
          </cell>
          <cell r="K51">
            <v>1319.4999999999998</v>
          </cell>
          <cell r="L51">
            <v>1319.4999999999998</v>
          </cell>
          <cell r="M51">
            <v>1319.4999999999998</v>
          </cell>
          <cell r="N51">
            <v>1319.4999999999998</v>
          </cell>
          <cell r="O51">
            <v>1319.4999999999998</v>
          </cell>
          <cell r="P51">
            <v>1319.4999999999998</v>
          </cell>
          <cell r="Q51">
            <v>1319.4999999999998</v>
          </cell>
          <cell r="R51">
            <v>1319.4999999999998</v>
          </cell>
          <cell r="S51">
            <v>1319.4999999999998</v>
          </cell>
          <cell r="T51">
            <v>15833.999999999998</v>
          </cell>
        </row>
        <row r="52">
          <cell r="C52" t="str">
            <v>LP-01/TP/TER.MIR</v>
          </cell>
          <cell r="D52" t="str">
            <v>GINOS - VIPS</v>
          </cell>
          <cell r="E52" t="str">
            <v>SIGLA, S.A.</v>
          </cell>
          <cell r="F52">
            <v>531</v>
          </cell>
          <cell r="G52">
            <v>159</v>
          </cell>
          <cell r="H52">
            <v>13114.378549999998</v>
          </cell>
          <cell r="I52">
            <v>13114.378549999998</v>
          </cell>
          <cell r="J52">
            <v>13114.378549999998</v>
          </cell>
          <cell r="K52">
            <v>13114.378549999998</v>
          </cell>
          <cell r="L52">
            <v>13114.378549999998</v>
          </cell>
          <cell r="M52">
            <v>13114.378549999998</v>
          </cell>
          <cell r="N52">
            <v>13114.378549999998</v>
          </cell>
          <cell r="O52">
            <v>13114.378549999998</v>
          </cell>
          <cell r="P52">
            <v>13114.378549999998</v>
          </cell>
          <cell r="Q52">
            <v>13114.378549999998</v>
          </cell>
          <cell r="R52">
            <v>13114.378549999998</v>
          </cell>
          <cell r="S52">
            <v>13114.378549999998</v>
          </cell>
          <cell r="T52">
            <v>157372.54259999996</v>
          </cell>
        </row>
        <row r="53">
          <cell r="C53" t="str">
            <v>LP-02</v>
          </cell>
          <cell r="D53" t="str">
            <v>DECIMAS</v>
          </cell>
          <cell r="E53" t="str">
            <v>SPORT STREET, S.L.</v>
          </cell>
          <cell r="F53">
            <v>211.55</v>
          </cell>
          <cell r="G53">
            <v>0</v>
          </cell>
          <cell r="H53">
            <v>7326.056849999999</v>
          </cell>
          <cell r="I53">
            <v>7326.056849999999</v>
          </cell>
          <cell r="J53">
            <v>7326.056849999999</v>
          </cell>
          <cell r="K53">
            <v>7326.056849999999</v>
          </cell>
          <cell r="L53">
            <v>7326.056849999999</v>
          </cell>
          <cell r="M53">
            <v>7326.056849999999</v>
          </cell>
          <cell r="N53">
            <v>7326.056849999999</v>
          </cell>
          <cell r="O53">
            <v>7326.056849999999</v>
          </cell>
          <cell r="P53">
            <v>7326.056849999999</v>
          </cell>
          <cell r="Q53">
            <v>7326.056849999999</v>
          </cell>
          <cell r="R53">
            <v>7326.056849999999</v>
          </cell>
          <cell r="S53">
            <v>7326.056849999999</v>
          </cell>
          <cell r="T53">
            <v>87912.682199999981</v>
          </cell>
        </row>
        <row r="54">
          <cell r="C54" t="str">
            <v>LP-03</v>
          </cell>
          <cell r="D54" t="str">
            <v>PARTYLAND</v>
          </cell>
          <cell r="F54">
            <v>172.56</v>
          </cell>
          <cell r="G54">
            <v>0</v>
          </cell>
          <cell r="L54">
            <v>2760.96</v>
          </cell>
          <cell r="M54">
            <v>2760.96</v>
          </cell>
          <cell r="N54">
            <v>2760.96</v>
          </cell>
          <cell r="O54">
            <v>2760.96</v>
          </cell>
          <cell r="P54">
            <v>2760.96</v>
          </cell>
          <cell r="Q54">
            <v>2760.96</v>
          </cell>
          <cell r="R54">
            <v>2760.96</v>
          </cell>
          <cell r="S54">
            <v>2760.96</v>
          </cell>
          <cell r="T54">
            <v>22087.679999999997</v>
          </cell>
        </row>
        <row r="55">
          <cell r="C55" t="str">
            <v>LP-04</v>
          </cell>
          <cell r="D55" t="str">
            <v>EL RINCON DE MARIA</v>
          </cell>
          <cell r="E55" t="str">
            <v>INVERSIONES Y PROYECTOS RIVAS, C.B.</v>
          </cell>
          <cell r="F55">
            <v>162.47999999999999</v>
          </cell>
          <cell r="G55">
            <v>0</v>
          </cell>
          <cell r="H55">
            <v>2637.9849999999997</v>
          </cell>
          <cell r="I55">
            <v>2637.9849999999997</v>
          </cell>
          <cell r="J55">
            <v>2637.9849999999997</v>
          </cell>
          <cell r="K55">
            <v>2637.9849999999997</v>
          </cell>
          <cell r="L55">
            <v>2637.9849999999997</v>
          </cell>
          <cell r="M55">
            <v>2637.9849999999997</v>
          </cell>
          <cell r="N55">
            <v>2637.9849999999997</v>
          </cell>
          <cell r="O55">
            <v>2637.9849999999997</v>
          </cell>
          <cell r="P55">
            <v>2637.9849999999997</v>
          </cell>
          <cell r="Q55">
            <v>2637.9849999999997</v>
          </cell>
          <cell r="R55">
            <v>2637.9849999999997</v>
          </cell>
          <cell r="S55">
            <v>2637.9849999999997</v>
          </cell>
          <cell r="T55">
            <v>31655.820000000003</v>
          </cell>
        </row>
        <row r="56">
          <cell r="C56" t="str">
            <v>LP-05</v>
          </cell>
          <cell r="D56" t="str">
            <v>NUEVO RÓTULO</v>
          </cell>
          <cell r="F56">
            <v>140.91999999999999</v>
          </cell>
          <cell r="G56">
            <v>0</v>
          </cell>
          <cell r="S56">
            <v>3663.92</v>
          </cell>
          <cell r="T56">
            <v>3663.92</v>
          </cell>
        </row>
        <row r="57">
          <cell r="C57" t="str">
            <v>LP-06</v>
          </cell>
          <cell r="D57" t="str">
            <v>VER + POR MENOS</v>
          </cell>
          <cell r="E57" t="str">
            <v>GRUPO OPTICA VER + POR MENOS, S.L.</v>
          </cell>
          <cell r="F57">
            <v>130.85</v>
          </cell>
          <cell r="G57">
            <v>0</v>
          </cell>
          <cell r="H57">
            <v>3360.3097499999999</v>
          </cell>
          <cell r="I57">
            <v>3360.3097499999999</v>
          </cell>
          <cell r="J57">
            <v>3360.3097499999999</v>
          </cell>
          <cell r="K57">
            <v>3360.3097499999999</v>
          </cell>
          <cell r="L57">
            <v>3360.3097499999999</v>
          </cell>
          <cell r="M57">
            <v>3360.3097499999999</v>
          </cell>
          <cell r="N57">
            <v>3360.3097499999999</v>
          </cell>
          <cell r="O57">
            <v>3360.3097499999999</v>
          </cell>
          <cell r="P57">
            <v>3360.3097499999999</v>
          </cell>
          <cell r="Q57">
            <v>3360.3097499999999</v>
          </cell>
          <cell r="R57">
            <v>3360.3097499999999</v>
          </cell>
          <cell r="S57">
            <v>3360.3097499999999</v>
          </cell>
          <cell r="T57">
            <v>40323.716999999997</v>
          </cell>
        </row>
        <row r="58">
          <cell r="C58" t="str">
            <v>LP-06A</v>
          </cell>
          <cell r="D58" t="str">
            <v>TODOAROMAS</v>
          </cell>
          <cell r="E58" t="str">
            <v>PILAR RUIZ RODRIGUEZ</v>
          </cell>
          <cell r="F58">
            <v>30.33</v>
          </cell>
          <cell r="G58">
            <v>0</v>
          </cell>
          <cell r="H58">
            <v>1169.8280999999999</v>
          </cell>
          <cell r="I58">
            <v>1169.8280999999999</v>
          </cell>
          <cell r="J58">
            <v>1169.8280999999999</v>
          </cell>
          <cell r="K58">
            <v>1169.8280999999999</v>
          </cell>
          <cell r="L58">
            <v>1169.8280999999999</v>
          </cell>
          <cell r="M58">
            <v>1169.8280999999999</v>
          </cell>
          <cell r="N58">
            <v>1169.8280999999999</v>
          </cell>
          <cell r="O58">
            <v>1169.8280999999999</v>
          </cell>
          <cell r="P58">
            <v>1169.8280999999999</v>
          </cell>
          <cell r="Q58">
            <v>1169.8280999999999</v>
          </cell>
          <cell r="R58">
            <v>1169.8280999999999</v>
          </cell>
          <cell r="S58">
            <v>1169.8280999999999</v>
          </cell>
          <cell r="T58">
            <v>14037.937200000002</v>
          </cell>
        </row>
        <row r="59">
          <cell r="C59" t="str">
            <v>LP-07</v>
          </cell>
          <cell r="D59" t="str">
            <v>DOUGLAS</v>
          </cell>
          <cell r="E59" t="str">
            <v>DOUGLAS SPAIN, S.A.</v>
          </cell>
          <cell r="F59">
            <v>270.79000000000002</v>
          </cell>
          <cell r="G59">
            <v>0</v>
          </cell>
          <cell r="H59">
            <v>7155.3642999999993</v>
          </cell>
          <cell r="I59">
            <v>7155.3642999999993</v>
          </cell>
          <cell r="J59">
            <v>7155.3642999999993</v>
          </cell>
          <cell r="K59">
            <v>7155.3642999999993</v>
          </cell>
          <cell r="L59">
            <v>7155.3642999999993</v>
          </cell>
          <cell r="M59">
            <v>7155.3642999999993</v>
          </cell>
          <cell r="N59">
            <v>7155.3642999999993</v>
          </cell>
          <cell r="O59">
            <v>7155.3642999999993</v>
          </cell>
          <cell r="P59">
            <v>7155.3642999999993</v>
          </cell>
          <cell r="Q59">
            <v>7155.3642999999993</v>
          </cell>
          <cell r="R59">
            <v>7155.3642999999993</v>
          </cell>
          <cell r="S59">
            <v>7155.3642999999993</v>
          </cell>
          <cell r="T59">
            <v>85864.371599999999</v>
          </cell>
        </row>
        <row r="60">
          <cell r="C60" t="str">
            <v>LP-07A</v>
          </cell>
          <cell r="D60" t="str">
            <v>WOMEN SECRET</v>
          </cell>
          <cell r="E60" t="str">
            <v>CORTEFIEL, S.A.</v>
          </cell>
          <cell r="F60">
            <v>280.47000000000003</v>
          </cell>
          <cell r="G60">
            <v>0</v>
          </cell>
          <cell r="H60">
            <v>5373.135949999999</v>
          </cell>
          <cell r="I60">
            <v>5373.135949999999</v>
          </cell>
          <cell r="J60">
            <v>5373.135949999999</v>
          </cell>
          <cell r="K60">
            <v>5373.135949999999</v>
          </cell>
          <cell r="L60">
            <v>5373.135949999999</v>
          </cell>
          <cell r="M60">
            <v>5373.135949999999</v>
          </cell>
          <cell r="N60">
            <v>5373.135949999999</v>
          </cell>
          <cell r="O60">
            <v>5373.135949999999</v>
          </cell>
          <cell r="P60">
            <v>5373.135949999999</v>
          </cell>
          <cell r="Q60">
            <v>5373.135949999999</v>
          </cell>
          <cell r="R60">
            <v>5373.135949999999</v>
          </cell>
          <cell r="S60">
            <v>5373.135949999999</v>
          </cell>
          <cell r="T60">
            <v>64477.631399999977</v>
          </cell>
        </row>
        <row r="61">
          <cell r="C61" t="str">
            <v>LP-08</v>
          </cell>
          <cell r="D61" t="str">
            <v>TEA SHOP</v>
          </cell>
          <cell r="E61" t="str">
            <v>ANABASO, S.L.</v>
          </cell>
          <cell r="F61">
            <v>50.41</v>
          </cell>
          <cell r="G61">
            <v>0</v>
          </cell>
          <cell r="H61">
            <v>2664.4967999999994</v>
          </cell>
          <cell r="I61">
            <v>2664.4967999999994</v>
          </cell>
          <cell r="J61">
            <v>2664.4967999999994</v>
          </cell>
          <cell r="K61">
            <v>2664.4967999999994</v>
          </cell>
          <cell r="L61">
            <v>2664.4967999999994</v>
          </cell>
          <cell r="M61">
            <v>2664.4967999999994</v>
          </cell>
          <cell r="N61">
            <v>2664.4967999999994</v>
          </cell>
          <cell r="O61">
            <v>2664.4967999999994</v>
          </cell>
          <cell r="P61">
            <v>2664.4967999999994</v>
          </cell>
          <cell r="Q61">
            <v>2664.4967999999994</v>
          </cell>
          <cell r="R61">
            <v>2664.4967999999994</v>
          </cell>
          <cell r="S61">
            <v>2664.4967999999994</v>
          </cell>
          <cell r="T61">
            <v>31973.961599999999</v>
          </cell>
        </row>
        <row r="62">
          <cell r="C62" t="str">
            <v>LP-09</v>
          </cell>
          <cell r="D62" t="str">
            <v>CAJA CASTILLA LA MANCHA</v>
          </cell>
          <cell r="E62" t="str">
            <v>CAJA DE AHORROS CASTILLA LA MANCHA</v>
          </cell>
          <cell r="F62">
            <v>112.32</v>
          </cell>
          <cell r="G62">
            <v>0</v>
          </cell>
          <cell r="H62">
            <v>5120.8171000000002</v>
          </cell>
          <cell r="I62">
            <v>5120.8171000000002</v>
          </cell>
          <cell r="J62">
            <v>5120.8171000000002</v>
          </cell>
          <cell r="K62">
            <v>5120.8171000000002</v>
          </cell>
          <cell r="L62">
            <v>5120.8171000000002</v>
          </cell>
          <cell r="M62">
            <v>5120.8171000000002</v>
          </cell>
          <cell r="N62">
            <v>5120.8171000000002</v>
          </cell>
          <cell r="O62">
            <v>5120.8171000000002</v>
          </cell>
          <cell r="P62">
            <v>5120.8171000000002</v>
          </cell>
          <cell r="Q62">
            <v>5120.8171000000002</v>
          </cell>
          <cell r="R62">
            <v>5120.8171000000002</v>
          </cell>
          <cell r="S62">
            <v>5120.8171000000002</v>
          </cell>
          <cell r="T62">
            <v>61449.805200000003</v>
          </cell>
        </row>
        <row r="63">
          <cell r="C63" t="str">
            <v>LP-10</v>
          </cell>
          <cell r="D63" t="str">
            <v>CLUB KIDDIS</v>
          </cell>
          <cell r="E63" t="str">
            <v>KIDDIES PARK, S.L.</v>
          </cell>
          <cell r="F63">
            <v>260.89</v>
          </cell>
          <cell r="G63">
            <v>0</v>
          </cell>
          <cell r="H63">
            <v>1023.0692499999999</v>
          </cell>
          <cell r="I63">
            <v>1023.0692499999999</v>
          </cell>
          <cell r="J63">
            <v>1023.0692499999999</v>
          </cell>
          <cell r="K63">
            <v>1023.0692499999999</v>
          </cell>
          <cell r="L63">
            <v>1023.0692499999999</v>
          </cell>
          <cell r="M63">
            <v>1023.0692499999999</v>
          </cell>
          <cell r="N63">
            <v>1023.0692499999999</v>
          </cell>
          <cell r="O63">
            <v>1023.0692499999999</v>
          </cell>
          <cell r="P63">
            <v>1023.0692499999999</v>
          </cell>
          <cell r="Q63">
            <v>1023.0692499999999</v>
          </cell>
          <cell r="R63">
            <v>1023.0692499999999</v>
          </cell>
          <cell r="S63">
            <v>1023.0692499999999</v>
          </cell>
          <cell r="T63">
            <v>12276.831</v>
          </cell>
        </row>
        <row r="64">
          <cell r="C64" t="str">
            <v>LP-11/12/13</v>
          </cell>
          <cell r="D64" t="str">
            <v>MR. WOK</v>
          </cell>
          <cell r="E64" t="str">
            <v>GRUPO MISTER WOK, S.L.</v>
          </cell>
          <cell r="F64">
            <v>880.05</v>
          </cell>
          <cell r="G64">
            <v>0</v>
          </cell>
          <cell r="H64">
            <v>11165.639449999999</v>
          </cell>
          <cell r="I64">
            <v>11165.639449999999</v>
          </cell>
          <cell r="J64">
            <v>11165.639449999999</v>
          </cell>
          <cell r="K64">
            <v>11165.639449999999</v>
          </cell>
          <cell r="L64">
            <v>11165.639449999999</v>
          </cell>
          <cell r="M64">
            <v>11165.639449999999</v>
          </cell>
          <cell r="N64">
            <v>11165.639449999999</v>
          </cell>
          <cell r="O64">
            <v>11165.639449999999</v>
          </cell>
          <cell r="P64">
            <v>11165.639449999999</v>
          </cell>
          <cell r="Q64">
            <v>11165.639449999999</v>
          </cell>
          <cell r="R64">
            <v>11165.639449999999</v>
          </cell>
          <cell r="S64">
            <v>11165.639449999999</v>
          </cell>
          <cell r="T64">
            <v>133987.6734</v>
          </cell>
        </row>
        <row r="65">
          <cell r="C65" t="str">
            <v>LP-15</v>
          </cell>
          <cell r="D65" t="str">
            <v>CAJA MADRID</v>
          </cell>
          <cell r="E65" t="str">
            <v>CAJA DE AHORROS Y MONTE DE PIEDAD DE MADRID</v>
          </cell>
          <cell r="F65">
            <v>168.91</v>
          </cell>
          <cell r="G65">
            <v>0</v>
          </cell>
          <cell r="H65">
            <v>6704.8057999999992</v>
          </cell>
          <cell r="I65">
            <v>6704.8057999999992</v>
          </cell>
          <cell r="J65">
            <v>6704.8057999999992</v>
          </cell>
          <cell r="K65">
            <v>6704.8057999999992</v>
          </cell>
          <cell r="L65">
            <v>6704.8057999999992</v>
          </cell>
          <cell r="M65">
            <v>6704.8057999999992</v>
          </cell>
          <cell r="N65">
            <v>6704.8057999999992</v>
          </cell>
          <cell r="O65">
            <v>6704.8057999999992</v>
          </cell>
          <cell r="P65">
            <v>6704.8057999999992</v>
          </cell>
          <cell r="Q65">
            <v>6704.8057999999992</v>
          </cell>
          <cell r="R65">
            <v>6704.8057999999992</v>
          </cell>
          <cell r="S65">
            <v>6704.8057999999992</v>
          </cell>
          <cell r="T65">
            <v>80457.669600000008</v>
          </cell>
        </row>
        <row r="66">
          <cell r="C66" t="str">
            <v>LP-20</v>
          </cell>
          <cell r="D66" t="str">
            <v>ESPACIO LECTOR NOBEL</v>
          </cell>
          <cell r="E66" t="str">
            <v>ESPACIO DO LECTOR, S.L.</v>
          </cell>
          <cell r="F66">
            <v>72.61</v>
          </cell>
          <cell r="G66">
            <v>0</v>
          </cell>
          <cell r="H66">
            <v>1105.4872499999999</v>
          </cell>
          <cell r="I66">
            <v>1105.4872499999999</v>
          </cell>
          <cell r="J66">
            <v>1105.4872499999999</v>
          </cell>
          <cell r="K66">
            <v>1105.4872499999999</v>
          </cell>
          <cell r="L66">
            <v>1105.4872499999999</v>
          </cell>
          <cell r="M66">
            <v>1105.4872499999999</v>
          </cell>
          <cell r="N66">
            <v>1105.4872499999999</v>
          </cell>
          <cell r="O66">
            <v>1105.4872499999999</v>
          </cell>
          <cell r="P66">
            <v>1105.4872499999999</v>
          </cell>
          <cell r="Q66">
            <v>1105.4872499999999</v>
          </cell>
          <cell r="R66">
            <v>1105.4872499999999</v>
          </cell>
          <cell r="S66">
            <v>1105.4872499999999</v>
          </cell>
          <cell r="T66">
            <v>13265.847</v>
          </cell>
        </row>
        <row r="67">
          <cell r="C67" t="str">
            <v>LP-21</v>
          </cell>
          <cell r="D67" t="str">
            <v>STRADIVARIUS</v>
          </cell>
          <cell r="E67" t="str">
            <v>STRADIVARIUS ESPAÑA, S.A.</v>
          </cell>
          <cell r="F67">
            <v>363.32</v>
          </cell>
          <cell r="G67">
            <v>0</v>
          </cell>
          <cell r="H67">
            <v>5749.7516999999989</v>
          </cell>
          <cell r="I67">
            <v>5749.7516999999989</v>
          </cell>
          <cell r="J67">
            <v>5749.7516999999989</v>
          </cell>
          <cell r="K67">
            <v>5749.7516999999989</v>
          </cell>
          <cell r="L67">
            <v>5749.7516999999989</v>
          </cell>
          <cell r="M67">
            <v>5749.7516999999989</v>
          </cell>
          <cell r="N67">
            <v>5749.7516999999989</v>
          </cell>
          <cell r="O67">
            <v>5749.7516999999989</v>
          </cell>
          <cell r="P67">
            <v>5749.7516999999989</v>
          </cell>
          <cell r="Q67">
            <v>5749.7516999999989</v>
          </cell>
          <cell r="R67">
            <v>5749.7516999999989</v>
          </cell>
          <cell r="S67">
            <v>5749.7516999999989</v>
          </cell>
          <cell r="T67">
            <v>68997.020399999994</v>
          </cell>
        </row>
        <row r="68">
          <cell r="C68" t="str">
            <v>LP-22</v>
          </cell>
          <cell r="D68" t="str">
            <v>POLINESIA</v>
          </cell>
          <cell r="E68" t="str">
            <v>SPORT STREET, S.L.</v>
          </cell>
          <cell r="F68">
            <v>174.32</v>
          </cell>
          <cell r="G68">
            <v>0</v>
          </cell>
          <cell r="H68">
            <v>2123.2175999999999</v>
          </cell>
          <cell r="I68">
            <v>2123.2175999999999</v>
          </cell>
          <cell r="J68">
            <v>2123.2175999999999</v>
          </cell>
          <cell r="K68">
            <v>2123.2175999999999</v>
          </cell>
          <cell r="L68">
            <v>2123.2175999999999</v>
          </cell>
          <cell r="M68">
            <v>2123.2175999999999</v>
          </cell>
          <cell r="N68">
            <v>2123.2175999999999</v>
          </cell>
          <cell r="O68">
            <v>2123.2175999999999</v>
          </cell>
          <cell r="P68">
            <v>2123.2175999999999</v>
          </cell>
          <cell r="Q68">
            <v>2123.2175999999999</v>
          </cell>
          <cell r="R68">
            <v>2123.2175999999999</v>
          </cell>
          <cell r="S68">
            <v>2123.2175999999999</v>
          </cell>
          <cell r="T68">
            <v>25478.611199999999</v>
          </cell>
        </row>
        <row r="69">
          <cell r="C69" t="str">
            <v>LP-23</v>
          </cell>
          <cell r="D69" t="str">
            <v>DESIGUAL</v>
          </cell>
          <cell r="E69" t="str">
            <v>SEPALEMEME, S.L.</v>
          </cell>
          <cell r="F69">
            <v>304.14999999999998</v>
          </cell>
          <cell r="G69">
            <v>0</v>
          </cell>
          <cell r="H69">
            <v>9225.1116999999995</v>
          </cell>
          <cell r="I69">
            <v>9225.1116999999995</v>
          </cell>
          <cell r="J69">
            <v>9225.1116999999995</v>
          </cell>
          <cell r="K69">
            <v>9225.1116999999995</v>
          </cell>
          <cell r="L69">
            <v>9225.1116999999995</v>
          </cell>
          <cell r="M69">
            <v>9225.1116999999995</v>
          </cell>
          <cell r="N69">
            <v>9225.1116999999995</v>
          </cell>
          <cell r="O69">
            <v>9225.1116999999995</v>
          </cell>
          <cell r="P69">
            <v>9225.1116999999995</v>
          </cell>
          <cell r="Q69">
            <v>9225.1116999999995</v>
          </cell>
          <cell r="R69">
            <v>9225.1116999999995</v>
          </cell>
          <cell r="S69">
            <v>9225.1116999999995</v>
          </cell>
          <cell r="T69">
            <v>110701.34039999997</v>
          </cell>
        </row>
        <row r="70">
          <cell r="C70" t="str">
            <v>LP-24</v>
          </cell>
          <cell r="D70" t="str">
            <v>ZARA HOME</v>
          </cell>
          <cell r="E70" t="str">
            <v>ZARA HOME ESPAÑA, S.A.</v>
          </cell>
          <cell r="F70">
            <v>398.17</v>
          </cell>
          <cell r="G70">
            <v>0</v>
          </cell>
          <cell r="H70">
            <v>6301.2722499999991</v>
          </cell>
          <cell r="I70">
            <v>6301.2722499999991</v>
          </cell>
          <cell r="J70">
            <v>6301.2722499999991</v>
          </cell>
          <cell r="K70">
            <v>6301.2722499999991</v>
          </cell>
          <cell r="L70">
            <v>6301.2722499999991</v>
          </cell>
          <cell r="M70">
            <v>6301.2722499999991</v>
          </cell>
          <cell r="N70">
            <v>6301.2722499999991</v>
          </cell>
          <cell r="O70">
            <v>6301.2722499999991</v>
          </cell>
          <cell r="P70">
            <v>6301.2722499999991</v>
          </cell>
          <cell r="Q70">
            <v>6301.2722499999991</v>
          </cell>
          <cell r="R70">
            <v>6301.2722499999991</v>
          </cell>
          <cell r="S70">
            <v>6301.2722499999991</v>
          </cell>
          <cell r="T70">
            <v>75615.266999999993</v>
          </cell>
        </row>
        <row r="71">
          <cell r="C71" t="str">
            <v>LP-25</v>
          </cell>
          <cell r="D71" t="str">
            <v>NUEVO ROTULO</v>
          </cell>
          <cell r="F71">
            <v>112.64</v>
          </cell>
          <cell r="G71">
            <v>0</v>
          </cell>
          <cell r="P71">
            <v>3379.2</v>
          </cell>
          <cell r="Q71">
            <v>3379.2</v>
          </cell>
          <cell r="R71">
            <v>3379.2</v>
          </cell>
          <cell r="S71">
            <v>3379.2</v>
          </cell>
          <cell r="T71">
            <v>13516.8</v>
          </cell>
        </row>
        <row r="72">
          <cell r="C72" t="str">
            <v>LP-27</v>
          </cell>
          <cell r="D72" t="str">
            <v>CLARKS</v>
          </cell>
          <cell r="E72" t="str">
            <v>COMERCIOS DE LUJO, S.A.</v>
          </cell>
          <cell r="F72">
            <v>120.96</v>
          </cell>
          <cell r="G72">
            <v>0</v>
          </cell>
          <cell r="H72">
            <v>5236.1008000000002</v>
          </cell>
          <cell r="I72">
            <v>5236.1008000000002</v>
          </cell>
          <cell r="J72">
            <v>5236.1008000000002</v>
          </cell>
          <cell r="K72">
            <v>5236.1008000000002</v>
          </cell>
          <cell r="L72">
            <v>5236.1008000000002</v>
          </cell>
          <cell r="T72">
            <v>26180.504000000001</v>
          </cell>
        </row>
        <row r="73">
          <cell r="C73" t="str">
            <v>LP-27a</v>
          </cell>
          <cell r="D73" t="str">
            <v>NUEVO ROTULO</v>
          </cell>
          <cell r="F73">
            <v>120.96</v>
          </cell>
          <cell r="G73">
            <v>0</v>
          </cell>
          <cell r="P73">
            <v>3628.8</v>
          </cell>
          <cell r="Q73">
            <v>3628.8</v>
          </cell>
          <cell r="R73">
            <v>3628.8</v>
          </cell>
          <cell r="S73">
            <v>3628.8</v>
          </cell>
          <cell r="T73">
            <v>14515.2</v>
          </cell>
        </row>
        <row r="74">
          <cell r="C74" t="str">
            <v>LP-28</v>
          </cell>
          <cell r="D74" t="str">
            <v>A LOJA DO GATO PRETO</v>
          </cell>
          <cell r="E74" t="str">
            <v>A LOJA DO GATO PRETO-ESPAÑA, S.R.L.</v>
          </cell>
          <cell r="F74">
            <v>337.41</v>
          </cell>
          <cell r="G74">
            <v>0</v>
          </cell>
          <cell r="H74">
            <v>8349.6843499999995</v>
          </cell>
          <cell r="I74">
            <v>8349.6843499999995</v>
          </cell>
          <cell r="J74">
            <v>8349.6843499999995</v>
          </cell>
          <cell r="K74">
            <v>8349.6843499999995</v>
          </cell>
          <cell r="L74">
            <v>8349.6843499999995</v>
          </cell>
          <cell r="M74">
            <v>8349.6843499999995</v>
          </cell>
          <cell r="N74">
            <v>8349.6843499999995</v>
          </cell>
          <cell r="O74">
            <v>8349.6843499999995</v>
          </cell>
          <cell r="P74">
            <v>8349.6843499999995</v>
          </cell>
          <cell r="Q74">
            <v>8349.6843499999995</v>
          </cell>
          <cell r="R74">
            <v>8349.6843499999995</v>
          </cell>
          <cell r="S74">
            <v>8349.6843499999995</v>
          </cell>
          <cell r="T74">
            <v>100196.21219999997</v>
          </cell>
        </row>
        <row r="75">
          <cell r="C75" t="str">
            <v>LP-29</v>
          </cell>
          <cell r="D75" t="str">
            <v>ACRAI</v>
          </cell>
          <cell r="E75" t="str">
            <v>ACRAI, S.L.</v>
          </cell>
          <cell r="F75">
            <v>141.26</v>
          </cell>
          <cell r="G75">
            <v>0</v>
          </cell>
          <cell r="H75">
            <v>2437.4413</v>
          </cell>
          <cell r="I75">
            <v>2437.4413</v>
          </cell>
          <cell r="J75">
            <v>2437.4413</v>
          </cell>
          <cell r="K75">
            <v>2437.4413</v>
          </cell>
          <cell r="L75">
            <v>2437.4413</v>
          </cell>
          <cell r="M75">
            <v>2437.4413</v>
          </cell>
          <cell r="N75">
            <v>2437.4413</v>
          </cell>
          <cell r="O75">
            <v>2437.4413</v>
          </cell>
          <cell r="P75">
            <v>2437.4413</v>
          </cell>
          <cell r="Q75">
            <v>2437.4413</v>
          </cell>
          <cell r="R75">
            <v>2437.4413</v>
          </cell>
          <cell r="S75">
            <v>2437.4413</v>
          </cell>
          <cell r="T75">
            <v>29249.295599999994</v>
          </cell>
        </row>
        <row r="76">
          <cell r="C76" t="str">
            <v>LP-30</v>
          </cell>
          <cell r="D76" t="str">
            <v>LANE</v>
          </cell>
          <cell r="E76" t="str">
            <v>FANITOYS, S.L.</v>
          </cell>
          <cell r="F76">
            <v>62.7</v>
          </cell>
          <cell r="G76">
            <v>0</v>
          </cell>
          <cell r="H76">
            <v>3056.3679999999995</v>
          </cell>
          <cell r="I76">
            <v>3056.3679999999995</v>
          </cell>
          <cell r="J76">
            <v>3056.3679999999995</v>
          </cell>
          <cell r="K76">
            <v>3056.3679999999995</v>
          </cell>
          <cell r="L76">
            <v>3056.3679999999995</v>
          </cell>
          <cell r="M76">
            <v>3056.3679999999995</v>
          </cell>
          <cell r="N76">
            <v>3056.3679999999995</v>
          </cell>
          <cell r="O76">
            <v>3056.3679999999995</v>
          </cell>
          <cell r="P76">
            <v>3056.3679999999995</v>
          </cell>
          <cell r="Q76">
            <v>3056.3679999999995</v>
          </cell>
          <cell r="R76">
            <v>3056.3679999999995</v>
          </cell>
          <cell r="S76">
            <v>3056.3679999999995</v>
          </cell>
          <cell r="T76">
            <v>36676.41599999999</v>
          </cell>
        </row>
        <row r="77">
          <cell r="C77" t="str">
            <v>LP-31</v>
          </cell>
          <cell r="D77" t="str">
            <v>KANAK</v>
          </cell>
          <cell r="E77" t="str">
            <v>KANAK BARCELONA, S.L.</v>
          </cell>
          <cell r="F77">
            <v>129.19999999999999</v>
          </cell>
          <cell r="G77">
            <v>0</v>
          </cell>
          <cell r="H77">
            <v>5053.49215</v>
          </cell>
          <cell r="I77">
            <v>5053.49215</v>
          </cell>
          <cell r="T77">
            <v>10106.9843</v>
          </cell>
        </row>
        <row r="78">
          <cell r="C78" t="str">
            <v>LP-32</v>
          </cell>
          <cell r="D78" t="str">
            <v>GEOX</v>
          </cell>
          <cell r="E78" t="str">
            <v>ALMA DUE, S.L.</v>
          </cell>
          <cell r="F78">
            <v>104.93</v>
          </cell>
          <cell r="G78">
            <v>0</v>
          </cell>
          <cell r="H78">
            <v>4542.2061999999996</v>
          </cell>
          <cell r="I78">
            <v>4542.2061999999996</v>
          </cell>
          <cell r="J78">
            <v>4542.2061999999996</v>
          </cell>
          <cell r="K78">
            <v>4542.2061999999996</v>
          </cell>
          <cell r="L78">
            <v>4542.2061999999996</v>
          </cell>
          <cell r="M78">
            <v>4542.2061999999996</v>
          </cell>
          <cell r="N78">
            <v>4542.2061999999996</v>
          </cell>
          <cell r="O78">
            <v>4542.2061999999996</v>
          </cell>
          <cell r="P78">
            <v>4542.2061999999996</v>
          </cell>
          <cell r="Q78">
            <v>4542.2061999999996</v>
          </cell>
          <cell r="R78">
            <v>4542.2061999999996</v>
          </cell>
          <cell r="S78">
            <v>4542.2061999999996</v>
          </cell>
          <cell r="T78">
            <v>54506.474399999999</v>
          </cell>
        </row>
        <row r="79">
          <cell r="C79" t="str">
            <v>LP-33</v>
          </cell>
          <cell r="D79" t="str">
            <v>LEVI STRAUSS &amp; CO.</v>
          </cell>
          <cell r="E79" t="str">
            <v>LEVI STRAUSS DE ESPAÑA, S.A.</v>
          </cell>
          <cell r="F79">
            <v>119.39</v>
          </cell>
          <cell r="G79">
            <v>0</v>
          </cell>
          <cell r="H79">
            <v>4863.8292499999998</v>
          </cell>
          <cell r="I79">
            <v>4863.8292499999998</v>
          </cell>
          <cell r="J79">
            <v>4863.8292499999998</v>
          </cell>
          <cell r="K79">
            <v>4863.8292499999998</v>
          </cell>
          <cell r="L79">
            <v>4863.8292499999998</v>
          </cell>
          <cell r="M79">
            <v>4863.8292499999998</v>
          </cell>
          <cell r="N79">
            <v>4863.8292499999998</v>
          </cell>
          <cell r="O79">
            <v>4863.8292499999998</v>
          </cell>
          <cell r="P79">
            <v>4863.8292499999998</v>
          </cell>
          <cell r="Q79">
            <v>4863.8292499999998</v>
          </cell>
          <cell r="R79">
            <v>4863.8292499999998</v>
          </cell>
          <cell r="S79">
            <v>4863.8292499999998</v>
          </cell>
          <cell r="T79">
            <v>58365.951000000008</v>
          </cell>
        </row>
        <row r="80">
          <cell r="C80" t="str">
            <v>LP-34</v>
          </cell>
          <cell r="D80" t="str">
            <v>GLO</v>
          </cell>
          <cell r="E80" t="str">
            <v>NUEVAS ZAPATERIAS, S.L.</v>
          </cell>
          <cell r="F80">
            <v>167.68</v>
          </cell>
          <cell r="G80">
            <v>0</v>
          </cell>
          <cell r="H80">
            <v>5449.1391499999991</v>
          </cell>
          <cell r="I80">
            <v>5449.1391499999991</v>
          </cell>
          <cell r="J80">
            <v>5449.1391499999991</v>
          </cell>
          <cell r="K80">
            <v>5449.1391499999991</v>
          </cell>
          <cell r="L80">
            <v>5449.1391499999991</v>
          </cell>
          <cell r="M80">
            <v>5449.1391499999991</v>
          </cell>
          <cell r="N80">
            <v>5449.1391499999991</v>
          </cell>
          <cell r="O80">
            <v>5449.1391499999991</v>
          </cell>
          <cell r="P80">
            <v>5449.1391499999991</v>
          </cell>
          <cell r="Q80">
            <v>5449.1391499999991</v>
          </cell>
          <cell r="R80">
            <v>5449.1391499999991</v>
          </cell>
          <cell r="S80">
            <v>5449.1391499999991</v>
          </cell>
          <cell r="T80">
            <v>65389.669800000003</v>
          </cell>
        </row>
        <row r="81">
          <cell r="C81" t="str">
            <v>LP-36</v>
          </cell>
          <cell r="D81" t="str">
            <v>CLAIRE'S</v>
          </cell>
          <cell r="E81" t="str">
            <v>CLAIRE'S ACCESORIES SPAIN, S.L.</v>
          </cell>
          <cell r="F81">
            <v>57.46</v>
          </cell>
          <cell r="G81">
            <v>0</v>
          </cell>
          <cell r="H81">
            <v>4549.1081999999997</v>
          </cell>
          <cell r="I81">
            <v>4549.1081999999997</v>
          </cell>
          <cell r="J81">
            <v>4549.1081999999997</v>
          </cell>
          <cell r="K81">
            <v>4549.1081999999997</v>
          </cell>
          <cell r="L81">
            <v>4549.1081999999997</v>
          </cell>
          <cell r="M81">
            <v>4549.1081999999997</v>
          </cell>
          <cell r="N81">
            <v>4549.1081999999997</v>
          </cell>
          <cell r="O81">
            <v>4549.1081999999997</v>
          </cell>
          <cell r="P81">
            <v>4549.1081999999997</v>
          </cell>
          <cell r="Q81">
            <v>4549.1081999999997</v>
          </cell>
          <cell r="R81">
            <v>4549.1081999999997</v>
          </cell>
          <cell r="S81">
            <v>4549.1081999999997</v>
          </cell>
          <cell r="T81">
            <v>54589.298400000007</v>
          </cell>
        </row>
        <row r="82">
          <cell r="C82" t="str">
            <v>LP-37</v>
          </cell>
          <cell r="D82" t="str">
            <v>TALLER DE ARTE COLOR</v>
          </cell>
          <cell r="E82" t="str">
            <v>CUADROS FUTURA GH-4, S.L.</v>
          </cell>
          <cell r="F82">
            <v>63.24</v>
          </cell>
          <cell r="G82">
            <v>0</v>
          </cell>
          <cell r="H82">
            <v>1283.7719999999999</v>
          </cell>
          <cell r="I82">
            <v>1283.7719999999999</v>
          </cell>
          <cell r="J82">
            <v>1283.7719999999999</v>
          </cell>
          <cell r="K82">
            <v>1283.7719999999999</v>
          </cell>
          <cell r="L82">
            <v>1283.7719999999999</v>
          </cell>
          <cell r="M82">
            <v>1283.7719999999999</v>
          </cell>
          <cell r="N82">
            <v>1283.7719999999999</v>
          </cell>
          <cell r="O82">
            <v>1283.7719999999999</v>
          </cell>
          <cell r="P82">
            <v>1283.7719999999999</v>
          </cell>
          <cell r="Q82">
            <v>1283.7719999999999</v>
          </cell>
          <cell r="R82">
            <v>1283.7719999999999</v>
          </cell>
          <cell r="S82">
            <v>1283.7719999999999</v>
          </cell>
          <cell r="T82">
            <v>15405.264000000003</v>
          </cell>
        </row>
        <row r="83">
          <cell r="C83" t="str">
            <v>LP-38</v>
          </cell>
          <cell r="D83" t="str">
            <v>KV WOMAN</v>
          </cell>
          <cell r="E83" t="str">
            <v>SEBASTIAN ITAMAR FAUNDEZ VON BISCHHOFFSHAUSEN</v>
          </cell>
          <cell r="F83">
            <v>93.9</v>
          </cell>
          <cell r="G83">
            <v>0</v>
          </cell>
          <cell r="H83">
            <v>2859.2549999999997</v>
          </cell>
          <cell r="I83">
            <v>2859.2549999999997</v>
          </cell>
          <cell r="J83">
            <v>2859.2549999999997</v>
          </cell>
          <cell r="K83">
            <v>2859.2549999999997</v>
          </cell>
          <cell r="L83">
            <v>2859.2549999999997</v>
          </cell>
          <cell r="M83">
            <v>2859.2549999999997</v>
          </cell>
          <cell r="N83">
            <v>2859.2549999999997</v>
          </cell>
          <cell r="O83">
            <v>2859.2549999999997</v>
          </cell>
          <cell r="P83">
            <v>2859.2549999999997</v>
          </cell>
          <cell r="Q83">
            <v>2859.2549999999997</v>
          </cell>
          <cell r="R83">
            <v>2859.2549999999997</v>
          </cell>
          <cell r="S83">
            <v>2859.2549999999997</v>
          </cell>
          <cell r="T83">
            <v>34311.060000000005</v>
          </cell>
        </row>
        <row r="84">
          <cell r="C84" t="str">
            <v>LP-39</v>
          </cell>
          <cell r="D84" t="str">
            <v>MARIONNAUD</v>
          </cell>
          <cell r="E84" t="str">
            <v>MARIONNAUD PARFUMERIES IBERICA, S.L.</v>
          </cell>
          <cell r="F84">
            <v>81.78</v>
          </cell>
          <cell r="G84">
            <v>0</v>
          </cell>
          <cell r="H84">
            <v>4666.0767999999998</v>
          </cell>
          <cell r="I84">
            <v>4666.0767999999998</v>
          </cell>
          <cell r="J84">
            <v>4666.0767999999998</v>
          </cell>
          <cell r="K84">
            <v>4666.0767999999998</v>
          </cell>
          <cell r="L84">
            <v>4666.0767999999998</v>
          </cell>
          <cell r="M84">
            <v>4666.0767999999998</v>
          </cell>
          <cell r="N84">
            <v>4666.0767999999998</v>
          </cell>
          <cell r="O84">
            <v>4666.0767999999998</v>
          </cell>
          <cell r="P84">
            <v>4666.0767999999998</v>
          </cell>
          <cell r="Q84">
            <v>4666.0767999999998</v>
          </cell>
          <cell r="R84">
            <v>4666.0767999999998</v>
          </cell>
          <cell r="S84">
            <v>4666.0767999999998</v>
          </cell>
          <cell r="T84">
            <v>55992.921600000009</v>
          </cell>
        </row>
        <row r="85">
          <cell r="C85" t="str">
            <v>LP-40</v>
          </cell>
          <cell r="D85" t="str">
            <v>NUEVO ROTULO</v>
          </cell>
          <cell r="F85">
            <v>41.7</v>
          </cell>
          <cell r="G85">
            <v>0</v>
          </cell>
          <cell r="M85">
            <v>1668</v>
          </cell>
          <cell r="N85">
            <v>1668</v>
          </cell>
          <cell r="O85">
            <v>1668</v>
          </cell>
          <cell r="P85">
            <v>1668</v>
          </cell>
          <cell r="Q85">
            <v>1668</v>
          </cell>
          <cell r="R85">
            <v>1668</v>
          </cell>
          <cell r="S85">
            <v>1668</v>
          </cell>
          <cell r="T85">
            <v>11676</v>
          </cell>
        </row>
        <row r="86">
          <cell r="C86" t="str">
            <v>LP-41</v>
          </cell>
          <cell r="D86" t="str">
            <v>ORO VIVO</v>
          </cell>
          <cell r="E86" t="str">
            <v>ORO VIVO, S.A.</v>
          </cell>
          <cell r="F86">
            <v>54.87</v>
          </cell>
          <cell r="G86">
            <v>0</v>
          </cell>
          <cell r="H86">
            <v>4014.1828999999998</v>
          </cell>
          <cell r="I86">
            <v>4014.1828999999998</v>
          </cell>
          <cell r="J86">
            <v>4014.1828999999998</v>
          </cell>
          <cell r="K86">
            <v>4014.1828999999998</v>
          </cell>
          <cell r="L86">
            <v>4014.1828999999998</v>
          </cell>
          <cell r="M86">
            <v>4014.1828999999998</v>
          </cell>
          <cell r="N86">
            <v>4014.1828999999998</v>
          </cell>
          <cell r="O86">
            <v>4014.1828999999998</v>
          </cell>
          <cell r="P86">
            <v>4014.1828999999998</v>
          </cell>
          <cell r="Q86">
            <v>4014.1828999999998</v>
          </cell>
          <cell r="R86">
            <v>4014.1828999999998</v>
          </cell>
          <cell r="S86">
            <v>4014.1828999999998</v>
          </cell>
          <cell r="T86">
            <v>48170.194799999997</v>
          </cell>
        </row>
        <row r="87">
          <cell r="C87" t="str">
            <v>LP-42</v>
          </cell>
          <cell r="D87" t="str">
            <v>OYSHO</v>
          </cell>
          <cell r="E87" t="str">
            <v>OYSHO ESPAÑA, S.A.</v>
          </cell>
          <cell r="F87">
            <v>244.13</v>
          </cell>
          <cell r="G87">
            <v>0</v>
          </cell>
          <cell r="H87">
            <v>3863.4959999999996</v>
          </cell>
          <cell r="I87">
            <v>3863.4959999999996</v>
          </cell>
          <cell r="J87">
            <v>3863.4959999999996</v>
          </cell>
          <cell r="K87">
            <v>3863.4959999999996</v>
          </cell>
          <cell r="L87">
            <v>3863.4959999999996</v>
          </cell>
          <cell r="M87">
            <v>3863.4959999999996</v>
          </cell>
          <cell r="N87">
            <v>3863.4959999999996</v>
          </cell>
          <cell r="O87">
            <v>3863.4959999999996</v>
          </cell>
          <cell r="P87">
            <v>3863.4959999999996</v>
          </cell>
          <cell r="Q87">
            <v>3863.4959999999996</v>
          </cell>
          <cell r="R87">
            <v>3863.4959999999996</v>
          </cell>
          <cell r="S87">
            <v>3863.4959999999996</v>
          </cell>
          <cell r="T87">
            <v>46361.951999999997</v>
          </cell>
        </row>
        <row r="88">
          <cell r="C88" t="str">
            <v>LP-43</v>
          </cell>
          <cell r="D88" t="str">
            <v>PULL AND BEAR</v>
          </cell>
          <cell r="E88" t="str">
            <v>PULL &amp; BEAR ESPAÑA, S.A.</v>
          </cell>
          <cell r="F88">
            <v>492.52</v>
          </cell>
          <cell r="G88">
            <v>0</v>
          </cell>
          <cell r="H88">
            <v>7794.4184499999992</v>
          </cell>
          <cell r="I88">
            <v>7794.4184499999992</v>
          </cell>
          <cell r="J88">
            <v>7794.4184499999992</v>
          </cell>
          <cell r="K88">
            <v>7794.4184499999992</v>
          </cell>
          <cell r="L88">
            <v>7794.4184499999992</v>
          </cell>
          <cell r="M88">
            <v>7794.4184499999992</v>
          </cell>
          <cell r="N88">
            <v>7794.4184499999992</v>
          </cell>
          <cell r="O88">
            <v>7794.4184499999992</v>
          </cell>
          <cell r="P88">
            <v>7794.4184499999992</v>
          </cell>
          <cell r="Q88">
            <v>7794.4184499999992</v>
          </cell>
          <cell r="R88">
            <v>7794.4184499999992</v>
          </cell>
          <cell r="S88">
            <v>7794.4184499999992</v>
          </cell>
          <cell r="T88">
            <v>93533.021399999983</v>
          </cell>
        </row>
        <row r="89">
          <cell r="C89" t="str">
            <v>LP-44</v>
          </cell>
          <cell r="D89" t="str">
            <v>TINO GONZALEZ</v>
          </cell>
          <cell r="E89" t="str">
            <v>ZAPATERIAS T.G. FACTORY ESPAÑA, S.L.</v>
          </cell>
          <cell r="F89">
            <v>138.83000000000001</v>
          </cell>
          <cell r="G89">
            <v>0</v>
          </cell>
          <cell r="H89">
            <v>6917.7832499999995</v>
          </cell>
          <cell r="I89">
            <v>6917.7832499999995</v>
          </cell>
          <cell r="J89">
            <v>6917.7832499999995</v>
          </cell>
          <cell r="K89">
            <v>6917.7832499999995</v>
          </cell>
          <cell r="L89">
            <v>6917.7832499999995</v>
          </cell>
          <cell r="M89">
            <v>6917.7832499999995</v>
          </cell>
          <cell r="N89">
            <v>6917.7832499999995</v>
          </cell>
          <cell r="O89">
            <v>6917.7832499999995</v>
          </cell>
          <cell r="P89">
            <v>6917.7832499999995</v>
          </cell>
          <cell r="Q89">
            <v>6917.7832499999995</v>
          </cell>
          <cell r="R89">
            <v>6917.7832499999995</v>
          </cell>
          <cell r="S89">
            <v>6917.7832499999995</v>
          </cell>
          <cell r="T89">
            <v>83013.398999999976</v>
          </cell>
        </row>
        <row r="90">
          <cell r="C90" t="str">
            <v>LP-46</v>
          </cell>
          <cell r="D90" t="str">
            <v>INSIDE</v>
          </cell>
          <cell r="E90" t="str">
            <v>LIWE ESPAÑOLA, S.A.</v>
          </cell>
          <cell r="F90">
            <v>145.6</v>
          </cell>
          <cell r="G90">
            <v>0</v>
          </cell>
          <cell r="H90">
            <v>6302.7135499999995</v>
          </cell>
          <cell r="I90">
            <v>6302.7135499999995</v>
          </cell>
          <cell r="J90">
            <v>6302.7135499999995</v>
          </cell>
          <cell r="K90">
            <v>6302.7135499999995</v>
          </cell>
          <cell r="L90">
            <v>6302.7135499999995</v>
          </cell>
          <cell r="M90">
            <v>6302.7135499999995</v>
          </cell>
          <cell r="N90">
            <v>6302.7135499999995</v>
          </cell>
          <cell r="O90">
            <v>6302.7135499999995</v>
          </cell>
          <cell r="P90">
            <v>6302.7135499999995</v>
          </cell>
          <cell r="Q90">
            <v>6302.7135499999995</v>
          </cell>
          <cell r="R90">
            <v>6302.7135499999995</v>
          </cell>
          <cell r="S90">
            <v>6302.7135499999995</v>
          </cell>
          <cell r="T90">
            <v>75632.56259999999</v>
          </cell>
        </row>
        <row r="91">
          <cell r="C91" t="str">
            <v>LP-47</v>
          </cell>
          <cell r="D91" t="str">
            <v>SPRINGFIELD</v>
          </cell>
          <cell r="E91" t="str">
            <v>CORTEFIEL, S.A.</v>
          </cell>
          <cell r="F91">
            <v>387.39</v>
          </cell>
          <cell r="G91">
            <v>0</v>
          </cell>
          <cell r="H91">
            <v>9024.8318999999974</v>
          </cell>
          <cell r="I91">
            <v>9024.8318999999974</v>
          </cell>
          <cell r="J91">
            <v>9024.8318999999974</v>
          </cell>
          <cell r="K91">
            <v>9024.8318999999974</v>
          </cell>
          <cell r="L91">
            <v>9024.8318999999974</v>
          </cell>
          <cell r="M91">
            <v>9024.8318999999974</v>
          </cell>
          <cell r="N91">
            <v>9024.8318999999974</v>
          </cell>
          <cell r="O91">
            <v>9024.8318999999974</v>
          </cell>
          <cell r="P91">
            <v>9024.8318999999974</v>
          </cell>
          <cell r="Q91">
            <v>9024.8318999999974</v>
          </cell>
          <cell r="R91">
            <v>9024.8318999999974</v>
          </cell>
          <cell r="S91">
            <v>9024.8318999999974</v>
          </cell>
          <cell r="T91">
            <v>108297.98279999994</v>
          </cell>
        </row>
        <row r="92">
          <cell r="C92" t="str">
            <v>LP-48</v>
          </cell>
          <cell r="D92" t="str">
            <v>BIJOU BRIGITTE</v>
          </cell>
          <cell r="E92" t="str">
            <v>BIJOU BRIGITTE MODISCHE ACCESORIES, S.L.</v>
          </cell>
          <cell r="F92">
            <v>62</v>
          </cell>
          <cell r="G92">
            <v>0</v>
          </cell>
          <cell r="H92">
            <v>4665.0009</v>
          </cell>
          <cell r="I92">
            <v>4665.0009</v>
          </cell>
          <cell r="J92">
            <v>4665.0009</v>
          </cell>
          <cell r="K92">
            <v>4665.0009</v>
          </cell>
          <cell r="L92">
            <v>4665.0009</v>
          </cell>
          <cell r="M92">
            <v>4665.0009</v>
          </cell>
          <cell r="N92">
            <v>4665.0009</v>
          </cell>
          <cell r="O92">
            <v>4665.0009</v>
          </cell>
          <cell r="P92">
            <v>4665.0009</v>
          </cell>
          <cell r="Q92">
            <v>4665.0009</v>
          </cell>
          <cell r="R92">
            <v>4665.0009</v>
          </cell>
          <cell r="S92">
            <v>4665.0009</v>
          </cell>
          <cell r="T92">
            <v>55980.010799999996</v>
          </cell>
        </row>
        <row r="93">
          <cell r="C93" t="str">
            <v>LP-49</v>
          </cell>
          <cell r="D93" t="str">
            <v>PROMOD</v>
          </cell>
          <cell r="E93" t="str">
            <v>PROMOD ESPAÑA, S.A.</v>
          </cell>
          <cell r="F93">
            <v>188.82</v>
          </cell>
          <cell r="G93">
            <v>0</v>
          </cell>
          <cell r="H93">
            <v>6647.4785999999995</v>
          </cell>
          <cell r="I93">
            <v>6647.4785999999995</v>
          </cell>
          <cell r="J93">
            <v>6647.4785999999995</v>
          </cell>
          <cell r="K93">
            <v>6647.4785999999995</v>
          </cell>
          <cell r="L93">
            <v>6647.4785999999995</v>
          </cell>
          <cell r="M93">
            <v>6647.4785999999995</v>
          </cell>
          <cell r="N93">
            <v>6647.4785999999995</v>
          </cell>
          <cell r="O93">
            <v>6647.4785999999995</v>
          </cell>
          <cell r="P93">
            <v>6647.4785999999995</v>
          </cell>
          <cell r="Q93">
            <v>6647.4785999999995</v>
          </cell>
          <cell r="R93">
            <v>6647.4785999999995</v>
          </cell>
          <cell r="S93">
            <v>6647.4785999999995</v>
          </cell>
          <cell r="T93">
            <v>79769.743200000012</v>
          </cell>
        </row>
        <row r="94">
          <cell r="C94" t="str">
            <v>LP-51 KIOSCO</v>
          </cell>
          <cell r="D94" t="str">
            <v>NAILS FACTORY</v>
          </cell>
          <cell r="E94" t="str">
            <v>NF NAILS IN VOGUE, S.L.</v>
          </cell>
          <cell r="F94">
            <v>12.57</v>
          </cell>
          <cell r="G94">
            <v>0</v>
          </cell>
          <cell r="H94">
            <v>1444.3652999999999</v>
          </cell>
          <cell r="I94">
            <v>1444.3652999999999</v>
          </cell>
          <cell r="J94">
            <v>1444.3652999999999</v>
          </cell>
          <cell r="K94">
            <v>1444.3652999999999</v>
          </cell>
          <cell r="L94">
            <v>1444.3652999999999</v>
          </cell>
          <cell r="M94">
            <v>1444.3652999999999</v>
          </cell>
          <cell r="N94">
            <v>1444.3652999999999</v>
          </cell>
          <cell r="O94">
            <v>1444.3652999999999</v>
          </cell>
          <cell r="P94">
            <v>1444.3652999999999</v>
          </cell>
          <cell r="Q94">
            <v>1444.3652999999999</v>
          </cell>
          <cell r="R94">
            <v>1444.3652999999999</v>
          </cell>
          <cell r="S94">
            <v>1444.3652999999999</v>
          </cell>
          <cell r="T94">
            <v>17332.383599999997</v>
          </cell>
        </row>
        <row r="95">
          <cell r="C95" t="str">
            <v>MARIE CURIE</v>
          </cell>
          <cell r="D95" t="str">
            <v>MAXI CHINA</v>
          </cell>
          <cell r="E95" t="str">
            <v>MULTIPRODUCTO M3 OCIO, S.L.</v>
          </cell>
          <cell r="F95">
            <v>1254.99</v>
          </cell>
          <cell r="G95">
            <v>0</v>
          </cell>
          <cell r="H95">
            <v>6089.9999999999991</v>
          </cell>
          <cell r="I95">
            <v>6089.9999999999991</v>
          </cell>
          <cell r="J95">
            <v>6089.9999999999991</v>
          </cell>
          <cell r="K95">
            <v>6089.9999999999991</v>
          </cell>
          <cell r="L95">
            <v>6089.9999999999991</v>
          </cell>
          <cell r="M95">
            <v>6089.9999999999991</v>
          </cell>
          <cell r="N95">
            <v>6089.9999999999991</v>
          </cell>
          <cell r="O95">
            <v>6089.9999999999991</v>
          </cell>
          <cell r="P95">
            <v>6089.9999999999991</v>
          </cell>
          <cell r="Q95">
            <v>6089.9999999999991</v>
          </cell>
          <cell r="R95">
            <v>6089.9999999999991</v>
          </cell>
          <cell r="S95">
            <v>6089.9999999999991</v>
          </cell>
          <cell r="T95">
            <v>73079.999999999985</v>
          </cell>
        </row>
        <row r="96">
          <cell r="C96" t="str">
            <v>MC</v>
          </cell>
          <cell r="D96" t="str">
            <v>GRUPO VID</v>
          </cell>
          <cell r="F96">
            <v>1096.52</v>
          </cell>
          <cell r="G96">
            <v>0</v>
          </cell>
          <cell r="M96">
            <v>5482.6</v>
          </cell>
          <cell r="N96">
            <v>5482.6</v>
          </cell>
          <cell r="O96">
            <v>5482.6</v>
          </cell>
          <cell r="P96">
            <v>5482.6</v>
          </cell>
          <cell r="Q96">
            <v>5482.6</v>
          </cell>
          <cell r="R96">
            <v>5482.6</v>
          </cell>
          <cell r="S96">
            <v>5482.6</v>
          </cell>
          <cell r="T96">
            <v>38378.199999999997</v>
          </cell>
        </row>
        <row r="97">
          <cell r="C97" t="str">
            <v>P-02</v>
          </cell>
          <cell r="D97" t="str">
            <v>RUMBO</v>
          </cell>
          <cell r="E97" t="str">
            <v>RUMBO, S.A.</v>
          </cell>
          <cell r="F97">
            <v>790.97</v>
          </cell>
          <cell r="G97">
            <v>0</v>
          </cell>
          <cell r="H97">
            <v>9540.7969999999987</v>
          </cell>
          <cell r="I97">
            <v>9540.7969999999987</v>
          </cell>
          <cell r="J97">
            <v>9540.7969999999987</v>
          </cell>
          <cell r="K97">
            <v>9540.7969999999987</v>
          </cell>
          <cell r="L97">
            <v>9540.7969999999987</v>
          </cell>
          <cell r="M97">
            <v>9540.7969999999987</v>
          </cell>
          <cell r="N97">
            <v>9540.7969999999987</v>
          </cell>
          <cell r="O97">
            <v>9540.7969999999987</v>
          </cell>
          <cell r="P97">
            <v>9540.7969999999987</v>
          </cell>
          <cell r="Q97">
            <v>9540.7969999999987</v>
          </cell>
          <cell r="R97">
            <v>9540.7969999999987</v>
          </cell>
          <cell r="S97">
            <v>9540.7969999999987</v>
          </cell>
          <cell r="T97">
            <v>114489.56399999995</v>
          </cell>
        </row>
        <row r="98">
          <cell r="C98" t="str">
            <v>P-03</v>
          </cell>
          <cell r="D98" t="str">
            <v>PUNT ROMA</v>
          </cell>
          <cell r="E98" t="str">
            <v>PUNT ROMA, S.L.</v>
          </cell>
          <cell r="F98">
            <v>718.12</v>
          </cell>
          <cell r="G98">
            <v>0</v>
          </cell>
          <cell r="H98">
            <v>14710.303649999998</v>
          </cell>
          <cell r="I98">
            <v>14710.303649999998</v>
          </cell>
          <cell r="J98">
            <v>14710.303649999998</v>
          </cell>
          <cell r="K98">
            <v>14710.303649999998</v>
          </cell>
          <cell r="L98">
            <v>14710.303649999998</v>
          </cell>
          <cell r="M98">
            <v>14710.303649999998</v>
          </cell>
          <cell r="N98">
            <v>14710.303649999998</v>
          </cell>
          <cell r="O98">
            <v>14710.303649999998</v>
          </cell>
          <cell r="P98">
            <v>14710.303649999998</v>
          </cell>
          <cell r="Q98">
            <v>14710.303649999998</v>
          </cell>
          <cell r="R98">
            <v>14710.303649999998</v>
          </cell>
          <cell r="S98">
            <v>14710.303649999998</v>
          </cell>
          <cell r="T98">
            <v>176523.64379999996</v>
          </cell>
        </row>
        <row r="99">
          <cell r="C99" t="str">
            <v>P-04</v>
          </cell>
          <cell r="D99" t="str">
            <v>BERSHKA</v>
          </cell>
          <cell r="E99" t="str">
            <v>BERSHKA BSK ESPAÑA, S.A.</v>
          </cell>
          <cell r="F99">
            <v>657.79</v>
          </cell>
          <cell r="G99">
            <v>0</v>
          </cell>
          <cell r="H99">
            <v>10409.911049999999</v>
          </cell>
          <cell r="I99">
            <v>10409.911049999999</v>
          </cell>
          <cell r="J99">
            <v>10409.911049999999</v>
          </cell>
          <cell r="K99">
            <v>10409.911049999999</v>
          </cell>
          <cell r="L99">
            <v>10409.911049999999</v>
          </cell>
          <cell r="M99">
            <v>10409.911049999999</v>
          </cell>
          <cell r="N99">
            <v>10409.911049999999</v>
          </cell>
          <cell r="O99">
            <v>10409.911049999999</v>
          </cell>
          <cell r="P99">
            <v>10409.911049999999</v>
          </cell>
          <cell r="Q99">
            <v>10409.911049999999</v>
          </cell>
          <cell r="R99">
            <v>10409.911049999999</v>
          </cell>
          <cell r="S99">
            <v>10409.911049999999</v>
          </cell>
          <cell r="T99">
            <v>124918.93259999996</v>
          </cell>
        </row>
        <row r="100">
          <cell r="C100" t="str">
            <v>P-05</v>
          </cell>
          <cell r="D100" t="str">
            <v>H&amp;M</v>
          </cell>
          <cell r="E100" t="str">
            <v>HENNES &amp; MAURITZ, S.L.</v>
          </cell>
          <cell r="F100">
            <v>2112.6</v>
          </cell>
          <cell r="G100">
            <v>0</v>
          </cell>
          <cell r="H100">
            <v>31945.734449999996</v>
          </cell>
          <cell r="I100">
            <v>31945.734449999996</v>
          </cell>
          <cell r="J100">
            <v>31945.734449999996</v>
          </cell>
          <cell r="K100">
            <v>31945.734449999996</v>
          </cell>
          <cell r="L100">
            <v>31945.734449999996</v>
          </cell>
          <cell r="M100">
            <v>31945.734449999996</v>
          </cell>
          <cell r="N100">
            <v>31945.734449999996</v>
          </cell>
          <cell r="O100">
            <v>31945.734449999996</v>
          </cell>
          <cell r="P100">
            <v>31945.734449999996</v>
          </cell>
          <cell r="Q100">
            <v>31945.734449999996</v>
          </cell>
          <cell r="R100">
            <v>31945.734449999996</v>
          </cell>
          <cell r="S100">
            <v>31945.734449999996</v>
          </cell>
          <cell r="T100">
            <v>383348.81339999993</v>
          </cell>
        </row>
        <row r="101">
          <cell r="C101" t="str">
            <v>P-07</v>
          </cell>
          <cell r="D101" t="str">
            <v>CORTEFIEL</v>
          </cell>
          <cell r="E101" t="str">
            <v>CORTEFIEL, S.A.</v>
          </cell>
          <cell r="F101">
            <v>785.22</v>
          </cell>
          <cell r="G101">
            <v>0</v>
          </cell>
          <cell r="H101">
            <v>15679.618499999999</v>
          </cell>
          <cell r="I101">
            <v>15679.618499999999</v>
          </cell>
          <cell r="J101">
            <v>15679.618499999999</v>
          </cell>
          <cell r="K101">
            <v>15679.618499999999</v>
          </cell>
          <cell r="L101">
            <v>15679.618499999999</v>
          </cell>
          <cell r="M101">
            <v>15679.618499999999</v>
          </cell>
          <cell r="N101">
            <v>15679.618499999999</v>
          </cell>
          <cell r="O101">
            <v>15679.618499999999</v>
          </cell>
          <cell r="P101">
            <v>15679.618499999999</v>
          </cell>
          <cell r="Q101">
            <v>15679.618499999999</v>
          </cell>
          <cell r="R101">
            <v>15679.618499999999</v>
          </cell>
          <cell r="S101">
            <v>15679.618499999999</v>
          </cell>
          <cell r="T101">
            <v>188155.42200000002</v>
          </cell>
        </row>
        <row r="102">
          <cell r="C102" t="str">
            <v>P-08</v>
          </cell>
          <cell r="D102" t="str">
            <v>MASSIMO DUTTI</v>
          </cell>
          <cell r="E102" t="str">
            <v>GRUPO MASSIMO DUTTI, S.A.</v>
          </cell>
          <cell r="F102">
            <v>578.5</v>
          </cell>
          <cell r="G102">
            <v>0</v>
          </cell>
          <cell r="H102">
            <v>9155.0969999999979</v>
          </cell>
          <cell r="I102">
            <v>9155.0969999999979</v>
          </cell>
          <cell r="J102">
            <v>9155.0969999999979</v>
          </cell>
          <cell r="K102">
            <v>9155.0969999999979</v>
          </cell>
          <cell r="L102">
            <v>9155.0969999999979</v>
          </cell>
          <cell r="M102">
            <v>9155.0969999999979</v>
          </cell>
          <cell r="N102">
            <v>9155.0969999999979</v>
          </cell>
          <cell r="O102">
            <v>9155.0969999999979</v>
          </cell>
          <cell r="P102">
            <v>9155.0969999999979</v>
          </cell>
          <cell r="Q102">
            <v>9155.0969999999979</v>
          </cell>
          <cell r="R102">
            <v>9155.0969999999979</v>
          </cell>
          <cell r="S102">
            <v>9155.0969999999979</v>
          </cell>
          <cell r="T102">
            <v>109861.16399999995</v>
          </cell>
        </row>
        <row r="103">
          <cell r="C103" t="str">
            <v>RB-03</v>
          </cell>
          <cell r="D103" t="str">
            <v>BURGER KING</v>
          </cell>
          <cell r="E103" t="str">
            <v>GRUPO ZENA DE RESTAURANTES, S.A.</v>
          </cell>
          <cell r="F103">
            <v>359.85</v>
          </cell>
          <cell r="G103">
            <v>0</v>
          </cell>
          <cell r="H103">
            <v>9773.3131999999987</v>
          </cell>
          <cell r="I103">
            <v>9773.3131999999987</v>
          </cell>
          <cell r="J103">
            <v>9773.3131999999987</v>
          </cell>
          <cell r="K103">
            <v>9773.3131999999987</v>
          </cell>
          <cell r="L103">
            <v>9773.3131999999987</v>
          </cell>
          <cell r="M103">
            <v>9773.3131999999987</v>
          </cell>
          <cell r="N103">
            <v>9773.3131999999987</v>
          </cell>
          <cell r="O103">
            <v>9773.3131999999987</v>
          </cell>
          <cell r="P103">
            <v>9773.3131999999987</v>
          </cell>
          <cell r="Q103">
            <v>9773.3131999999987</v>
          </cell>
          <cell r="R103">
            <v>9773.3131999999987</v>
          </cell>
          <cell r="S103">
            <v>9773.3131999999987</v>
          </cell>
          <cell r="T103">
            <v>117279.75840000001</v>
          </cell>
        </row>
        <row r="104">
          <cell r="C104" t="str">
            <v>RB-04</v>
          </cell>
          <cell r="D104" t="str">
            <v>GAMBRINUS</v>
          </cell>
          <cell r="E104" t="str">
            <v>ADRIAN CHAVES, S.L.U.</v>
          </cell>
          <cell r="F104">
            <v>360.48</v>
          </cell>
          <cell r="G104">
            <v>0</v>
          </cell>
          <cell r="H104">
            <v>10502.4892</v>
          </cell>
          <cell r="I104">
            <v>10502.4892</v>
          </cell>
          <cell r="J104">
            <v>10502.4892</v>
          </cell>
          <cell r="K104">
            <v>10502.4892</v>
          </cell>
          <cell r="L104">
            <v>10502.4892</v>
          </cell>
          <cell r="M104">
            <v>10502.4892</v>
          </cell>
          <cell r="N104">
            <v>10502.4892</v>
          </cell>
          <cell r="O104">
            <v>10502.4892</v>
          </cell>
          <cell r="P104">
            <v>10502.4892</v>
          </cell>
          <cell r="Q104">
            <v>10502.4892</v>
          </cell>
          <cell r="R104">
            <v>10502.4892</v>
          </cell>
          <cell r="S104">
            <v>10502.4892</v>
          </cell>
          <cell r="T104">
            <v>126029.87039999997</v>
          </cell>
        </row>
        <row r="105">
          <cell r="C105" t="str">
            <v>RB-06/T-01</v>
          </cell>
          <cell r="D105" t="str">
            <v xml:space="preserve">FRIDAY'S </v>
          </cell>
          <cell r="E105" t="str">
            <v>RESTAURANTES Y SERVICIOS REYSE, S.A.</v>
          </cell>
          <cell r="F105">
            <v>237</v>
          </cell>
          <cell r="G105">
            <v>120</v>
          </cell>
          <cell r="H105">
            <v>8623.1152000000002</v>
          </cell>
          <cell r="I105">
            <v>8623.1152000000002</v>
          </cell>
          <cell r="J105">
            <v>8623.1152000000002</v>
          </cell>
          <cell r="K105">
            <v>8623.1152000000002</v>
          </cell>
          <cell r="L105">
            <v>8623.1152000000002</v>
          </cell>
          <cell r="M105">
            <v>8623.1152000000002</v>
          </cell>
          <cell r="N105">
            <v>8623.1152000000002</v>
          </cell>
          <cell r="O105">
            <v>8623.1152000000002</v>
          </cell>
          <cell r="P105">
            <v>8623.1152000000002</v>
          </cell>
          <cell r="Q105">
            <v>8623.1152000000002</v>
          </cell>
          <cell r="R105">
            <v>8623.1152000000002</v>
          </cell>
          <cell r="S105">
            <v>8623.1152000000002</v>
          </cell>
          <cell r="T105">
            <v>103477.3824</v>
          </cell>
        </row>
        <row r="106">
          <cell r="C106" t="str">
            <v>RB-09/T-04</v>
          </cell>
          <cell r="D106" t="str">
            <v>HÄAGEN DAZS</v>
          </cell>
          <cell r="E106" t="str">
            <v>DOSHELA 2003, S.L.</v>
          </cell>
          <cell r="F106">
            <v>62.54</v>
          </cell>
          <cell r="G106">
            <v>52.57</v>
          </cell>
          <cell r="H106">
            <v>4115.7640999999994</v>
          </cell>
          <cell r="I106">
            <v>4115.7640999999994</v>
          </cell>
          <cell r="J106">
            <v>4115.7640999999994</v>
          </cell>
          <cell r="K106">
            <v>4115.7640999999994</v>
          </cell>
          <cell r="L106">
            <v>4115.7640999999994</v>
          </cell>
          <cell r="M106">
            <v>4115.7640999999994</v>
          </cell>
          <cell r="N106">
            <v>4115.7640999999994</v>
          </cell>
          <cell r="O106">
            <v>4115.7640999999994</v>
          </cell>
          <cell r="P106">
            <v>4115.7640999999994</v>
          </cell>
          <cell r="Q106">
            <v>4115.7640999999994</v>
          </cell>
          <cell r="R106">
            <v>4115.7640999999994</v>
          </cell>
          <cell r="S106">
            <v>4115.7640999999994</v>
          </cell>
          <cell r="T106">
            <v>49389.169199999997</v>
          </cell>
        </row>
        <row r="107">
          <cell r="C107" t="str">
            <v>RB-10/T-05</v>
          </cell>
          <cell r="D107" t="str">
            <v>EL RINCON DE HERCULES</v>
          </cell>
          <cell r="E107" t="str">
            <v>EL MUNDO DE BITA, S.L.</v>
          </cell>
          <cell r="F107">
            <v>94.86</v>
          </cell>
          <cell r="G107">
            <v>0</v>
          </cell>
          <cell r="H107">
            <v>3013.6567999999997</v>
          </cell>
          <cell r="I107">
            <v>3013.6567999999997</v>
          </cell>
          <cell r="J107">
            <v>3013.6567999999997</v>
          </cell>
          <cell r="T107">
            <v>9040.9703999999983</v>
          </cell>
        </row>
        <row r="108">
          <cell r="C108" t="str">
            <v>RB-11/T-06</v>
          </cell>
          <cell r="D108" t="str">
            <v>NUEVO ROTULO</v>
          </cell>
          <cell r="F108">
            <v>178.91</v>
          </cell>
          <cell r="G108">
            <v>28.39</v>
          </cell>
          <cell r="P108">
            <v>2860.96</v>
          </cell>
          <cell r="Q108">
            <v>2860.96</v>
          </cell>
          <cell r="R108">
            <v>2860.96</v>
          </cell>
          <cell r="S108">
            <v>2860.96</v>
          </cell>
          <cell r="T108">
            <v>11443.84</v>
          </cell>
        </row>
        <row r="109">
          <cell r="C109" t="str">
            <v>RB-12/T-07</v>
          </cell>
          <cell r="D109" t="str">
            <v>CERVECERIA 100 MONTADITOS</v>
          </cell>
          <cell r="E109" t="str">
            <v>SANJO SERVICIOS DE HOSTELERIA, S.L.</v>
          </cell>
          <cell r="F109">
            <v>118.93</v>
          </cell>
          <cell r="G109">
            <v>39.39</v>
          </cell>
          <cell r="H109">
            <v>5878.5856499999991</v>
          </cell>
          <cell r="I109">
            <v>5878.5856499999991</v>
          </cell>
          <cell r="J109">
            <v>5878.5856499999991</v>
          </cell>
          <cell r="K109">
            <v>5878.5856499999991</v>
          </cell>
          <cell r="L109">
            <v>5878.5856499999991</v>
          </cell>
          <cell r="M109">
            <v>5878.5856499999991</v>
          </cell>
          <cell r="N109">
            <v>5878.5856499999991</v>
          </cell>
          <cell r="O109">
            <v>5878.5856499999991</v>
          </cell>
          <cell r="P109">
            <v>5878.5856499999991</v>
          </cell>
          <cell r="Q109">
            <v>5878.5856499999991</v>
          </cell>
          <cell r="R109">
            <v>5878.5856499999991</v>
          </cell>
          <cell r="S109">
            <v>5878.5856499999991</v>
          </cell>
          <cell r="T109">
            <v>70543.027799999996</v>
          </cell>
        </row>
        <row r="110">
          <cell r="C110" t="str">
            <v>RB-13/T-08</v>
          </cell>
          <cell r="D110" t="str">
            <v>KFC</v>
          </cell>
          <cell r="E110" t="str">
            <v>KENCHIC, S.L.</v>
          </cell>
          <cell r="F110">
            <v>119.59</v>
          </cell>
          <cell r="G110">
            <v>141.38999999999999</v>
          </cell>
          <cell r="H110">
            <v>3044.9999999999995</v>
          </cell>
          <cell r="I110">
            <v>3044.9999999999995</v>
          </cell>
          <cell r="J110">
            <v>3044.9999999999995</v>
          </cell>
          <cell r="K110">
            <v>3044.9999999999995</v>
          </cell>
          <cell r="L110">
            <v>3044.9999999999995</v>
          </cell>
          <cell r="M110">
            <v>3044.9999999999995</v>
          </cell>
          <cell r="N110">
            <v>3044.9999999999995</v>
          </cell>
          <cell r="O110">
            <v>3044.9999999999995</v>
          </cell>
          <cell r="P110">
            <v>3044.9999999999995</v>
          </cell>
          <cell r="Q110">
            <v>3044.9999999999995</v>
          </cell>
          <cell r="R110">
            <v>3044.9999999999995</v>
          </cell>
          <cell r="S110">
            <v>3044.9999999999995</v>
          </cell>
          <cell r="T110">
            <v>36539.999999999993</v>
          </cell>
        </row>
        <row r="111">
          <cell r="C111" t="str">
            <v>RP-01/T-01/TP-01</v>
          </cell>
          <cell r="D111" t="str">
            <v>MUERDE LA PASTA</v>
          </cell>
          <cell r="E111" t="str">
            <v>MADRID MOLA MAS CADA VEZ, S.L.</v>
          </cell>
          <cell r="F111">
            <v>254.47</v>
          </cell>
          <cell r="G111">
            <v>258.49</v>
          </cell>
          <cell r="H111">
            <v>9774.866149999998</v>
          </cell>
          <cell r="I111">
            <v>9774.866149999998</v>
          </cell>
          <cell r="J111">
            <v>9774.866149999998</v>
          </cell>
          <cell r="K111">
            <v>9774.866149999998</v>
          </cell>
          <cell r="L111">
            <v>9774.866149999998</v>
          </cell>
          <cell r="M111">
            <v>9774.866149999998</v>
          </cell>
          <cell r="N111">
            <v>9774.866149999998</v>
          </cell>
          <cell r="O111">
            <v>9774.866149999998</v>
          </cell>
          <cell r="P111">
            <v>9774.866149999998</v>
          </cell>
          <cell r="Q111">
            <v>9774.866149999998</v>
          </cell>
          <cell r="R111">
            <v>9774.866149999998</v>
          </cell>
          <cell r="S111">
            <v>9774.866149999998</v>
          </cell>
          <cell r="T111">
            <v>117298.39380000001</v>
          </cell>
        </row>
        <row r="112">
          <cell r="C112" t="str">
            <v>RP-02/T-02</v>
          </cell>
          <cell r="D112" t="str">
            <v>LA MEZQUITA AZUL</v>
          </cell>
          <cell r="E112" t="str">
            <v>LA MEZQUITA AZUL, S.L.</v>
          </cell>
          <cell r="F112">
            <v>80.25</v>
          </cell>
          <cell r="G112">
            <v>21.25</v>
          </cell>
          <cell r="H112">
            <v>4107.4918499999994</v>
          </cell>
          <cell r="I112">
            <v>4107.4918499999994</v>
          </cell>
          <cell r="J112">
            <v>4107.4918499999994</v>
          </cell>
          <cell r="K112">
            <v>4107.4918499999994</v>
          </cell>
          <cell r="L112">
            <v>4107.4918499999994</v>
          </cell>
          <cell r="M112">
            <v>4107.4918499999994</v>
          </cell>
          <cell r="N112">
            <v>4107.4918499999994</v>
          </cell>
          <cell r="O112">
            <v>4107.4918499999994</v>
          </cell>
          <cell r="P112">
            <v>4107.4918499999994</v>
          </cell>
          <cell r="Q112">
            <v>4107.4918499999994</v>
          </cell>
          <cell r="R112">
            <v>4107.4918499999994</v>
          </cell>
          <cell r="S112">
            <v>4107.4918499999994</v>
          </cell>
          <cell r="T112">
            <v>49289.90219999999</v>
          </cell>
        </row>
        <row r="113">
          <cell r="C113" t="str">
            <v>RP-03/T-03</v>
          </cell>
          <cell r="D113" t="str">
            <v>PATATIN PATATAN</v>
          </cell>
          <cell r="E113" t="str">
            <v>PARARIVAS, S.L.</v>
          </cell>
          <cell r="F113">
            <v>169.32</v>
          </cell>
          <cell r="G113">
            <v>17</v>
          </cell>
          <cell r="H113">
            <v>6115.9535499999993</v>
          </cell>
          <cell r="I113">
            <v>6115.9535499999993</v>
          </cell>
          <cell r="J113">
            <v>6115.9535499999993</v>
          </cell>
          <cell r="K113">
            <v>6115.9535499999993</v>
          </cell>
          <cell r="L113">
            <v>6115.9535499999993</v>
          </cell>
          <cell r="M113">
            <v>6115.9535499999993</v>
          </cell>
          <cell r="N113">
            <v>6115.9535499999993</v>
          </cell>
          <cell r="O113">
            <v>6115.9535499999993</v>
          </cell>
          <cell r="P113">
            <v>6115.9535499999993</v>
          </cell>
          <cell r="Q113">
            <v>6115.9535499999993</v>
          </cell>
          <cell r="R113">
            <v>6115.9535499999993</v>
          </cell>
          <cell r="S113">
            <v>6115.9535499999993</v>
          </cell>
          <cell r="T113">
            <v>73391.442599999995</v>
          </cell>
        </row>
        <row r="114">
          <cell r="C114" t="str">
            <v>RP-04/T-04</v>
          </cell>
          <cell r="D114" t="str">
            <v>ENTRETAPAS Y VINOS</v>
          </cell>
          <cell r="E114" t="str">
            <v>GIMPUBLI, S.L.</v>
          </cell>
          <cell r="F114">
            <v>158.80000000000001</v>
          </cell>
          <cell r="G114">
            <v>17.75</v>
          </cell>
          <cell r="H114">
            <v>5978.4920999999995</v>
          </cell>
          <cell r="I114">
            <v>5978.4920999999995</v>
          </cell>
          <cell r="J114">
            <v>5978.4920999999995</v>
          </cell>
          <cell r="K114">
            <v>5978.4920999999995</v>
          </cell>
          <cell r="L114">
            <v>5978.4920999999995</v>
          </cell>
          <cell r="M114">
            <v>5978.4920999999995</v>
          </cell>
          <cell r="N114">
            <v>5978.4920999999995</v>
          </cell>
          <cell r="O114">
            <v>5978.4920999999995</v>
          </cell>
          <cell r="P114">
            <v>5978.4920999999995</v>
          </cell>
          <cell r="Q114">
            <v>5978.4920999999995</v>
          </cell>
          <cell r="R114">
            <v>5978.4920999999995</v>
          </cell>
          <cell r="S114">
            <v>5978.4920999999995</v>
          </cell>
          <cell r="T114">
            <v>71741.905200000008</v>
          </cell>
        </row>
        <row r="115">
          <cell r="C115" t="str">
            <v>RP-05/T-05</v>
          </cell>
          <cell r="D115" t="str">
            <v>LA ESTACION</v>
          </cell>
          <cell r="E115" t="str">
            <v>RESTAURANTE LA ESTACION, S.L.</v>
          </cell>
          <cell r="F115">
            <v>113.3</v>
          </cell>
          <cell r="G115">
            <v>18.93</v>
          </cell>
          <cell r="H115">
            <v>4976.4942499999997</v>
          </cell>
          <cell r="I115">
            <v>4976.4942499999997</v>
          </cell>
          <cell r="J115">
            <v>4976.4942499999997</v>
          </cell>
          <cell r="K115">
            <v>4976.4942499999997</v>
          </cell>
          <cell r="L115">
            <v>4976.4942499999997</v>
          </cell>
          <cell r="M115">
            <v>4976.4942499999997</v>
          </cell>
          <cell r="N115">
            <v>4976.4942499999997</v>
          </cell>
          <cell r="O115">
            <v>4976.4942499999997</v>
          </cell>
          <cell r="P115">
            <v>4976.4942499999997</v>
          </cell>
          <cell r="Q115">
            <v>4976.4942499999997</v>
          </cell>
          <cell r="R115">
            <v>4976.4942499999997</v>
          </cell>
          <cell r="S115">
            <v>4976.4942499999997</v>
          </cell>
          <cell r="T115">
            <v>59717.931000000011</v>
          </cell>
        </row>
        <row r="116">
          <cell r="C116" t="str">
            <v>RP-07-TER.MIR.</v>
          </cell>
          <cell r="D116" t="str">
            <v>STARBUCKS COFFEE</v>
          </cell>
          <cell r="E116" t="str">
            <v>STARBUCKS COFFE ESPAÑA, S.L.</v>
          </cell>
          <cell r="F116">
            <v>104</v>
          </cell>
          <cell r="G116">
            <v>112</v>
          </cell>
          <cell r="H116">
            <v>5292.8291499999996</v>
          </cell>
          <cell r="I116">
            <v>5292.8291499999996</v>
          </cell>
          <cell r="J116">
            <v>5292.8291499999996</v>
          </cell>
          <cell r="K116">
            <v>5292.8291499999996</v>
          </cell>
          <cell r="L116">
            <v>5292.8291499999996</v>
          </cell>
          <cell r="M116">
            <v>5292.8291499999996</v>
          </cell>
          <cell r="N116">
            <v>5292.8291499999996</v>
          </cell>
          <cell r="O116">
            <v>5292.8291499999996</v>
          </cell>
          <cell r="P116">
            <v>5292.8291499999996</v>
          </cell>
          <cell r="Q116">
            <v>5292.8291499999996</v>
          </cell>
          <cell r="R116">
            <v>5292.8291499999996</v>
          </cell>
          <cell r="S116">
            <v>5292.8291499999996</v>
          </cell>
          <cell r="T116">
            <v>63513.94979999998</v>
          </cell>
        </row>
        <row r="117">
          <cell r="C117" t="str">
            <v>RP-08</v>
          </cell>
          <cell r="D117" t="str">
            <v>REGALIZ</v>
          </cell>
          <cell r="E117" t="str">
            <v>MULTIDULCE, S.L.</v>
          </cell>
          <cell r="F117">
            <v>54.58</v>
          </cell>
          <cell r="G117">
            <v>0</v>
          </cell>
          <cell r="H117">
            <v>3009.1907999999994</v>
          </cell>
          <cell r="I117">
            <v>3009.1907999999994</v>
          </cell>
          <cell r="J117">
            <v>3009.1907999999994</v>
          </cell>
          <cell r="K117">
            <v>3009.1907999999994</v>
          </cell>
          <cell r="L117">
            <v>3009.1907999999994</v>
          </cell>
          <cell r="M117">
            <v>3009.1907999999994</v>
          </cell>
          <cell r="N117">
            <v>3009.1907999999994</v>
          </cell>
          <cell r="O117">
            <v>3009.1907999999994</v>
          </cell>
          <cell r="P117">
            <v>3009.1907999999994</v>
          </cell>
          <cell r="Q117">
            <v>3009.1907999999994</v>
          </cell>
          <cell r="R117">
            <v>3009.1907999999994</v>
          </cell>
          <cell r="S117">
            <v>3009.1907999999994</v>
          </cell>
          <cell r="T117">
            <v>36110.289599999996</v>
          </cell>
        </row>
        <row r="118">
          <cell r="C118" t="str">
            <v>SUPERMERCADO</v>
          </cell>
          <cell r="D118" t="str">
            <v>MERCADONA</v>
          </cell>
          <cell r="F118">
            <v>3110.63</v>
          </cell>
          <cell r="G118">
            <v>0</v>
          </cell>
          <cell r="R118">
            <v>18333.5</v>
          </cell>
          <cell r="S118">
            <v>18333.5</v>
          </cell>
          <cell r="T118">
            <v>36667</v>
          </cell>
        </row>
        <row r="119">
          <cell r="T119">
            <v>0</v>
          </cell>
        </row>
        <row r="120">
          <cell r="D120" t="str">
            <v>TOTAL LETTING</v>
          </cell>
          <cell r="F120">
            <v>46560.340000000018</v>
          </cell>
          <cell r="G120">
            <v>986.16</v>
          </cell>
          <cell r="H120">
            <v>736782.14639999985</v>
          </cell>
          <cell r="I120">
            <v>736782.14639999985</v>
          </cell>
          <cell r="J120">
            <v>731728.65424999979</v>
          </cell>
          <cell r="K120">
            <v>731720.7574499998</v>
          </cell>
          <cell r="L120">
            <v>736746.11744999979</v>
          </cell>
          <cell r="M120">
            <v>741579.01664999977</v>
          </cell>
          <cell r="N120">
            <v>741498.43634999974</v>
          </cell>
          <cell r="O120">
            <v>734403.82994999981</v>
          </cell>
          <cell r="P120">
            <v>747213.2727999998</v>
          </cell>
          <cell r="Q120">
            <v>749857.67279999983</v>
          </cell>
          <cell r="R120">
            <v>768191.17279999983</v>
          </cell>
          <cell r="S120">
            <v>771855.09279999975</v>
          </cell>
          <cell r="T120">
            <v>8928358.3161000032</v>
          </cell>
        </row>
        <row r="124">
          <cell r="E124" t="str">
            <v>HOJA DE FACTURACIÓN CBRE</v>
          </cell>
          <cell r="G124" t="str">
            <v>HOJA DE FACTURACIÓN CBRE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 t="e">
            <v>#REF!</v>
          </cell>
          <cell r="T124" t="e">
            <v>#REF!</v>
          </cell>
        </row>
        <row r="125">
          <cell r="E125" t="str">
            <v>Revisión IPC facturada en febrero</v>
          </cell>
          <cell r="T125">
            <v>0</v>
          </cell>
        </row>
        <row r="126">
          <cell r="E126" t="str">
            <v>Revisión IPC Virgin a facturar en abril</v>
          </cell>
          <cell r="T126">
            <v>0</v>
          </cell>
        </row>
        <row r="127">
          <cell r="E127" t="str">
            <v>Facturación Funky Fish en febrero</v>
          </cell>
          <cell r="T127">
            <v>0</v>
          </cell>
        </row>
        <row r="128">
          <cell r="E128" t="str">
            <v>Abonos futuros</v>
          </cell>
          <cell r="T128">
            <v>0</v>
          </cell>
        </row>
        <row r="129">
          <cell r="E129" t="str">
            <v>Modificación renta Bolera pendiente de firmar</v>
          </cell>
          <cell r="T129">
            <v>0</v>
          </cell>
        </row>
        <row r="130">
          <cell r="E130" t="str">
            <v>Facturación Art&amp;Co (atraso en mayo)</v>
          </cell>
          <cell r="T130">
            <v>0</v>
          </cell>
        </row>
        <row r="131">
          <cell r="E131" t="str">
            <v>UNCOLLECTABLE</v>
          </cell>
          <cell r="T131">
            <v>0</v>
          </cell>
        </row>
        <row r="132">
          <cell r="E132" t="str">
            <v>DIFERENCIA</v>
          </cell>
          <cell r="G132" t="str">
            <v>DIFERENCIA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 t="e">
            <v>#REF!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e">
            <v>#REF!</v>
          </cell>
        </row>
        <row r="135">
          <cell r="E135" t="str">
            <v>CONTABILIDAD PKF</v>
          </cell>
          <cell r="G135" t="str">
            <v>CONTABILIDAD PKF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</row>
        <row r="136">
          <cell r="E136" t="str">
            <v>7000000 Rentas Alquileres</v>
          </cell>
          <cell r="G136" t="str">
            <v>7000000 Rentas alquileres</v>
          </cell>
          <cell r="T136">
            <v>0</v>
          </cell>
        </row>
        <row r="137">
          <cell r="T137">
            <v>0</v>
          </cell>
        </row>
        <row r="138">
          <cell r="E138" t="str">
            <v>Renta Variable</v>
          </cell>
          <cell r="T138">
            <v>0</v>
          </cell>
        </row>
        <row r="139">
          <cell r="E139" t="str">
            <v>DIFERENCIA VS HOJA CBRE</v>
          </cell>
          <cell r="G139" t="str">
            <v>DIFERENCIA VS HOJA CBRE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 t="e">
            <v>#REF!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e">
            <v>#REF!</v>
          </cell>
        </row>
        <row r="140">
          <cell r="E140" t="str">
            <v>Revisiones IPC</v>
          </cell>
          <cell r="T140">
            <v>0</v>
          </cell>
        </row>
        <row r="141">
          <cell r="E141" t="str">
            <v>Abonos futuros</v>
          </cell>
          <cell r="G141" t="str">
            <v>Abonos futuros</v>
          </cell>
          <cell r="T141">
            <v>0</v>
          </cell>
        </row>
        <row r="142">
          <cell r="E142" t="str">
            <v>Modificación renta Bolera pendiente de firmar</v>
          </cell>
          <cell r="G142" t="str">
            <v>Modificación renta Bolera pendiente de firmar</v>
          </cell>
          <cell r="T142">
            <v>0</v>
          </cell>
        </row>
        <row r="143">
          <cell r="E143" t="str">
            <v>7633000 Ingresos préstamo</v>
          </cell>
          <cell r="G143" t="str">
            <v>7633000 Ingresos crédito Virgin</v>
          </cell>
          <cell r="T143">
            <v>0</v>
          </cell>
        </row>
        <row r="144">
          <cell r="E144" t="str">
            <v>DIFERENCIA VS GROSS INCOME</v>
          </cell>
          <cell r="G144" t="str">
            <v>DIFERENCIA VS HOJA CBRE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</row>
      </sheetData>
      <sheetData sheetId="6">
        <row r="2">
          <cell r="D2" t="str">
            <v>UNIT</v>
          </cell>
        </row>
      </sheetData>
      <sheetData sheetId="7"/>
      <sheetData sheetId="8">
        <row r="1">
          <cell r="H1" t="str">
            <v>% T.R.</v>
          </cell>
        </row>
      </sheetData>
      <sheetData sheetId="9"/>
      <sheetData sheetId="10"/>
      <sheetData sheetId="11"/>
      <sheetData sheetId="12"/>
      <sheetData sheetId="13"/>
      <sheetData sheetId="14">
        <row r="2">
          <cell r="D2" t="str">
            <v>UNIT</v>
          </cell>
        </row>
      </sheetData>
      <sheetData sheetId="15">
        <row r="1">
          <cell r="E1" t="str">
            <v xml:space="preserve">IBI 2011: </v>
          </cell>
        </row>
      </sheetData>
      <sheetData sheetId="16">
        <row r="3">
          <cell r="C3" t="str">
            <v>Budget 2011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Sheet Index"/>
      <sheetName val="AGPIT Company TB"/>
      <sheetName val="AGPIT Co. adj"/>
      <sheetName val="Summary IS and BS"/>
      <sheetName val="Mapping Sheet"/>
      <sheetName val="Currency swap"/>
      <sheetName val="Investment in Subsidary"/>
      <sheetName val="Inter co Loans"/>
      <sheetName val="Cash and Interest rec"/>
      <sheetName val="Accruals Break Down"/>
      <sheetName val="Share Capital Recon"/>
      <sheetName val="Other distribuable reserves rec"/>
      <sheetName val="Investment Management Fees"/>
      <sheetName val="Dividends "/>
      <sheetName val="Directors fees"/>
      <sheetName val="Summary of Prof fees"/>
      <sheetName val="Summary of Administrator fees"/>
      <sheetName val="Summary of Audit fees"/>
      <sheetName val="D &amp; O Insurance"/>
      <sheetName val="Company only Cash Flow working"/>
      <sheetName val="-----&gt;"/>
      <sheetName val="Co only INCOME STATEMENT"/>
      <sheetName val="Co only BALANCE SHEET"/>
      <sheetName val="Co only CASH FLOW"/>
      <sheetName val="Co only EQUITY"/>
      <sheetName val="Co only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E5" t="str">
            <v>IS - Income Rental</v>
          </cell>
        </row>
        <row r="6">
          <cell r="E6" t="str">
            <v>IS - Income Service Charges</v>
          </cell>
        </row>
        <row r="7">
          <cell r="E7" t="str">
            <v>IS - Income Other</v>
          </cell>
        </row>
        <row r="9">
          <cell r="E9" t="str">
            <v>IS - Maintenance &amp; Repairs</v>
          </cell>
        </row>
        <row r="10">
          <cell r="E10" t="str">
            <v>IS - Depreciation</v>
          </cell>
        </row>
        <row r="11">
          <cell r="E11" t="str">
            <v>IS - Operating expenses</v>
          </cell>
        </row>
        <row r="12">
          <cell r="E12" t="str">
            <v>IS - Professional &amp; legal fees</v>
          </cell>
        </row>
        <row r="13">
          <cell r="E13" t="str">
            <v>IS - Audit fees</v>
          </cell>
        </row>
        <row r="14">
          <cell r="E14" t="str">
            <v>IS - Directors fees</v>
          </cell>
        </row>
        <row r="15">
          <cell r="E15" t="str">
            <v>IS - Insurance</v>
          </cell>
        </row>
        <row r="16">
          <cell r="E16" t="str">
            <v>IS - Investment management fees</v>
          </cell>
        </row>
        <row r="17">
          <cell r="E17" t="str">
            <v>IS - Administrators fees (LM)</v>
          </cell>
        </row>
        <row r="18">
          <cell r="E18" t="str">
            <v>IS - Other expenses</v>
          </cell>
        </row>
        <row r="20">
          <cell r="E20" t="str">
            <v>IS - Inter company interest</v>
          </cell>
        </row>
        <row r="21">
          <cell r="E21" t="str">
            <v>IS - Inter co loan management fees</v>
          </cell>
        </row>
        <row r="22">
          <cell r="E22" t="str">
            <v xml:space="preserve">IS - Inter company arraignment fees </v>
          </cell>
        </row>
        <row r="23">
          <cell r="E23" t="str">
            <v>IS - Barclays loan fees</v>
          </cell>
        </row>
        <row r="24">
          <cell r="E24" t="str">
            <v>IS - Barclays legal fees</v>
          </cell>
        </row>
        <row r="25">
          <cell r="E25" t="str">
            <v>IS - Exchange Gains and losses</v>
          </cell>
        </row>
        <row r="26">
          <cell r="E26" t="str">
            <v>IS - Property valuation gaines losses</v>
          </cell>
        </row>
        <row r="27">
          <cell r="E27" t="str">
            <v>IS - Valuation surplus loss Barclays loans</v>
          </cell>
        </row>
        <row r="28">
          <cell r="E28" t="str">
            <v>IS - Bank fees</v>
          </cell>
        </row>
        <row r="29">
          <cell r="E29" t="str">
            <v>IS - Equity Hedge revaluation</v>
          </cell>
        </row>
        <row r="30">
          <cell r="E30" t="str">
            <v>IS - SWAP Receivable</v>
          </cell>
        </row>
        <row r="31">
          <cell r="E31" t="str">
            <v>IS - SWAP Payable</v>
          </cell>
        </row>
        <row r="32">
          <cell r="E32" t="str">
            <v>IS - Interest income</v>
          </cell>
        </row>
        <row r="33">
          <cell r="E33" t="str">
            <v>IS - Barclays interest</v>
          </cell>
        </row>
        <row r="35">
          <cell r="E35" t="str">
            <v>IS - Taxes on income</v>
          </cell>
        </row>
        <row r="36">
          <cell r="E36" t="str">
            <v xml:space="preserve">IS - Dividends </v>
          </cell>
        </row>
        <row r="37">
          <cell r="E37" t="str">
            <v>(Profit) / loss for period (Post Divi)</v>
          </cell>
        </row>
        <row r="39">
          <cell r="E39" t="str">
            <v>Balance sheet</v>
          </cell>
        </row>
        <row r="41">
          <cell r="E41" t="str">
            <v>BS - Investments in subsidiary</v>
          </cell>
        </row>
        <row r="42">
          <cell r="E42" t="str">
            <v>BS - Capitalised cost</v>
          </cell>
        </row>
        <row r="43">
          <cell r="E43" t="str">
            <v>BS - Land &amp; buildings</v>
          </cell>
        </row>
        <row r="44">
          <cell r="E44" t="str">
            <v>BS - Property valautions</v>
          </cell>
        </row>
        <row r="45">
          <cell r="E45" t="str">
            <v>BS - MTM Interest Rate Swap</v>
          </cell>
        </row>
        <row r="47">
          <cell r="E47" t="str">
            <v>BS - Intercompany Debtor AGPIT/SPV</v>
          </cell>
        </row>
        <row r="48">
          <cell r="E48" t="str">
            <v>BS - Intercompany Debtor SPV/SPV</v>
          </cell>
        </row>
        <row r="49">
          <cell r="E49" t="str">
            <v>BS - Intercompany Creditor AGPIT/SPV</v>
          </cell>
        </row>
        <row r="50">
          <cell r="E50" t="str">
            <v>BS - Intercompany Creditor SPV/SPV</v>
          </cell>
        </row>
        <row r="51">
          <cell r="E51" t="str">
            <v>BS - Intercompany Unpaid Arrangement fees</v>
          </cell>
        </row>
        <row r="52">
          <cell r="E52" t="str">
            <v>BS - Intercompany Unamortised Arrangement fees</v>
          </cell>
        </row>
        <row r="53">
          <cell r="E53" t="str">
            <v>BS - Intercompany Unpaid Management fees</v>
          </cell>
        </row>
        <row r="54">
          <cell r="E54" t="str">
            <v>BS - Intercompany Unpaid Interest</v>
          </cell>
        </row>
        <row r="55">
          <cell r="E55" t="str">
            <v>BS - Intercompany Non interest Current account</v>
          </cell>
        </row>
        <row r="57">
          <cell r="E57" t="str">
            <v>BS - Trade Debtors / Other assets</v>
          </cell>
        </row>
        <row r="58">
          <cell r="E58" t="str">
            <v>BS - Prepayments</v>
          </cell>
        </row>
        <row r="59">
          <cell r="E59" t="str">
            <v>BS - Hedge Collateral</v>
          </cell>
        </row>
        <row r="60">
          <cell r="E60" t="str">
            <v>BS - Cash</v>
          </cell>
        </row>
        <row r="61">
          <cell r="E61" t="str">
            <v>BS - Deferred expenses (Barclays legal retentions)</v>
          </cell>
        </row>
        <row r="62">
          <cell r="E62" t="str">
            <v>BS - Provisions</v>
          </cell>
        </row>
        <row r="64">
          <cell r="E64" t="str">
            <v>BS - Bank Loans (Barclays)</v>
          </cell>
        </row>
        <row r="65">
          <cell r="E65" t="str">
            <v>BS - Accruals</v>
          </cell>
        </row>
        <row r="66">
          <cell r="E66" t="str">
            <v>BS - Equity swap</v>
          </cell>
        </row>
        <row r="67">
          <cell r="E67" t="str">
            <v>BS - Deferred income</v>
          </cell>
        </row>
        <row r="68">
          <cell r="E68" t="str">
            <v>BS - Deferred Tax Liability</v>
          </cell>
        </row>
        <row r="69">
          <cell r="E69" t="str">
            <v>BS - VAT creditors</v>
          </cell>
        </row>
        <row r="70">
          <cell r="E70" t="str">
            <v>BS - Barclays interest Payable</v>
          </cell>
        </row>
        <row r="71">
          <cell r="E71" t="str">
            <v>BS - Creditors / Trade Payables</v>
          </cell>
        </row>
        <row r="73">
          <cell r="E73" t="str">
            <v>Net assets</v>
          </cell>
        </row>
        <row r="75">
          <cell r="E75" t="str">
            <v>Financed By</v>
          </cell>
        </row>
        <row r="76">
          <cell r="E76" t="str">
            <v>BS - Equity Share Capital</v>
          </cell>
        </row>
        <row r="77">
          <cell r="E77" t="str">
            <v>BS - Equity Share Premium</v>
          </cell>
        </row>
        <row r="78">
          <cell r="E78" t="str">
            <v>BS - Retained earnings b/fwd</v>
          </cell>
        </row>
        <row r="79">
          <cell r="E79" t="str">
            <v>BS - Profit and loss Account</v>
          </cell>
        </row>
        <row r="80">
          <cell r="E80" t="str">
            <v>BS - FCTA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Hoja"/>
      <sheetName val="FICHA RESUMEN"/>
      <sheetName val="SitGlobal"/>
      <sheetName val="ComMes"/>
      <sheetName val="ComAño"/>
      <sheetName val="Vacíos"/>
      <sheetName val="Facturación"/>
      <sheetName val="Fact-Cobros"/>
      <sheetName val="Impagados"/>
      <sheetName val="AlqVigor"/>
      <sheetName val="Resumen"/>
    </sheetNames>
    <sheetDataSet>
      <sheetData sheetId="0">
        <row r="2">
          <cell r="B2" t="str">
            <v>NOVIEMBRE 2002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Hoja2 (2)"/>
      <sheetName val="1.Executive"/>
      <sheetName val="2.1 Visitors comparison"/>
      <sheetName val="2.1 Visitors comparison II"/>
      <sheetName val="2.2 Visitors growth (2)"/>
      <sheetName val="2.2 Visitors growth"/>
      <sheetName val="2.4 Sales&amp;Visitors comp."/>
      <sheetName val="3.1.Sales Ratio Per Activity"/>
      <sheetName val="3.2 Tenant By Tenant"/>
      <sheetName val="3.3 Tenants2watch"/>
      <sheetName val="3.4 Turnover Rent"/>
      <sheetName val="3.5.SpendPerHead"/>
      <sheetName val="3.6 Sales per Tenant 2010 (2)"/>
      <sheetName val="3.6 Sales per Tenant 2010_Old"/>
      <sheetName val="3.6 Sales per Tenant 2012"/>
      <sheetName val="3.7 KPI's"/>
      <sheetName val="4.1 TenancySchedule RETAIL"/>
      <sheetName val="4.2 TenancyZZCC"/>
      <sheetName val="4.3 Occup.Summary"/>
      <sheetName val="4.3 Occup.Summary (med)"/>
      <sheetName val="5.1.Debt List"/>
      <sheetName val="5.2 Guarantees"/>
      <sheetName val="5.3 Legal Deposits"/>
      <sheetName val="5.4 Rent reduction"/>
      <sheetName val="6.2 InvoicingComArea"/>
      <sheetName val="7.BudgetCOE2012"/>
      <sheetName val="Ratios_Deuda"/>
      <sheetName val="May"/>
      <sheetName val="Ratios_Deudabowcin"/>
      <sheetName val="Budget_Input"/>
      <sheetName val="2.3 Cinema performance"/>
      <sheetName val="INDICES"/>
      <sheetName val="ANALISIS_BONIFICACIONES"/>
      <sheetName val="Hoja1"/>
      <sheetName val="KPIsSusana"/>
      <sheetName val="Ventas_Mes"/>
      <sheetName val="6.1 InvoicingRetail"/>
      <sheetName val="Rentas_Mes"/>
      <sheetName val="NOI"/>
      <sheetName val="Bonif_Mes"/>
      <sheetName val="Cargas_Mes"/>
      <sheetName val="Ventas_Acum"/>
      <sheetName val="Rentas_Acum"/>
      <sheetName val="Bonif_Acum"/>
      <sheetName val="Cargas_Acum"/>
      <sheetName val="APERTURAS"/>
      <sheetName val="Hoja2"/>
      <sheetName val="KeyDates"/>
      <sheetName val="CUAD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C3">
            <v>68</v>
          </cell>
          <cell r="E3">
            <v>27302.58</v>
          </cell>
        </row>
        <row r="4">
          <cell r="C4">
            <v>68</v>
          </cell>
          <cell r="E4">
            <v>27302.58</v>
          </cell>
        </row>
        <row r="5">
          <cell r="C5">
            <v>68</v>
          </cell>
          <cell r="E5">
            <v>27302.58</v>
          </cell>
        </row>
        <row r="6">
          <cell r="C6">
            <v>68</v>
          </cell>
          <cell r="E6">
            <v>27302.58</v>
          </cell>
        </row>
        <row r="18">
          <cell r="C18">
            <v>70</v>
          </cell>
          <cell r="E18">
            <v>8434.9799999999886</v>
          </cell>
        </row>
        <row r="19">
          <cell r="C19">
            <v>70</v>
          </cell>
          <cell r="E19">
            <v>8434.9799999999886</v>
          </cell>
        </row>
        <row r="20">
          <cell r="C20">
            <v>70</v>
          </cell>
          <cell r="E20">
            <v>8434.9799999999886</v>
          </cell>
        </row>
        <row r="21">
          <cell r="C21">
            <v>70</v>
          </cell>
          <cell r="E21">
            <v>8434.9799999999886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4">
          <cell r="A4">
            <v>5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ontents"/>
      <sheetName val="Analysis"/>
      <sheetName val="NROs"/>
      <sheetName val="Transaction costs"/>
      <sheetName val="Valuation"/>
      <sheetName val="Tenancy Schedule"/>
      <sheetName val="Annual Income Errosion"/>
      <sheetName val="Tenants &amp; Cash Flow"/>
      <sheetName val="Total level CF"/>
      <sheetName val="Property level CF"/>
      <sheetName val="Property level PL"/>
      <sheetName val="Sheet1"/>
      <sheetName val="Sheet2"/>
      <sheetName val="Improvements"/>
      <sheetName val="Overview"/>
      <sheetName val="Rent Ro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ontents"/>
      <sheetName val="Board"/>
      <sheetName val="New Core Fund"/>
      <sheetName val="Existing Fund Analysis"/>
      <sheetName val="Var"/>
      <sheetName val="Forecast"/>
      <sheetName val="TI&amp;Lease"/>
      <sheetName val="Loans"/>
      <sheetName val="CurrHedge"/>
      <sheetName val="CULS"/>
      <sheetName val="Mgt Fee"/>
      <sheetName val="Admin"/>
      <sheetName val="Int Recd"/>
      <sheetName val="Valuation"/>
      <sheetName val="Tax"/>
      <sheetName val="Capex Summary"/>
      <sheetName val="Divs"/>
      <sheetName val="1"/>
      <sheetName val="AM Output"/>
      <sheetName val="CF Output"/>
      <sheetName val="2"/>
      <sheetName val="qtr historicals"/>
      <sheetName val="3"/>
      <sheetName val="Prior Forecast"/>
      <sheetName val="4"/>
      <sheetName val="mapping"/>
      <sheetName val="5"/>
      <sheetName val="loan details"/>
      <sheetName val="6"/>
      <sheetName val="Bal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31">
          <cell r="B231" t="str">
            <v>ACTIVE</v>
          </cell>
        </row>
        <row r="233">
          <cell r="B233" t="str">
            <v>ALLOCATED</v>
          </cell>
        </row>
        <row r="234">
          <cell r="B234" t="str">
            <v>COMPLETED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 Consol (Equity Ratio)"/>
      <sheetName val="Consolidation 2007 (Hardcode)"/>
      <sheetName val="Property Analysis 2007"/>
      <sheetName val="Borrowings 2007"/>
      <sheetName val="Sheet2"/>
      <sheetName val="Sheet3"/>
    </sheetNames>
    <sheetDataSet>
      <sheetData sheetId="0" refreshError="1"/>
      <sheetData sheetId="1" refreshError="1"/>
      <sheetData sheetId="2" refreshError="1">
        <row r="5">
          <cell r="P5">
            <v>8</v>
          </cell>
          <cell r="Q5" t="str">
            <v>Mondina</v>
          </cell>
          <cell r="R5">
            <v>5210000</v>
          </cell>
          <cell r="T5">
            <v>5210000</v>
          </cell>
          <cell r="V5">
            <v>490000</v>
          </cell>
          <cell r="W5" t="str">
            <v>Mondina</v>
          </cell>
          <cell r="Y5">
            <v>5210000</v>
          </cell>
          <cell r="Z5">
            <v>302646.09446822008</v>
          </cell>
          <cell r="AA5">
            <v>5512646.0944682201</v>
          </cell>
          <cell r="AC5">
            <v>5700000</v>
          </cell>
        </row>
        <row r="6">
          <cell r="P6">
            <v>9</v>
          </cell>
          <cell r="Q6" t="str">
            <v>Mondina</v>
          </cell>
          <cell r="R6">
            <v>11265000</v>
          </cell>
          <cell r="T6">
            <v>11265000</v>
          </cell>
          <cell r="V6">
            <v>1065000</v>
          </cell>
          <cell r="W6" t="str">
            <v>Mondina</v>
          </cell>
          <cell r="Y6">
            <v>11265000</v>
          </cell>
          <cell r="Z6">
            <v>654377.78391257173</v>
          </cell>
          <cell r="AA6">
            <v>11919377.783912571</v>
          </cell>
          <cell r="AC6">
            <v>12330000</v>
          </cell>
        </row>
        <row r="7">
          <cell r="P7">
            <v>8</v>
          </cell>
          <cell r="Q7" t="str">
            <v>Mondina</v>
          </cell>
          <cell r="R7">
            <v>24265000</v>
          </cell>
          <cell r="T7">
            <v>24265000</v>
          </cell>
          <cell r="V7">
            <v>235000</v>
          </cell>
          <cell r="W7" t="str">
            <v>Mondina</v>
          </cell>
          <cell r="Y7">
            <v>24265000</v>
          </cell>
          <cell r="Z7">
            <v>1409540.7835453665</v>
          </cell>
          <cell r="AA7">
            <v>25674540.783545367</v>
          </cell>
          <cell r="AC7">
            <v>24500000</v>
          </cell>
        </row>
        <row r="8">
          <cell r="P8">
            <v>8</v>
          </cell>
          <cell r="Q8" t="str">
            <v>Mondina</v>
          </cell>
          <cell r="R8">
            <v>15100000</v>
          </cell>
          <cell r="T8">
            <v>15100000</v>
          </cell>
          <cell r="V8">
            <v>900000</v>
          </cell>
          <cell r="W8" t="str">
            <v>Mondina</v>
          </cell>
          <cell r="Y8">
            <v>15100000</v>
          </cell>
          <cell r="Z8">
            <v>877150.86880424619</v>
          </cell>
          <cell r="AA8">
            <v>15977150.868804246</v>
          </cell>
          <cell r="AC8">
            <v>16000000</v>
          </cell>
        </row>
        <row r="9">
          <cell r="P9">
            <v>9</v>
          </cell>
          <cell r="Q9" t="str">
            <v>Mondina</v>
          </cell>
          <cell r="R9">
            <v>8430000</v>
          </cell>
          <cell r="T9">
            <v>8430000</v>
          </cell>
          <cell r="V9">
            <v>-1530000</v>
          </cell>
          <cell r="W9" t="str">
            <v>Mondina</v>
          </cell>
          <cell r="X9">
            <v>-2323200</v>
          </cell>
          <cell r="Y9">
            <v>8430000</v>
          </cell>
          <cell r="Z9">
            <v>489694.16053111228</v>
          </cell>
          <cell r="AA9">
            <v>8919694.1605311129</v>
          </cell>
          <cell r="AC9">
            <v>6900000</v>
          </cell>
        </row>
        <row r="10">
          <cell r="P10">
            <v>1</v>
          </cell>
          <cell r="Q10" t="str">
            <v>Essen</v>
          </cell>
          <cell r="R10">
            <v>7000000</v>
          </cell>
          <cell r="S10">
            <v>602597.80000000005</v>
          </cell>
          <cell r="T10">
            <v>7602597.7999999998</v>
          </cell>
          <cell r="V10">
            <v>-122597.79999999981</v>
          </cell>
          <cell r="W10" t="str">
            <v>Essen</v>
          </cell>
          <cell r="X10">
            <v>-122597.79999999981</v>
          </cell>
          <cell r="Y10">
            <v>7000000</v>
          </cell>
          <cell r="Z10">
            <v>648258</v>
          </cell>
          <cell r="AA10">
            <v>7648258</v>
          </cell>
          <cell r="AC10">
            <v>7480000</v>
          </cell>
        </row>
        <row r="11">
          <cell r="P11">
            <v>4</v>
          </cell>
          <cell r="Q11" t="str">
            <v>Gordon 1</v>
          </cell>
          <cell r="R11">
            <v>1508414</v>
          </cell>
          <cell r="T11">
            <v>1508414</v>
          </cell>
          <cell r="V11">
            <v>-133414</v>
          </cell>
          <cell r="W11" t="str">
            <v>Gordon 1</v>
          </cell>
          <cell r="Y11">
            <v>1508414</v>
          </cell>
          <cell r="Z11">
            <v>86471.761719557238</v>
          </cell>
          <cell r="AA11">
            <v>1594885.7617195572</v>
          </cell>
          <cell r="AC11">
            <v>1375000</v>
          </cell>
        </row>
        <row r="12">
          <cell r="P12">
            <v>7</v>
          </cell>
          <cell r="Q12" t="str">
            <v>Gordon 1</v>
          </cell>
          <cell r="R12">
            <v>1395000</v>
          </cell>
          <cell r="T12">
            <v>1395000</v>
          </cell>
          <cell r="V12">
            <v>155000</v>
          </cell>
          <cell r="W12" t="str">
            <v>Gordon 1</v>
          </cell>
          <cell r="Y12">
            <v>1395000</v>
          </cell>
          <cell r="Z12">
            <v>79970.159119964635</v>
          </cell>
          <cell r="AA12">
            <v>1474970.1591199646</v>
          </cell>
          <cell r="AC12">
            <v>1550000</v>
          </cell>
        </row>
        <row r="13">
          <cell r="P13">
            <v>4</v>
          </cell>
          <cell r="Q13" t="str">
            <v>Gordon 1</v>
          </cell>
          <cell r="R13">
            <v>1939293</v>
          </cell>
          <cell r="T13">
            <v>1939293</v>
          </cell>
          <cell r="V13">
            <v>60707</v>
          </cell>
          <cell r="W13" t="str">
            <v>Gordon 1</v>
          </cell>
          <cell r="Y13">
            <v>1939293</v>
          </cell>
          <cell r="Z13">
            <v>111172.45146253302</v>
          </cell>
          <cell r="AA13">
            <v>2050465.4514625331</v>
          </cell>
          <cell r="AC13">
            <v>2000000</v>
          </cell>
        </row>
        <row r="14">
          <cell r="P14">
            <v>7</v>
          </cell>
          <cell r="Q14" t="str">
            <v>Gordon 1</v>
          </cell>
          <cell r="R14">
            <v>1578963</v>
          </cell>
          <cell r="T14">
            <v>1578963</v>
          </cell>
          <cell r="V14">
            <v>71037</v>
          </cell>
          <cell r="W14" t="str">
            <v>Gordon 1</v>
          </cell>
          <cell r="Y14">
            <v>1578963</v>
          </cell>
          <cell r="Z14">
            <v>90516.073372427767</v>
          </cell>
          <cell r="AA14">
            <v>1669479.0733724278</v>
          </cell>
          <cell r="AC14">
            <v>1650000</v>
          </cell>
        </row>
        <row r="15">
          <cell r="P15">
            <v>7</v>
          </cell>
          <cell r="Q15" t="str">
            <v>Gordon 1</v>
          </cell>
          <cell r="R15">
            <v>1437500</v>
          </cell>
          <cell r="T15">
            <v>1437500</v>
          </cell>
          <cell r="V15">
            <v>112500</v>
          </cell>
          <cell r="W15" t="str">
            <v>Gordon 1</v>
          </cell>
          <cell r="Y15">
            <v>1437500</v>
          </cell>
          <cell r="Z15">
            <v>82406.525974873948</v>
          </cell>
          <cell r="AA15">
            <v>1519906.5259748739</v>
          </cell>
          <cell r="AC15">
            <v>1550000</v>
          </cell>
        </row>
        <row r="16">
          <cell r="P16">
            <v>4</v>
          </cell>
          <cell r="Q16" t="str">
            <v>Gordon 2</v>
          </cell>
          <cell r="R16">
            <v>2439581</v>
          </cell>
          <cell r="T16">
            <v>2439581</v>
          </cell>
          <cell r="V16">
            <v>410419</v>
          </cell>
          <cell r="W16" t="str">
            <v>Gordon 2</v>
          </cell>
          <cell r="Y16">
            <v>2439581</v>
          </cell>
          <cell r="Z16">
            <v>139852.10090038885</v>
          </cell>
          <cell r="AA16">
            <v>2579433.1009003888</v>
          </cell>
          <cell r="AC16">
            <v>2850000</v>
          </cell>
        </row>
        <row r="17">
          <cell r="P17">
            <v>5</v>
          </cell>
          <cell r="Q17" t="str">
            <v>Gordon 2</v>
          </cell>
          <cell r="R17">
            <v>1067844</v>
          </cell>
          <cell r="T17">
            <v>1067844</v>
          </cell>
          <cell r="V17">
            <v>132156</v>
          </cell>
          <cell r="W17" t="str">
            <v>Gordon 2</v>
          </cell>
          <cell r="Y17">
            <v>1067844</v>
          </cell>
          <cell r="Z17">
            <v>61215.523007383163</v>
          </cell>
          <cell r="AA17">
            <v>1129059.5230073831</v>
          </cell>
          <cell r="AC17">
            <v>1200000</v>
          </cell>
        </row>
        <row r="18">
          <cell r="P18">
            <v>6</v>
          </cell>
          <cell r="Q18" t="str">
            <v>Gordon 2</v>
          </cell>
          <cell r="R18">
            <v>2135422</v>
          </cell>
          <cell r="T18">
            <v>2135422</v>
          </cell>
          <cell r="V18">
            <v>389578</v>
          </cell>
          <cell r="W18" t="str">
            <v>Gordon 2</v>
          </cell>
          <cell r="Y18">
            <v>2135422</v>
          </cell>
          <cell r="Z18">
            <v>122415.79722456854</v>
          </cell>
          <cell r="AA18">
            <v>2257837.7972245687</v>
          </cell>
          <cell r="AC18">
            <v>2525000</v>
          </cell>
        </row>
        <row r="19">
          <cell r="P19">
            <v>5</v>
          </cell>
          <cell r="Q19" t="str">
            <v>Gordon 2</v>
          </cell>
          <cell r="R19">
            <v>3758181</v>
          </cell>
          <cell r="T19">
            <v>3758181</v>
          </cell>
          <cell r="V19">
            <v>391819</v>
          </cell>
          <cell r="W19" t="str">
            <v>Gordon 2</v>
          </cell>
          <cell r="Y19">
            <v>3758181</v>
          </cell>
          <cell r="Z19">
            <v>215442.53230941063</v>
          </cell>
          <cell r="AA19">
            <v>3973623.5323094106</v>
          </cell>
          <cell r="AC19">
            <v>4150000</v>
          </cell>
        </row>
        <row r="20">
          <cell r="P20">
            <v>6</v>
          </cell>
          <cell r="Q20" t="str">
            <v>Gordon 2</v>
          </cell>
          <cell r="R20">
            <v>2381649</v>
          </cell>
          <cell r="S20">
            <v>1301016.8600000001</v>
          </cell>
          <cell r="T20">
            <v>3682665.8600000003</v>
          </cell>
          <cell r="V20">
            <v>-1122665.8600000003</v>
          </cell>
          <cell r="W20" t="str">
            <v>Gordon 2</v>
          </cell>
          <cell r="X20">
            <v>467136.13999999966</v>
          </cell>
          <cell r="Y20">
            <v>2381649</v>
          </cell>
          <cell r="Z20">
            <v>136531.07490889222</v>
          </cell>
          <cell r="AA20">
            <v>2518180.0749088922</v>
          </cell>
          <cell r="AC20">
            <v>2560000</v>
          </cell>
        </row>
        <row r="21">
          <cell r="P21">
            <v>10</v>
          </cell>
          <cell r="Q21" t="str">
            <v>Mondina</v>
          </cell>
          <cell r="R21">
            <v>4025000</v>
          </cell>
          <cell r="T21">
            <v>4025000</v>
          </cell>
          <cell r="V21">
            <v>100000</v>
          </cell>
          <cell r="W21" t="str">
            <v>Mondina</v>
          </cell>
          <cell r="Y21">
            <v>4025000</v>
          </cell>
          <cell r="Z21">
            <v>233810.08257861529</v>
          </cell>
          <cell r="AA21">
            <v>4258810.0825786153</v>
          </cell>
          <cell r="AC21">
            <v>4125000</v>
          </cell>
        </row>
        <row r="22">
          <cell r="P22">
            <v>10</v>
          </cell>
          <cell r="Q22" t="str">
            <v>Mondina</v>
          </cell>
          <cell r="R22">
            <v>3920000</v>
          </cell>
          <cell r="T22">
            <v>3920000</v>
          </cell>
          <cell r="V22">
            <v>160000</v>
          </cell>
          <cell r="W22" t="str">
            <v>Mondina</v>
          </cell>
          <cell r="Y22">
            <v>3920000</v>
          </cell>
          <cell r="Z22">
            <v>227710.68912004272</v>
          </cell>
          <cell r="AA22">
            <v>4147710.6891200426</v>
          </cell>
          <cell r="AC22">
            <v>4080000</v>
          </cell>
        </row>
        <row r="23">
          <cell r="P23">
            <v>10</v>
          </cell>
          <cell r="Q23" t="str">
            <v>Mondina</v>
          </cell>
          <cell r="R23">
            <v>2675000</v>
          </cell>
          <cell r="S23">
            <v>3818200</v>
          </cell>
          <cell r="T23">
            <v>6493200</v>
          </cell>
          <cell r="V23">
            <v>-3743200</v>
          </cell>
          <cell r="W23" t="str">
            <v>Mondina</v>
          </cell>
          <cell r="Y23">
            <v>2675000</v>
          </cell>
          <cell r="Z23">
            <v>155389.30953982507</v>
          </cell>
          <cell r="AA23">
            <v>2830389.3095398252</v>
          </cell>
          <cell r="AC23">
            <v>2750000</v>
          </cell>
        </row>
        <row r="24">
          <cell r="P24">
            <v>2</v>
          </cell>
          <cell r="Q24" t="str">
            <v>Scwheinfurt</v>
          </cell>
          <cell r="R24">
            <v>10000000</v>
          </cell>
          <cell r="S24">
            <v>740915.18</v>
          </cell>
          <cell r="T24">
            <v>10740915.18</v>
          </cell>
          <cell r="V24">
            <v>-340915.1799999997</v>
          </cell>
          <cell r="W24" t="str">
            <v>Scwheinfurt</v>
          </cell>
          <cell r="X24">
            <v>-340915.1799999997</v>
          </cell>
          <cell r="Y24">
            <v>10000000</v>
          </cell>
          <cell r="Z24">
            <v>707242</v>
          </cell>
          <cell r="AA24">
            <v>10707242</v>
          </cell>
          <cell r="AC24">
            <v>10400000</v>
          </cell>
        </row>
        <row r="25">
          <cell r="P25">
            <v>3</v>
          </cell>
          <cell r="Q25" t="str">
            <v>Swabia</v>
          </cell>
          <cell r="R25">
            <v>6900000</v>
          </cell>
          <cell r="T25">
            <v>6900000</v>
          </cell>
          <cell r="V25">
            <v>-400000</v>
          </cell>
          <cell r="W25" t="str">
            <v>Swabia</v>
          </cell>
          <cell r="Y25">
            <v>6900000</v>
          </cell>
          <cell r="Z25">
            <v>567944.92275561008</v>
          </cell>
          <cell r="AA25">
            <v>7467944.9227556102</v>
          </cell>
          <cell r="AC25">
            <v>6500000</v>
          </cell>
        </row>
        <row r="26">
          <cell r="P26">
            <v>3</v>
          </cell>
          <cell r="Q26" t="str">
            <v>Swabia</v>
          </cell>
          <cell r="R26">
            <v>6366216</v>
          </cell>
          <cell r="T26">
            <v>6366216</v>
          </cell>
          <cell r="V26">
            <v>1533784</v>
          </cell>
          <cell r="W26" t="str">
            <v>Swabia</v>
          </cell>
          <cell r="Y26">
            <v>6366216</v>
          </cell>
          <cell r="Z26">
            <v>524008.70353123615</v>
          </cell>
          <cell r="AA26">
            <v>6890224.7035312364</v>
          </cell>
          <cell r="AC26">
            <v>7900000</v>
          </cell>
        </row>
        <row r="27">
          <cell r="P27">
            <v>3</v>
          </cell>
          <cell r="Q27" t="str">
            <v>Swabia</v>
          </cell>
          <cell r="R27">
            <v>5811100</v>
          </cell>
          <cell r="T27">
            <v>5811100</v>
          </cell>
          <cell r="V27">
            <v>638900</v>
          </cell>
          <cell r="W27" t="str">
            <v>Swabia</v>
          </cell>
          <cell r="Y27">
            <v>5811100</v>
          </cell>
          <cell r="Z27">
            <v>478316.62907610525</v>
          </cell>
          <cell r="AA27">
            <v>6289416.6290761055</v>
          </cell>
          <cell r="AC27">
            <v>6450000</v>
          </cell>
        </row>
        <row r="28">
          <cell r="P28">
            <v>4</v>
          </cell>
          <cell r="Q28" t="str">
            <v>Swabia</v>
          </cell>
          <cell r="R28">
            <v>1450000</v>
          </cell>
          <cell r="S28">
            <v>1765648.1099999999</v>
          </cell>
          <cell r="T28">
            <v>3215648.11</v>
          </cell>
          <cell r="V28">
            <v>-1815648.1099999999</v>
          </cell>
          <cell r="W28" t="str">
            <v>Swabia</v>
          </cell>
          <cell r="X28">
            <v>-42964.10999999987</v>
          </cell>
          <cell r="Y28">
            <v>1450000</v>
          </cell>
          <cell r="Z28">
            <v>128752.04463704901</v>
          </cell>
          <cell r="AA28">
            <v>1578752.0446370491</v>
          </cell>
          <cell r="AC28">
            <v>1400000</v>
          </cell>
        </row>
        <row r="29">
          <cell r="P29">
            <v>14</v>
          </cell>
          <cell r="Q29" t="str">
            <v>Gordon III</v>
          </cell>
          <cell r="R29">
            <v>1778533</v>
          </cell>
          <cell r="T29">
            <v>1778533</v>
          </cell>
          <cell r="V29">
            <v>1651467</v>
          </cell>
          <cell r="W29" t="str">
            <v>Gordon III</v>
          </cell>
          <cell r="AA29">
            <v>0</v>
          </cell>
          <cell r="AC29">
            <v>3430000</v>
          </cell>
        </row>
        <row r="30">
          <cell r="P30">
            <v>14</v>
          </cell>
          <cell r="Q30" t="str">
            <v>Gordon III</v>
          </cell>
          <cell r="R30">
            <v>3654053</v>
          </cell>
          <cell r="T30">
            <v>3654053</v>
          </cell>
          <cell r="V30">
            <v>-1494053</v>
          </cell>
          <cell r="W30" t="str">
            <v>Gordon III</v>
          </cell>
          <cell r="AA30">
            <v>0</v>
          </cell>
          <cell r="AC30">
            <v>2160000</v>
          </cell>
        </row>
        <row r="31">
          <cell r="P31">
            <v>15</v>
          </cell>
          <cell r="Q31" t="str">
            <v>Gordon III</v>
          </cell>
          <cell r="R31">
            <v>1860630</v>
          </cell>
          <cell r="S31">
            <v>356112.82</v>
          </cell>
          <cell r="T31">
            <v>2216742.8199999998</v>
          </cell>
          <cell r="V31">
            <v>-486742.81999999983</v>
          </cell>
          <cell r="W31" t="str">
            <v>Gordon III</v>
          </cell>
          <cell r="AA31">
            <v>0</v>
          </cell>
          <cell r="AC31">
            <v>1730000</v>
          </cell>
        </row>
        <row r="32">
          <cell r="P32">
            <v>15</v>
          </cell>
          <cell r="Q32" t="str">
            <v>Gordon III</v>
          </cell>
          <cell r="R32">
            <v>1779391</v>
          </cell>
          <cell r="S32">
            <v>229326.23</v>
          </cell>
          <cell r="T32">
            <v>2008717.23</v>
          </cell>
          <cell r="V32">
            <v>-278717.23</v>
          </cell>
          <cell r="W32" t="str">
            <v>Gordon III</v>
          </cell>
          <cell r="AA32">
            <v>0</v>
          </cell>
          <cell r="AC32">
            <v>1730000</v>
          </cell>
        </row>
        <row r="33">
          <cell r="P33">
            <v>14</v>
          </cell>
          <cell r="Q33" t="str">
            <v>Gordon III</v>
          </cell>
          <cell r="R33">
            <v>1936003</v>
          </cell>
          <cell r="T33">
            <v>1936003</v>
          </cell>
          <cell r="V33">
            <v>103997</v>
          </cell>
          <cell r="W33" t="str">
            <v>Gordon III</v>
          </cell>
          <cell r="X33">
            <v>-504049.04999999981</v>
          </cell>
          <cell r="AA33">
            <v>0</v>
          </cell>
          <cell r="AC33">
            <v>2040000</v>
          </cell>
        </row>
        <row r="34">
          <cell r="P34">
            <v>12</v>
          </cell>
          <cell r="Q34" t="str">
            <v>Holmpassage</v>
          </cell>
          <cell r="R34">
            <v>30097000</v>
          </cell>
          <cell r="S34">
            <v>1263037.67</v>
          </cell>
          <cell r="T34">
            <v>31360037.670000002</v>
          </cell>
          <cell r="V34">
            <v>-780037.67000000179</v>
          </cell>
          <cell r="W34" t="str">
            <v>Holmpassage</v>
          </cell>
          <cell r="X34">
            <v>-780037.67000000179</v>
          </cell>
          <cell r="AA34">
            <v>0</v>
          </cell>
          <cell r="AC34">
            <v>30580000</v>
          </cell>
        </row>
        <row r="35">
          <cell r="P35">
            <v>13</v>
          </cell>
          <cell r="Q35" t="str">
            <v>Billbrook</v>
          </cell>
          <cell r="R35">
            <v>15100000</v>
          </cell>
          <cell r="S35">
            <v>690304.66</v>
          </cell>
          <cell r="T35">
            <v>15790304.66</v>
          </cell>
          <cell r="V35">
            <v>-590304.66000000015</v>
          </cell>
          <cell r="W35" t="str">
            <v>Billbrook</v>
          </cell>
          <cell r="X35">
            <v>-590304.66000000015</v>
          </cell>
          <cell r="AA35">
            <v>0</v>
          </cell>
          <cell r="AC35">
            <v>15200000</v>
          </cell>
        </row>
        <row r="36">
          <cell r="R36">
            <v>188264773</v>
          </cell>
          <cell r="S36">
            <v>10767159.33</v>
          </cell>
          <cell r="T36">
            <v>199031932.33000001</v>
          </cell>
          <cell r="V36">
            <v>4236932.3300000131</v>
          </cell>
          <cell r="X36">
            <v>4236932.3300000131</v>
          </cell>
          <cell r="Y36">
            <v>132059163</v>
          </cell>
          <cell r="Z36">
            <v>8530836.0725000016</v>
          </cell>
          <cell r="AA36">
            <v>140589999.07249999</v>
          </cell>
          <cell r="AC36">
            <v>194795000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Flexed reforecast calc"/>
      <sheetName val="Reforecast £"/>
      <sheetName val="Reforecast €"/>
      <sheetName val="Borrowing costs"/>
      <sheetName val="Def Fin costs"/>
      <sheetName val="Hedge Interest"/>
      <sheetName val="Fund opex"/>
      <sheetName val="Prop opex"/>
      <sheetName val="ARC Man Fees"/>
      <sheetName val="Interest received"/>
      <sheetName val="Summary_Year_SPV"/>
      <sheetName val="FundModel&gt;&gt;&gt;&gt;"/>
      <sheetName val="Data Input"/>
      <sheetName val="Analysis"/>
      <sheetName val="Fund Level Analysis"/>
      <sheetName val="Rent Projection"/>
      <sheetName val="Annual Income Errosion"/>
      <sheetName val="IE Comentary"/>
      <sheetName val="Budget Summary"/>
      <sheetName val="Fund P&amp;L"/>
      <sheetName val="P&amp;L Data"/>
      <sheetName val="Tenancy Schedule"/>
      <sheetName val="Insurance"/>
      <sheetName val="Changes"/>
      <sheetName val="Sold Proper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"/>
  <sheetViews>
    <sheetView tabSelected="1" workbookViewId="0">
      <selection activeCell="C27" sqref="C2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B14"/>
  <sheetViews>
    <sheetView zoomScale="90" zoomScaleNormal="90" workbookViewId="0">
      <selection activeCell="L24" sqref="L24"/>
    </sheetView>
  </sheetViews>
  <sheetFormatPr baseColWidth="10" defaultColWidth="9.140625" defaultRowHeight="15" x14ac:dyDescent="0.25"/>
  <cols>
    <col min="1" max="1" width="3.7109375" customWidth="1"/>
    <col min="2" max="2" width="53.7109375" bestFit="1" customWidth="1"/>
  </cols>
  <sheetData>
    <row r="2" spans="2:2" x14ac:dyDescent="0.25">
      <c r="B2" s="39" t="s">
        <v>89</v>
      </c>
    </row>
    <row r="3" spans="2:2" ht="3.75" customHeight="1" x14ac:dyDescent="0.25">
      <c r="B3" s="39"/>
    </row>
    <row r="4" spans="2:2" x14ac:dyDescent="0.25">
      <c r="B4" s="39" t="s">
        <v>84</v>
      </c>
    </row>
    <row r="5" spans="2:2" ht="3.75" customHeight="1" x14ac:dyDescent="0.25">
      <c r="B5" s="39"/>
    </row>
    <row r="6" spans="2:2" x14ac:dyDescent="0.25">
      <c r="B6" s="39" t="s">
        <v>85</v>
      </c>
    </row>
    <row r="7" spans="2:2" x14ac:dyDescent="0.25">
      <c r="B7" s="55" t="s">
        <v>113</v>
      </c>
    </row>
    <row r="8" spans="2:2" x14ac:dyDescent="0.25">
      <c r="B8" s="55" t="s">
        <v>114</v>
      </c>
    </row>
    <row r="9" spans="2:2" ht="4.5" customHeight="1" x14ac:dyDescent="0.25">
      <c r="B9" s="55"/>
    </row>
    <row r="10" spans="2:2" x14ac:dyDescent="0.25">
      <c r="B10" s="39" t="s">
        <v>86</v>
      </c>
    </row>
    <row r="11" spans="2:2" x14ac:dyDescent="0.25">
      <c r="B11" s="56" t="s">
        <v>111</v>
      </c>
    </row>
    <row r="12" spans="2:2" x14ac:dyDescent="0.25">
      <c r="B12" s="56" t="s">
        <v>111</v>
      </c>
    </row>
    <row r="13" spans="2:2" x14ac:dyDescent="0.25">
      <c r="B13" s="56" t="s">
        <v>110</v>
      </c>
    </row>
    <row r="14" spans="2:2" x14ac:dyDescent="0.25">
      <c r="B14" s="56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3:D51"/>
  <sheetViews>
    <sheetView showGridLines="0" zoomScale="90" zoomScaleNormal="90" workbookViewId="0">
      <selection activeCell="I35" sqref="I35"/>
    </sheetView>
  </sheetViews>
  <sheetFormatPr baseColWidth="10" defaultColWidth="9.140625" defaultRowHeight="15" x14ac:dyDescent="0.25"/>
  <cols>
    <col min="1" max="1" width="6.42578125" customWidth="1"/>
    <col min="2" max="2" width="37.28515625" bestFit="1" customWidth="1"/>
    <col min="3" max="3" width="11.5703125" bestFit="1" customWidth="1"/>
    <col min="4" max="4" width="49.7109375" bestFit="1" customWidth="1"/>
  </cols>
  <sheetData>
    <row r="3" spans="2:4" ht="15.75" thickBot="1" x14ac:dyDescent="0.3"/>
    <row r="4" spans="2:4" x14ac:dyDescent="0.25">
      <c r="B4" s="43" t="s">
        <v>61</v>
      </c>
      <c r="C4" s="44"/>
      <c r="D4" s="45"/>
    </row>
    <row r="5" spans="2:4" x14ac:dyDescent="0.25">
      <c r="B5" s="46" t="s">
        <v>67</v>
      </c>
      <c r="C5" s="47">
        <v>7.0000000000000007E-2</v>
      </c>
      <c r="D5" s="48"/>
    </row>
    <row r="6" spans="2:4" x14ac:dyDescent="0.25">
      <c r="B6" s="93" t="s">
        <v>66</v>
      </c>
      <c r="C6" s="94"/>
      <c r="D6" s="48"/>
    </row>
    <row r="7" spans="2:4" x14ac:dyDescent="0.25">
      <c r="B7" s="93" t="s">
        <v>62</v>
      </c>
      <c r="C7" s="95"/>
      <c r="D7" s="48"/>
    </row>
    <row r="8" spans="2:4" x14ac:dyDescent="0.25">
      <c r="B8" s="46" t="s">
        <v>63</v>
      </c>
      <c r="C8" s="47">
        <v>0.02</v>
      </c>
      <c r="D8" s="48" t="s">
        <v>65</v>
      </c>
    </row>
    <row r="9" spans="2:4" x14ac:dyDescent="0.25">
      <c r="B9" s="46" t="s">
        <v>64</v>
      </c>
      <c r="C9" s="50">
        <v>300000</v>
      </c>
      <c r="D9" s="48"/>
    </row>
    <row r="10" spans="2:4" ht="15.75" thickBot="1" x14ac:dyDescent="0.3">
      <c r="B10" s="96" t="s">
        <v>68</v>
      </c>
      <c r="C10" s="97"/>
      <c r="D10" s="52"/>
    </row>
    <row r="11" spans="2:4" ht="15.75" thickBot="1" x14ac:dyDescent="0.3"/>
    <row r="12" spans="2:4" x14ac:dyDescent="0.25">
      <c r="B12" s="89" t="s">
        <v>115</v>
      </c>
      <c r="C12" s="90"/>
      <c r="D12" s="91"/>
    </row>
    <row r="13" spans="2:4" x14ac:dyDescent="0.25">
      <c r="B13" s="86"/>
      <c r="C13" s="83"/>
      <c r="D13" s="48"/>
    </row>
    <row r="14" spans="2:4" x14ac:dyDescent="0.25">
      <c r="B14" s="46" t="s">
        <v>106</v>
      </c>
      <c r="C14" s="47">
        <v>5.0000000000000001E-3</v>
      </c>
      <c r="D14" s="48" t="s">
        <v>73</v>
      </c>
    </row>
    <row r="15" spans="2:4" x14ac:dyDescent="0.25">
      <c r="B15" s="46"/>
      <c r="C15" s="83"/>
      <c r="D15" s="48"/>
    </row>
    <row r="16" spans="2:4" x14ac:dyDescent="0.25">
      <c r="B16" s="84" t="s">
        <v>107</v>
      </c>
      <c r="C16" s="85"/>
      <c r="D16" s="48"/>
    </row>
    <row r="17" spans="2:4" ht="4.5" customHeight="1" x14ac:dyDescent="0.25">
      <c r="B17" s="84"/>
      <c r="C17" s="85"/>
      <c r="D17" s="48"/>
    </row>
    <row r="18" spans="2:4" x14ac:dyDescent="0.25">
      <c r="B18" s="86" t="s">
        <v>92</v>
      </c>
      <c r="C18" s="83"/>
      <c r="D18" s="48"/>
    </row>
    <row r="19" spans="2:4" x14ac:dyDescent="0.25">
      <c r="B19" s="87" t="s">
        <v>93</v>
      </c>
      <c r="C19" s="83"/>
      <c r="D19" s="48"/>
    </row>
    <row r="20" spans="2:4" x14ac:dyDescent="0.25">
      <c r="B20" s="87" t="s">
        <v>116</v>
      </c>
      <c r="C20" s="83"/>
      <c r="D20" s="48"/>
    </row>
    <row r="21" spans="2:4" ht="5.25" customHeight="1" x14ac:dyDescent="0.25">
      <c r="B21" s="87"/>
      <c r="C21" s="83"/>
      <c r="D21" s="48"/>
    </row>
    <row r="22" spans="2:4" x14ac:dyDescent="0.25">
      <c r="B22" s="86" t="s">
        <v>108</v>
      </c>
      <c r="C22" s="83"/>
      <c r="D22" s="48"/>
    </row>
    <row r="23" spans="2:4" x14ac:dyDescent="0.25">
      <c r="B23" s="87" t="s">
        <v>93</v>
      </c>
      <c r="C23" s="83"/>
      <c r="D23" s="48"/>
    </row>
    <row r="24" spans="2:4" x14ac:dyDescent="0.25">
      <c r="B24" s="87" t="s">
        <v>116</v>
      </c>
      <c r="C24" s="83"/>
      <c r="D24" s="48"/>
    </row>
    <row r="25" spans="2:4" ht="5.25" customHeight="1" x14ac:dyDescent="0.25">
      <c r="B25" s="87"/>
      <c r="C25" s="83"/>
      <c r="D25" s="48"/>
    </row>
    <row r="26" spans="2:4" x14ac:dyDescent="0.25">
      <c r="B26" s="86" t="s">
        <v>109</v>
      </c>
      <c r="C26" s="83"/>
      <c r="D26" s="48"/>
    </row>
    <row r="27" spans="2:4" x14ac:dyDescent="0.25">
      <c r="B27" s="87" t="s">
        <v>93</v>
      </c>
      <c r="C27" s="83"/>
      <c r="D27" s="48"/>
    </row>
    <row r="28" spans="2:4" ht="15.75" thickBot="1" x14ac:dyDescent="0.3">
      <c r="B28" s="88" t="s">
        <v>117</v>
      </c>
      <c r="C28" s="75"/>
      <c r="D28" s="52"/>
    </row>
    <row r="29" spans="2:4" ht="15.75" thickBot="1" x14ac:dyDescent="0.3">
      <c r="B29" s="56"/>
    </row>
    <row r="30" spans="2:4" x14ac:dyDescent="0.25">
      <c r="B30" s="89" t="s">
        <v>78</v>
      </c>
      <c r="C30" s="90"/>
      <c r="D30" s="91"/>
    </row>
    <row r="31" spans="2:4" x14ac:dyDescent="0.25">
      <c r="B31" s="46" t="s">
        <v>79</v>
      </c>
      <c r="C31" s="53">
        <v>0.02</v>
      </c>
      <c r="D31" s="48" t="s">
        <v>80</v>
      </c>
    </row>
    <row r="32" spans="2:4" x14ac:dyDescent="0.25">
      <c r="B32" s="46" t="s">
        <v>101</v>
      </c>
      <c r="C32" s="72">
        <v>15</v>
      </c>
      <c r="D32" s="82" t="s">
        <v>102</v>
      </c>
    </row>
    <row r="33" spans="2:4" ht="15.75" thickBot="1" x14ac:dyDescent="0.3">
      <c r="B33" s="51" t="s">
        <v>103</v>
      </c>
      <c r="C33" s="54">
        <v>0.15</v>
      </c>
      <c r="D33" s="52" t="s">
        <v>104</v>
      </c>
    </row>
    <row r="39" spans="2:4" ht="15.75" thickBot="1" x14ac:dyDescent="0.3"/>
    <row r="40" spans="2:4" x14ac:dyDescent="0.25">
      <c r="B40" s="43" t="s">
        <v>87</v>
      </c>
      <c r="C40" s="44"/>
      <c r="D40" s="45"/>
    </row>
    <row r="41" spans="2:4" x14ac:dyDescent="0.25">
      <c r="B41" s="46" t="s">
        <v>88</v>
      </c>
      <c r="C41" s="72">
        <v>20</v>
      </c>
      <c r="D41" s="48"/>
    </row>
    <row r="42" spans="2:4" x14ac:dyDescent="0.25">
      <c r="B42" s="46" t="s">
        <v>98</v>
      </c>
      <c r="C42" s="73">
        <f>C5</f>
        <v>7.0000000000000007E-2</v>
      </c>
      <c r="D42" s="48" t="s">
        <v>99</v>
      </c>
    </row>
    <row r="43" spans="2:4" ht="15.75" thickBot="1" x14ac:dyDescent="0.3">
      <c r="B43" s="51" t="s">
        <v>100</v>
      </c>
      <c r="C43" s="74">
        <v>0.01</v>
      </c>
      <c r="D43" s="52"/>
    </row>
    <row r="44" spans="2:4" ht="15.75" thickBot="1" x14ac:dyDescent="0.3"/>
    <row r="45" spans="2:4" x14ac:dyDescent="0.25">
      <c r="B45" s="43" t="s">
        <v>69</v>
      </c>
      <c r="C45" s="44"/>
      <c r="D45" s="45"/>
    </row>
    <row r="46" spans="2:4" x14ac:dyDescent="0.25">
      <c r="B46" s="46" t="s">
        <v>70</v>
      </c>
      <c r="C46" s="53">
        <v>0.5</v>
      </c>
      <c r="D46" s="48"/>
    </row>
    <row r="47" spans="2:4" x14ac:dyDescent="0.25">
      <c r="B47" s="46" t="s">
        <v>71</v>
      </c>
      <c r="C47" s="49"/>
      <c r="D47" s="48"/>
    </row>
    <row r="48" spans="2:4" x14ac:dyDescent="0.25">
      <c r="B48" s="46" t="s">
        <v>76</v>
      </c>
      <c r="C48" s="53">
        <v>0.01</v>
      </c>
      <c r="D48" s="48" t="s">
        <v>77</v>
      </c>
    </row>
    <row r="49" spans="2:4" x14ac:dyDescent="0.25">
      <c r="B49" s="46" t="s">
        <v>74</v>
      </c>
      <c r="C49" s="47">
        <v>2E-3</v>
      </c>
      <c r="D49" s="48"/>
    </row>
    <row r="50" spans="2:4" x14ac:dyDescent="0.25">
      <c r="B50" s="46" t="s">
        <v>75</v>
      </c>
      <c r="C50" s="53">
        <v>3.5000000000000003E-2</v>
      </c>
      <c r="D50" s="48"/>
    </row>
    <row r="51" spans="2:4" ht="15.75" thickBot="1" x14ac:dyDescent="0.3">
      <c r="B51" s="51" t="s">
        <v>72</v>
      </c>
      <c r="C51" s="54">
        <v>1.4999999999999999E-2</v>
      </c>
      <c r="D51" s="52" t="s">
        <v>73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rgb="FFFF0000"/>
  </sheetPr>
  <dimension ref="B1:X124"/>
  <sheetViews>
    <sheetView showGridLines="0" zoomScale="85" zoomScaleNormal="85" zoomScaleSheetLayoutView="85" zoomScalePageLayoutView="71" workbookViewId="0">
      <selection activeCell="Y13" sqref="Y13"/>
    </sheetView>
  </sheetViews>
  <sheetFormatPr baseColWidth="10" defaultColWidth="9.140625" defaultRowHeight="15" x14ac:dyDescent="0.25"/>
  <cols>
    <col min="1" max="1" width="4" style="1" customWidth="1"/>
    <col min="2" max="2" width="6.28515625" customWidth="1"/>
    <col min="3" max="3" width="10.7109375" style="15" customWidth="1"/>
    <col min="4" max="4" width="9.7109375" style="15" customWidth="1"/>
    <col min="5" max="5" width="15.140625" style="14" bestFit="1" customWidth="1"/>
    <col min="6" max="6" width="7.7109375" style="8" bestFit="1" customWidth="1"/>
    <col min="7" max="7" width="8.140625" style="1" bestFit="1" customWidth="1"/>
    <col min="8" max="8" width="2" style="1" customWidth="1"/>
    <col min="9" max="9" width="23.28515625" style="1" customWidth="1"/>
    <col min="10" max="10" width="12" style="2" customWidth="1"/>
    <col min="11" max="11" width="11" style="2" customWidth="1"/>
    <col min="12" max="12" width="11.140625" style="2" customWidth="1"/>
    <col min="13" max="13" width="11.28515625" style="2" customWidth="1"/>
    <col min="14" max="14" width="10" style="1" customWidth="1"/>
    <col min="15" max="15" width="2" style="1" customWidth="1"/>
    <col min="16" max="16" width="8.28515625" style="1" customWidth="1"/>
    <col min="17" max="17" width="10.28515625" style="1" customWidth="1"/>
    <col min="18" max="18" width="14" style="1" customWidth="1"/>
    <col min="19" max="19" width="11.85546875" style="2" customWidth="1"/>
    <col min="20" max="20" width="2" customWidth="1"/>
    <col min="21" max="22" width="9.140625" style="1"/>
    <col min="23" max="24" width="13.140625" style="1" customWidth="1"/>
    <col min="25" max="25" width="1.85546875" style="1" customWidth="1"/>
    <col min="26" max="16384" width="9.140625" style="1"/>
  </cols>
  <sheetData>
    <row r="1" spans="2:24" ht="15.75" thickBot="1" x14ac:dyDescent="0.3"/>
    <row r="2" spans="2:24" ht="30" customHeight="1" thickBot="1" x14ac:dyDescent="0.3">
      <c r="C2" s="99" t="s">
        <v>59</v>
      </c>
      <c r="D2" s="100"/>
      <c r="E2" s="100"/>
      <c r="F2" s="100"/>
      <c r="G2" s="101"/>
      <c r="I2" s="99" t="s">
        <v>60</v>
      </c>
      <c r="J2" s="100"/>
      <c r="K2" s="100"/>
      <c r="L2" s="100"/>
      <c r="M2" s="100"/>
      <c r="N2" s="100"/>
      <c r="O2" s="21"/>
      <c r="P2" s="99" t="s">
        <v>95</v>
      </c>
      <c r="Q2" s="100"/>
      <c r="R2" s="100"/>
      <c r="S2" s="101"/>
      <c r="U2" s="99" t="s">
        <v>91</v>
      </c>
      <c r="V2" s="100"/>
      <c r="W2" s="100"/>
      <c r="X2" s="101"/>
    </row>
    <row r="3" spans="2:24" ht="6" customHeight="1" x14ac:dyDescent="0.25">
      <c r="C3" s="41"/>
      <c r="D3" s="41"/>
      <c r="E3" s="41"/>
      <c r="F3" s="41"/>
      <c r="G3" s="41"/>
      <c r="I3" s="41"/>
      <c r="J3" s="41"/>
      <c r="K3" s="41"/>
      <c r="L3" s="41"/>
      <c r="M3" s="41"/>
      <c r="N3" s="41"/>
      <c r="O3" s="21"/>
      <c r="P3" s="41"/>
      <c r="Q3" s="41"/>
      <c r="R3" s="41"/>
      <c r="S3" s="41"/>
      <c r="U3" s="41"/>
      <c r="V3" s="41"/>
      <c r="W3" s="41"/>
      <c r="X3" s="41"/>
    </row>
    <row r="4" spans="2:24" ht="57.75" customHeight="1" x14ac:dyDescent="0.25">
      <c r="C4" s="22" t="s">
        <v>53</v>
      </c>
      <c r="D4" s="22" t="s">
        <v>52</v>
      </c>
      <c r="E4" s="23" t="s">
        <v>51</v>
      </c>
      <c r="F4" s="25" t="s">
        <v>96</v>
      </c>
      <c r="G4" s="24" t="s">
        <v>50</v>
      </c>
      <c r="I4" s="22" t="s">
        <v>1</v>
      </c>
      <c r="J4" s="24" t="s">
        <v>54</v>
      </c>
      <c r="K4" s="24" t="s">
        <v>55</v>
      </c>
      <c r="L4" s="24" t="s">
        <v>56</v>
      </c>
      <c r="M4" s="24" t="s">
        <v>58</v>
      </c>
      <c r="N4" s="24" t="s">
        <v>57</v>
      </c>
      <c r="O4" s="21"/>
      <c r="P4" s="24" t="s">
        <v>49</v>
      </c>
      <c r="Q4" s="24" t="s">
        <v>97</v>
      </c>
      <c r="R4" s="24" t="s">
        <v>94</v>
      </c>
      <c r="S4" s="24" t="s">
        <v>90</v>
      </c>
      <c r="U4" s="24" t="s">
        <v>49</v>
      </c>
      <c r="V4" s="24" t="s">
        <v>97</v>
      </c>
      <c r="W4" s="24" t="s">
        <v>94</v>
      </c>
      <c r="X4" s="24" t="s">
        <v>90</v>
      </c>
    </row>
    <row r="5" spans="2:24" s="5" customFormat="1" x14ac:dyDescent="0.25">
      <c r="B5"/>
      <c r="C5" s="26">
        <v>1</v>
      </c>
      <c r="D5" s="59">
        <f>$B$9</f>
        <v>1</v>
      </c>
      <c r="E5" s="27" t="s">
        <v>2</v>
      </c>
      <c r="F5" s="29">
        <f>13000/2</f>
        <v>6500</v>
      </c>
      <c r="G5" s="30">
        <v>3</v>
      </c>
      <c r="H5" s="1"/>
      <c r="I5" s="28" t="s">
        <v>0</v>
      </c>
      <c r="J5" s="31"/>
      <c r="K5" s="31"/>
      <c r="L5" s="30"/>
      <c r="M5" s="57"/>
      <c r="N5" s="19"/>
      <c r="O5" s="21"/>
      <c r="P5" s="38"/>
      <c r="Q5" s="38"/>
      <c r="R5" s="38"/>
      <c r="S5" s="38"/>
      <c r="U5" s="38">
        <v>200</v>
      </c>
      <c r="V5" s="38">
        <v>500</v>
      </c>
      <c r="W5" s="38">
        <v>6</v>
      </c>
      <c r="X5" s="38">
        <v>12</v>
      </c>
    </row>
    <row r="6" spans="2:24" s="5" customFormat="1" x14ac:dyDescent="0.25">
      <c r="B6"/>
      <c r="C6" s="26">
        <f>C5+1</f>
        <v>2</v>
      </c>
      <c r="D6" s="59">
        <f>$B$9</f>
        <v>1</v>
      </c>
      <c r="E6" s="27" t="s">
        <v>2</v>
      </c>
      <c r="F6" s="29">
        <f>13000/2</f>
        <v>6500</v>
      </c>
      <c r="G6" s="30">
        <v>5</v>
      </c>
      <c r="H6" s="1"/>
      <c r="I6" s="28" t="s">
        <v>0</v>
      </c>
      <c r="J6" s="31"/>
      <c r="K6" s="31"/>
      <c r="L6" s="30"/>
      <c r="M6" s="57"/>
      <c r="N6" s="19"/>
      <c r="O6" s="21"/>
      <c r="P6" s="38"/>
      <c r="Q6" s="38"/>
      <c r="R6" s="38"/>
      <c r="S6" s="38"/>
      <c r="U6" s="38">
        <v>200</v>
      </c>
      <c r="V6" s="38">
        <v>500</v>
      </c>
      <c r="W6" s="38">
        <v>80</v>
      </c>
      <c r="X6" s="38">
        <v>12</v>
      </c>
    </row>
    <row r="7" spans="2:24" s="5" customFormat="1" x14ac:dyDescent="0.25">
      <c r="B7"/>
      <c r="C7" s="26">
        <f>C6+1</f>
        <v>3</v>
      </c>
      <c r="D7" s="59">
        <f>$B$9</f>
        <v>1</v>
      </c>
      <c r="E7" s="32" t="s">
        <v>2</v>
      </c>
      <c r="F7" s="34">
        <v>700</v>
      </c>
      <c r="G7" s="35">
        <v>10</v>
      </c>
      <c r="H7" s="1"/>
      <c r="I7" s="28" t="s">
        <v>0</v>
      </c>
      <c r="J7" s="36"/>
      <c r="K7" s="36"/>
      <c r="L7" s="30"/>
      <c r="M7" s="57"/>
      <c r="N7" s="19"/>
      <c r="O7" s="21"/>
      <c r="P7" s="38"/>
      <c r="Q7" s="38"/>
      <c r="R7" s="38"/>
      <c r="S7" s="38"/>
      <c r="U7" s="38">
        <v>200</v>
      </c>
      <c r="V7" s="38">
        <v>500</v>
      </c>
      <c r="W7" s="38">
        <v>24</v>
      </c>
      <c r="X7" s="38">
        <v>12</v>
      </c>
    </row>
    <row r="8" spans="2:24" s="5" customFormat="1" x14ac:dyDescent="0.25">
      <c r="B8"/>
      <c r="C8" s="26">
        <f>C7+1</f>
        <v>4</v>
      </c>
      <c r="D8" s="59">
        <f>$B$9</f>
        <v>1</v>
      </c>
      <c r="E8" s="32" t="s">
        <v>2</v>
      </c>
      <c r="F8" s="34">
        <v>80</v>
      </c>
      <c r="G8" s="35">
        <v>2</v>
      </c>
      <c r="H8" s="1"/>
      <c r="I8" s="28" t="s">
        <v>0</v>
      </c>
      <c r="J8" s="36"/>
      <c r="K8" s="36"/>
      <c r="L8" s="30"/>
      <c r="M8" s="57"/>
      <c r="N8" s="19"/>
      <c r="O8" s="21"/>
      <c r="P8" s="38"/>
      <c r="Q8" s="38"/>
      <c r="R8" s="38"/>
      <c r="S8" s="38"/>
      <c r="U8" s="38">
        <v>200</v>
      </c>
      <c r="V8" s="38">
        <v>500</v>
      </c>
      <c r="W8" s="38">
        <v>24</v>
      </c>
      <c r="X8" s="38">
        <v>12</v>
      </c>
    </row>
    <row r="9" spans="2:24" s="5" customFormat="1" ht="12.75" x14ac:dyDescent="0.2">
      <c r="B9" s="58">
        <v>1</v>
      </c>
      <c r="C9" s="58"/>
      <c r="D9" s="58"/>
      <c r="E9" s="16" t="str">
        <f>E5</f>
        <v>Evreux</v>
      </c>
      <c r="F9" s="9">
        <f>SUM(F5:F8)</f>
        <v>13780</v>
      </c>
      <c r="G9" s="9">
        <f>SUM(G5:G8)</f>
        <v>20</v>
      </c>
      <c r="H9" s="1"/>
      <c r="I9" s="3"/>
      <c r="J9" s="4"/>
      <c r="K9" s="4"/>
      <c r="L9" s="4"/>
      <c r="M9" s="13">
        <f>SUMIF($D$5:$D$76,$B9,$M$5:M$76)</f>
        <v>0</v>
      </c>
      <c r="N9" s="17"/>
      <c r="O9" s="21"/>
      <c r="P9" s="17"/>
      <c r="Q9" s="17"/>
      <c r="R9" s="17"/>
      <c r="S9" s="13"/>
      <c r="U9" s="17"/>
      <c r="V9" s="17"/>
      <c r="W9" s="17"/>
      <c r="X9" s="13"/>
    </row>
    <row r="10" spans="2:24" s="5" customFormat="1" x14ac:dyDescent="0.25">
      <c r="B10"/>
      <c r="C10" s="26">
        <f>C8+1</f>
        <v>5</v>
      </c>
      <c r="D10" s="60">
        <f>$B$13</f>
        <v>2</v>
      </c>
      <c r="E10" s="32" t="s">
        <v>3</v>
      </c>
      <c r="F10" s="34">
        <v>11281</v>
      </c>
      <c r="G10" s="35">
        <v>0</v>
      </c>
      <c r="H10" s="1"/>
      <c r="I10" s="33" t="s">
        <v>4</v>
      </c>
      <c r="J10" s="36">
        <v>44834</v>
      </c>
      <c r="K10" s="36">
        <v>45930</v>
      </c>
      <c r="L10" s="61">
        <v>0</v>
      </c>
      <c r="M10" s="57">
        <v>459891</v>
      </c>
      <c r="N10" s="19">
        <f>M10/F10</f>
        <v>40.766864639659602</v>
      </c>
      <c r="O10" s="21"/>
      <c r="P10" s="38">
        <v>35</v>
      </c>
      <c r="Q10" s="38">
        <v>200</v>
      </c>
      <c r="R10" s="38">
        <v>6</v>
      </c>
      <c r="S10" s="38">
        <v>9</v>
      </c>
    </row>
    <row r="11" spans="2:24" s="5" customFormat="1" x14ac:dyDescent="0.25">
      <c r="B11"/>
      <c r="C11" s="26">
        <f>C10+1</f>
        <v>6</v>
      </c>
      <c r="D11" s="60">
        <f>$B$13</f>
        <v>2</v>
      </c>
      <c r="E11" s="32" t="s">
        <v>3</v>
      </c>
      <c r="F11" s="34">
        <v>6801</v>
      </c>
      <c r="G11" s="35">
        <v>0</v>
      </c>
      <c r="H11" s="1"/>
      <c r="I11" s="33" t="s">
        <v>0</v>
      </c>
      <c r="J11" s="36"/>
      <c r="K11" s="36"/>
      <c r="L11" s="30"/>
      <c r="M11" s="57">
        <v>0</v>
      </c>
      <c r="N11" s="19">
        <f>M11/F11</f>
        <v>0</v>
      </c>
      <c r="O11" s="21"/>
      <c r="P11" s="38"/>
      <c r="Q11" s="38"/>
      <c r="R11" s="38"/>
      <c r="S11" s="38"/>
      <c r="U11" s="38">
        <v>35</v>
      </c>
      <c r="V11" s="38">
        <v>200</v>
      </c>
      <c r="W11" s="38">
        <v>24</v>
      </c>
      <c r="X11" s="38">
        <v>9</v>
      </c>
    </row>
    <row r="12" spans="2:24" s="5" customFormat="1" x14ac:dyDescent="0.25">
      <c r="B12"/>
      <c r="C12" s="26">
        <f>C11+1</f>
        <v>7</v>
      </c>
      <c r="D12" s="60">
        <f>$B$13</f>
        <v>2</v>
      </c>
      <c r="E12" s="32" t="s">
        <v>3</v>
      </c>
      <c r="F12" s="34">
        <v>5259</v>
      </c>
      <c r="G12" s="35">
        <v>1</v>
      </c>
      <c r="H12" s="1"/>
      <c r="I12" s="33" t="s">
        <v>0</v>
      </c>
      <c r="J12" s="36"/>
      <c r="K12" s="36"/>
      <c r="L12" s="30"/>
      <c r="M12" s="57">
        <v>0</v>
      </c>
      <c r="N12" s="19">
        <f>M12/F12</f>
        <v>0</v>
      </c>
      <c r="O12" s="21"/>
      <c r="P12" s="38"/>
      <c r="Q12" s="38"/>
      <c r="R12" s="38"/>
      <c r="S12" s="38"/>
      <c r="U12" s="38">
        <v>35</v>
      </c>
      <c r="V12" s="38">
        <v>200</v>
      </c>
      <c r="W12" s="38">
        <v>36</v>
      </c>
      <c r="X12" s="38">
        <v>9</v>
      </c>
    </row>
    <row r="13" spans="2:24" s="5" customFormat="1" ht="12.75" x14ac:dyDescent="0.2">
      <c r="B13" s="58">
        <v>2</v>
      </c>
      <c r="C13" s="58"/>
      <c r="D13" s="58"/>
      <c r="E13" s="16" t="str">
        <f>E10</f>
        <v>Athis Mons</v>
      </c>
      <c r="F13" s="9">
        <f>SUM(F10:F12)</f>
        <v>23341</v>
      </c>
      <c r="G13" s="9">
        <f>SUM(G10:G12)</f>
        <v>1</v>
      </c>
      <c r="H13" s="1"/>
      <c r="I13" s="3"/>
      <c r="J13" s="4"/>
      <c r="K13" s="4"/>
      <c r="L13" s="4"/>
      <c r="M13" s="13">
        <f>SUMIF($D$5:$D$76,$B13,$M$5:M$76)</f>
        <v>459891</v>
      </c>
      <c r="N13" s="18"/>
      <c r="O13" s="21"/>
      <c r="P13" s="18"/>
      <c r="Q13" s="18"/>
      <c r="R13" s="18"/>
      <c r="S13" s="13"/>
      <c r="U13" s="18"/>
      <c r="V13" s="18"/>
      <c r="W13" s="18"/>
      <c r="X13" s="13"/>
    </row>
    <row r="14" spans="2:24" s="7" customFormat="1" x14ac:dyDescent="0.25">
      <c r="B14"/>
      <c r="C14" s="26">
        <f>C12+1</f>
        <v>8</v>
      </c>
      <c r="D14" s="60">
        <f>$B$18</f>
        <v>3</v>
      </c>
      <c r="E14" s="32" t="s">
        <v>5</v>
      </c>
      <c r="F14" s="37">
        <v>5228</v>
      </c>
      <c r="G14" s="35">
        <v>1</v>
      </c>
      <c r="H14" s="1"/>
      <c r="I14" s="33" t="s">
        <v>6</v>
      </c>
      <c r="J14" s="36">
        <v>44926</v>
      </c>
      <c r="K14" s="36">
        <v>45657</v>
      </c>
      <c r="L14" s="61">
        <v>0.1</v>
      </c>
      <c r="M14" s="57">
        <v>368652</v>
      </c>
      <c r="N14" s="19">
        <f>M14/F14</f>
        <v>70.514919663351179</v>
      </c>
      <c r="O14" s="21"/>
      <c r="P14" s="38">
        <v>70</v>
      </c>
      <c r="Q14" s="38">
        <v>300</v>
      </c>
      <c r="R14" s="38">
        <v>12</v>
      </c>
      <c r="S14" s="40">
        <v>6</v>
      </c>
    </row>
    <row r="15" spans="2:24" s="7" customFormat="1" x14ac:dyDescent="0.25">
      <c r="B15"/>
      <c r="C15" s="26">
        <f>C14+1</f>
        <v>9</v>
      </c>
      <c r="D15" s="60">
        <f>$B$18</f>
        <v>3</v>
      </c>
      <c r="E15" s="32" t="s">
        <v>5</v>
      </c>
      <c r="F15" s="37">
        <v>243</v>
      </c>
      <c r="G15" s="35">
        <v>0</v>
      </c>
      <c r="H15" s="1"/>
      <c r="I15" s="33" t="s">
        <v>7</v>
      </c>
      <c r="J15" s="36">
        <v>44926</v>
      </c>
      <c r="K15" s="36">
        <v>45382</v>
      </c>
      <c r="L15" s="61">
        <v>0.2</v>
      </c>
      <c r="M15" s="57">
        <v>21870</v>
      </c>
      <c r="N15" s="19">
        <f>M15/F15</f>
        <v>90</v>
      </c>
      <c r="O15" s="21"/>
      <c r="P15" s="38">
        <v>70</v>
      </c>
      <c r="Q15" s="38">
        <v>300</v>
      </c>
      <c r="R15" s="38">
        <v>12</v>
      </c>
      <c r="S15" s="40">
        <v>6</v>
      </c>
    </row>
    <row r="16" spans="2:24" s="7" customFormat="1" x14ac:dyDescent="0.25">
      <c r="B16"/>
      <c r="C16" s="26">
        <f>C15+1</f>
        <v>10</v>
      </c>
      <c r="D16" s="60">
        <f>$B$18</f>
        <v>3</v>
      </c>
      <c r="E16" s="32" t="s">
        <v>5</v>
      </c>
      <c r="F16" s="37">
        <v>730</v>
      </c>
      <c r="G16" s="35">
        <v>1</v>
      </c>
      <c r="H16" s="1"/>
      <c r="I16" s="33" t="s">
        <v>8</v>
      </c>
      <c r="J16" s="36">
        <v>44286</v>
      </c>
      <c r="K16" s="36">
        <v>45382</v>
      </c>
      <c r="L16" s="61">
        <v>0</v>
      </c>
      <c r="M16" s="57">
        <v>67890</v>
      </c>
      <c r="N16" s="19">
        <f>M16/F16</f>
        <v>93</v>
      </c>
      <c r="O16" s="21"/>
      <c r="P16" s="38">
        <v>70</v>
      </c>
      <c r="Q16" s="38">
        <v>300</v>
      </c>
      <c r="R16" s="38">
        <v>12</v>
      </c>
      <c r="S16" s="40">
        <v>6</v>
      </c>
    </row>
    <row r="17" spans="2:24" s="7" customFormat="1" x14ac:dyDescent="0.25">
      <c r="B17"/>
      <c r="C17" s="26">
        <f>C16+1</f>
        <v>11</v>
      </c>
      <c r="D17" s="60">
        <f>$B$18</f>
        <v>3</v>
      </c>
      <c r="E17" s="32" t="s">
        <v>5</v>
      </c>
      <c r="F17" s="37">
        <v>337</v>
      </c>
      <c r="G17" s="35">
        <v>2</v>
      </c>
      <c r="H17" s="1"/>
      <c r="I17" s="33" t="s">
        <v>0</v>
      </c>
      <c r="J17" s="36"/>
      <c r="K17" s="36"/>
      <c r="L17" s="35"/>
      <c r="M17" s="57">
        <v>0</v>
      </c>
      <c r="N17" s="19">
        <f>M17/F17</f>
        <v>0</v>
      </c>
      <c r="O17" s="21"/>
      <c r="P17" s="38"/>
      <c r="Q17" s="38"/>
      <c r="R17" s="38"/>
      <c r="S17" s="40"/>
      <c r="U17" s="38">
        <v>95</v>
      </c>
      <c r="V17" s="38">
        <v>300</v>
      </c>
      <c r="W17" s="62">
        <v>12</v>
      </c>
      <c r="X17" s="40">
        <v>6</v>
      </c>
    </row>
    <row r="18" spans="2:24" s="5" customFormat="1" ht="12.75" x14ac:dyDescent="0.2">
      <c r="B18" s="58">
        <v>3</v>
      </c>
      <c r="C18" s="58"/>
      <c r="D18" s="58"/>
      <c r="E18" s="16" t="str">
        <f>E14</f>
        <v>Fresnes</v>
      </c>
      <c r="F18" s="10">
        <f>SUM(F14:F17)</f>
        <v>6538</v>
      </c>
      <c r="G18" s="10">
        <f>SUM(G14:G17)</f>
        <v>4</v>
      </c>
      <c r="H18" s="1"/>
      <c r="I18" s="3"/>
      <c r="J18" s="4"/>
      <c r="K18" s="4"/>
      <c r="L18" s="4"/>
      <c r="M18" s="13">
        <f>SUMIF($D$5:$D$76,$B18,$M$5:M$76)</f>
        <v>458412</v>
      </c>
      <c r="N18" s="18"/>
      <c r="O18" s="21"/>
      <c r="P18" s="18"/>
      <c r="Q18" s="18"/>
      <c r="R18" s="18"/>
      <c r="S18" s="13"/>
      <c r="U18" s="18"/>
      <c r="V18" s="18"/>
      <c r="W18" s="63"/>
      <c r="X18" s="13"/>
    </row>
    <row r="19" spans="2:24" s="7" customFormat="1" x14ac:dyDescent="0.25">
      <c r="B19"/>
      <c r="C19" s="26">
        <f>C17+1</f>
        <v>12</v>
      </c>
      <c r="D19" s="60">
        <f>$B$23</f>
        <v>4</v>
      </c>
      <c r="E19" s="32" t="s">
        <v>9</v>
      </c>
      <c r="F19" s="37">
        <v>779</v>
      </c>
      <c r="G19" s="35">
        <v>25</v>
      </c>
      <c r="H19" s="1"/>
      <c r="I19" s="33" t="s">
        <v>10</v>
      </c>
      <c r="J19" s="36">
        <v>44196</v>
      </c>
      <c r="K19" s="36">
        <v>46022</v>
      </c>
      <c r="L19" s="61">
        <v>0.2</v>
      </c>
      <c r="M19" s="57">
        <v>112102</v>
      </c>
      <c r="N19" s="19">
        <f>M19/F19</f>
        <v>143.90500641848524</v>
      </c>
      <c r="O19" s="21"/>
      <c r="P19" s="38">
        <v>140</v>
      </c>
      <c r="Q19" s="38">
        <v>200</v>
      </c>
      <c r="R19" s="38">
        <v>12</v>
      </c>
      <c r="S19" s="40">
        <v>9</v>
      </c>
      <c r="W19" s="62"/>
    </row>
    <row r="20" spans="2:24" s="7" customFormat="1" x14ac:dyDescent="0.25">
      <c r="B20"/>
      <c r="C20" s="26">
        <f>C19+1</f>
        <v>13</v>
      </c>
      <c r="D20" s="60">
        <f>$B$23</f>
        <v>4</v>
      </c>
      <c r="E20" s="32" t="s">
        <v>9</v>
      </c>
      <c r="F20" s="37">
        <v>572</v>
      </c>
      <c r="G20" s="35">
        <v>17</v>
      </c>
      <c r="H20" s="1"/>
      <c r="I20" s="33" t="s">
        <v>11</v>
      </c>
      <c r="J20" s="36">
        <v>44834</v>
      </c>
      <c r="K20" s="36">
        <v>46022</v>
      </c>
      <c r="L20" s="92">
        <v>0.5</v>
      </c>
      <c r="M20" s="57">
        <v>47476</v>
      </c>
      <c r="N20" s="19">
        <f>M20/F20</f>
        <v>83</v>
      </c>
      <c r="O20" s="21"/>
      <c r="P20" s="38">
        <v>80</v>
      </c>
      <c r="Q20" s="38">
        <v>200</v>
      </c>
      <c r="R20" s="38">
        <v>12</v>
      </c>
      <c r="S20" s="40">
        <v>9</v>
      </c>
      <c r="W20" s="62"/>
    </row>
    <row r="21" spans="2:24" s="7" customFormat="1" x14ac:dyDescent="0.25">
      <c r="B21"/>
      <c r="C21" s="26">
        <f>C20+1</f>
        <v>14</v>
      </c>
      <c r="D21" s="60">
        <f>$B$23</f>
        <v>4</v>
      </c>
      <c r="E21" s="32" t="s">
        <v>9</v>
      </c>
      <c r="F21" s="37">
        <f>5654/2</f>
        <v>2827</v>
      </c>
      <c r="G21" s="35">
        <v>33</v>
      </c>
      <c r="H21" s="1"/>
      <c r="I21" s="33" t="s">
        <v>0</v>
      </c>
      <c r="J21" s="36"/>
      <c r="K21" s="36"/>
      <c r="L21" s="35"/>
      <c r="M21" s="57">
        <v>0</v>
      </c>
      <c r="N21" s="19">
        <f t="shared" ref="N21:N22" si="0">M21/F21</f>
        <v>0</v>
      </c>
      <c r="O21" s="21"/>
      <c r="Q21" s="19"/>
      <c r="R21" s="19"/>
      <c r="S21" s="40"/>
      <c r="U21" s="38">
        <v>80</v>
      </c>
      <c r="V21" s="38">
        <v>200</v>
      </c>
      <c r="W21" s="62">
        <v>18</v>
      </c>
      <c r="X21" s="40">
        <v>9</v>
      </c>
    </row>
    <row r="22" spans="2:24" s="7" customFormat="1" x14ac:dyDescent="0.25">
      <c r="B22"/>
      <c r="C22" s="26">
        <f>C21+1</f>
        <v>15</v>
      </c>
      <c r="D22" s="60">
        <f>$B$23</f>
        <v>4</v>
      </c>
      <c r="E22" s="32" t="s">
        <v>9</v>
      </c>
      <c r="F22" s="37">
        <f>5654/2</f>
        <v>2827</v>
      </c>
      <c r="G22" s="35">
        <v>32</v>
      </c>
      <c r="H22" s="1"/>
      <c r="I22" s="33" t="s">
        <v>0</v>
      </c>
      <c r="J22" s="36"/>
      <c r="K22" s="36"/>
      <c r="L22" s="35"/>
      <c r="M22" s="57">
        <v>0</v>
      </c>
      <c r="N22" s="19">
        <f t="shared" si="0"/>
        <v>0</v>
      </c>
      <c r="O22" s="21"/>
      <c r="Q22" s="19"/>
      <c r="R22" s="19"/>
      <c r="S22" s="40"/>
      <c r="U22" s="38">
        <v>80</v>
      </c>
      <c r="V22" s="38">
        <v>200</v>
      </c>
      <c r="W22" s="62">
        <v>24</v>
      </c>
      <c r="X22" s="40">
        <v>9</v>
      </c>
    </row>
    <row r="23" spans="2:24" s="5" customFormat="1" ht="12.75" x14ac:dyDescent="0.2">
      <c r="B23" s="58">
        <v>4</v>
      </c>
      <c r="C23" s="58"/>
      <c r="D23" s="58"/>
      <c r="E23" s="16" t="str">
        <f>E19</f>
        <v>Ivry</v>
      </c>
      <c r="F23" s="10">
        <f>SUM(F19:F22)</f>
        <v>7005</v>
      </c>
      <c r="G23" s="10">
        <f>SUM(G19:G22)</f>
        <v>107</v>
      </c>
      <c r="H23" s="1"/>
      <c r="I23" s="3"/>
      <c r="J23" s="4"/>
      <c r="K23" s="4"/>
      <c r="L23" s="4"/>
      <c r="M23" s="13">
        <f>SUMIF($D$5:$D$76,$B23,$M$5:M$76)</f>
        <v>159578</v>
      </c>
      <c r="N23" s="18"/>
      <c r="O23" s="21"/>
      <c r="P23" s="18"/>
      <c r="Q23" s="18"/>
      <c r="R23" s="18"/>
      <c r="S23" s="13"/>
      <c r="U23" s="18"/>
      <c r="V23" s="18"/>
      <c r="W23" s="18"/>
      <c r="X23" s="13"/>
    </row>
    <row r="24" spans="2:24" s="7" customFormat="1" x14ac:dyDescent="0.25">
      <c r="B24"/>
      <c r="C24" s="26">
        <f>C22+1</f>
        <v>16</v>
      </c>
      <c r="D24" s="60">
        <f>$B$27</f>
        <v>5</v>
      </c>
      <c r="E24" s="32" t="s">
        <v>12</v>
      </c>
      <c r="F24" s="37">
        <v>13129</v>
      </c>
      <c r="G24" s="35">
        <v>1</v>
      </c>
      <c r="H24" s="1"/>
      <c r="I24" s="33" t="s">
        <v>13</v>
      </c>
      <c r="J24" s="36">
        <v>44926</v>
      </c>
      <c r="K24" s="36">
        <v>46022</v>
      </c>
      <c r="L24" s="92">
        <v>0</v>
      </c>
      <c r="M24" s="57">
        <v>572016.6</v>
      </c>
      <c r="N24" s="19">
        <f>M24/F24</f>
        <v>43.56893899002209</v>
      </c>
      <c r="O24" s="21"/>
      <c r="P24" s="38">
        <v>40</v>
      </c>
      <c r="Q24" s="38">
        <v>150</v>
      </c>
      <c r="R24" s="38">
        <v>6</v>
      </c>
      <c r="S24" s="40">
        <v>6</v>
      </c>
    </row>
    <row r="25" spans="2:24" s="7" customFormat="1" x14ac:dyDescent="0.25">
      <c r="B25"/>
      <c r="C25" s="26">
        <f>C24+1</f>
        <v>17</v>
      </c>
      <c r="D25" s="60">
        <f>$B$27</f>
        <v>5</v>
      </c>
      <c r="E25" s="32" t="s">
        <v>12</v>
      </c>
      <c r="F25" s="37">
        <v>6395</v>
      </c>
      <c r="G25" s="35">
        <v>0</v>
      </c>
      <c r="H25" s="1"/>
      <c r="I25" s="33" t="s">
        <v>14</v>
      </c>
      <c r="J25" s="36">
        <v>45016</v>
      </c>
      <c r="K25" s="36">
        <v>46843</v>
      </c>
      <c r="L25" s="92">
        <v>0.15</v>
      </c>
      <c r="M25" s="57">
        <v>225907.7</v>
      </c>
      <c r="N25" s="19">
        <f>M25/F25</f>
        <v>35.325676309616888</v>
      </c>
      <c r="O25" s="21"/>
      <c r="P25" s="38">
        <v>35</v>
      </c>
      <c r="Q25" s="38">
        <v>150</v>
      </c>
      <c r="R25" s="38">
        <v>6</v>
      </c>
      <c r="S25" s="40">
        <v>6</v>
      </c>
    </row>
    <row r="26" spans="2:24" s="7" customFormat="1" x14ac:dyDescent="0.25">
      <c r="B26"/>
      <c r="C26" s="26">
        <f>C25+1</f>
        <v>18</v>
      </c>
      <c r="D26" s="60">
        <f>$B$27</f>
        <v>5</v>
      </c>
      <c r="E26" s="32" t="s">
        <v>12</v>
      </c>
      <c r="F26" s="37">
        <v>8934</v>
      </c>
      <c r="G26" s="35">
        <v>1</v>
      </c>
      <c r="H26" s="1"/>
      <c r="I26" s="33" t="s">
        <v>0</v>
      </c>
      <c r="J26" s="36"/>
      <c r="K26" s="36"/>
      <c r="L26" s="35"/>
      <c r="M26" s="57">
        <v>0</v>
      </c>
      <c r="N26" s="19">
        <f>M26/F26</f>
        <v>0</v>
      </c>
      <c r="O26" s="21"/>
      <c r="P26" s="19"/>
      <c r="Q26" s="19"/>
      <c r="R26" s="19"/>
      <c r="S26" s="40"/>
      <c r="U26" s="38">
        <v>35</v>
      </c>
      <c r="V26" s="38">
        <v>150</v>
      </c>
      <c r="W26" s="40">
        <v>18</v>
      </c>
      <c r="X26" s="40">
        <v>6</v>
      </c>
    </row>
    <row r="27" spans="2:24" s="5" customFormat="1" ht="12.75" x14ac:dyDescent="0.2">
      <c r="B27" s="58">
        <v>5</v>
      </c>
      <c r="C27" s="58"/>
      <c r="D27" s="58"/>
      <c r="E27" s="16" t="str">
        <f>E24</f>
        <v>Aubergenville</v>
      </c>
      <c r="F27" s="10">
        <f>SUM(F24:F26)</f>
        <v>28458</v>
      </c>
      <c r="G27" s="10">
        <f>SUM(G24:G26)</f>
        <v>2</v>
      </c>
      <c r="H27" s="1"/>
      <c r="I27" s="3"/>
      <c r="J27" s="4"/>
      <c r="K27" s="4"/>
      <c r="L27" s="4"/>
      <c r="M27" s="13">
        <f>SUMIF($D$5:$D$76,$B27,$M$5:M$76)</f>
        <v>797924.3</v>
      </c>
      <c r="N27" s="18"/>
      <c r="O27" s="21"/>
      <c r="P27" s="18"/>
      <c r="Q27" s="18"/>
      <c r="R27" s="18"/>
      <c r="S27" s="13"/>
      <c r="U27" s="18"/>
      <c r="V27" s="18"/>
      <c r="W27" s="18"/>
      <c r="X27" s="13"/>
    </row>
    <row r="28" spans="2:24" s="7" customFormat="1" x14ac:dyDescent="0.25">
      <c r="B28"/>
      <c r="C28" s="26">
        <f>C26+1</f>
        <v>19</v>
      </c>
      <c r="D28" s="60">
        <f>$B$31</f>
        <v>6</v>
      </c>
      <c r="E28" s="32" t="s">
        <v>15</v>
      </c>
      <c r="F28" s="37">
        <v>3307</v>
      </c>
      <c r="G28" s="35">
        <v>38</v>
      </c>
      <c r="H28" s="1"/>
      <c r="I28" s="33" t="s">
        <v>16</v>
      </c>
      <c r="J28" s="36">
        <v>45657</v>
      </c>
      <c r="K28" s="36">
        <v>46387</v>
      </c>
      <c r="L28" s="92">
        <v>0.1</v>
      </c>
      <c r="M28" s="57">
        <v>677684</v>
      </c>
      <c r="N28" s="19">
        <f>M28/F28</f>
        <v>204.92410039310553</v>
      </c>
      <c r="O28" s="21"/>
      <c r="P28" s="38">
        <v>180</v>
      </c>
      <c r="Q28" s="38">
        <v>120</v>
      </c>
      <c r="R28" s="38">
        <v>9</v>
      </c>
      <c r="S28" s="40">
        <v>6</v>
      </c>
    </row>
    <row r="29" spans="2:24" s="7" customFormat="1" x14ac:dyDescent="0.25">
      <c r="B29"/>
      <c r="C29" s="26">
        <f>C28+1</f>
        <v>20</v>
      </c>
      <c r="D29" s="60">
        <f>$B$31</f>
        <v>6</v>
      </c>
      <c r="E29" s="32" t="s">
        <v>15</v>
      </c>
      <c r="F29" s="37">
        <v>214</v>
      </c>
      <c r="G29" s="35">
        <v>0</v>
      </c>
      <c r="H29" s="1"/>
      <c r="I29" s="33" t="s">
        <v>17</v>
      </c>
      <c r="J29" s="36">
        <v>45838</v>
      </c>
      <c r="K29" s="36">
        <v>46568</v>
      </c>
      <c r="L29" s="92">
        <v>0.2</v>
      </c>
      <c r="M29" s="57">
        <v>19713</v>
      </c>
      <c r="N29" s="19">
        <f>M29/F29</f>
        <v>92.116822429906549</v>
      </c>
      <c r="O29" s="21"/>
      <c r="P29" s="38">
        <v>90</v>
      </c>
      <c r="Q29" s="38">
        <v>120</v>
      </c>
      <c r="R29" s="38">
        <v>9</v>
      </c>
      <c r="S29" s="40">
        <v>6</v>
      </c>
    </row>
    <row r="30" spans="2:24" s="7" customFormat="1" x14ac:dyDescent="0.25">
      <c r="B30"/>
      <c r="C30" s="26">
        <f>C29+1</f>
        <v>21</v>
      </c>
      <c r="D30" s="60">
        <f>$B$31</f>
        <v>6</v>
      </c>
      <c r="E30" s="32" t="s">
        <v>15</v>
      </c>
      <c r="F30" s="37">
        <v>172</v>
      </c>
      <c r="G30" s="35">
        <v>0</v>
      </c>
      <c r="H30" s="1"/>
      <c r="I30" s="33" t="s">
        <v>0</v>
      </c>
      <c r="J30" s="36"/>
      <c r="K30" s="36"/>
      <c r="L30" s="35"/>
      <c r="M30" s="57">
        <v>0</v>
      </c>
      <c r="N30" s="19">
        <f>M30/F30</f>
        <v>0</v>
      </c>
      <c r="O30" s="21"/>
      <c r="P30" s="19"/>
      <c r="Q30" s="19"/>
      <c r="R30" s="19"/>
      <c r="S30" s="40"/>
      <c r="U30" s="38">
        <v>90</v>
      </c>
      <c r="V30" s="38">
        <v>120</v>
      </c>
      <c r="W30" s="62">
        <v>15</v>
      </c>
      <c r="X30" s="40">
        <v>6</v>
      </c>
    </row>
    <row r="31" spans="2:24" s="5" customFormat="1" ht="12.75" x14ac:dyDescent="0.2">
      <c r="B31" s="58">
        <v>6</v>
      </c>
      <c r="C31" s="58"/>
      <c r="D31" s="58"/>
      <c r="E31" s="16" t="str">
        <f>E28</f>
        <v>Nimes</v>
      </c>
      <c r="F31" s="10">
        <f>SUM(F28:F30)</f>
        <v>3693</v>
      </c>
      <c r="G31" s="10">
        <f>SUM(G28:G30)</f>
        <v>38</v>
      </c>
      <c r="H31" s="1"/>
      <c r="I31" s="3"/>
      <c r="J31" s="4"/>
      <c r="K31" s="4"/>
      <c r="L31" s="4"/>
      <c r="M31" s="13">
        <f>SUMIF($D$5:$D$76,$B31,$M$5:M$76)</f>
        <v>697397</v>
      </c>
      <c r="N31" s="18"/>
      <c r="O31" s="21"/>
      <c r="P31" s="18"/>
      <c r="Q31" s="18"/>
      <c r="R31" s="18"/>
      <c r="S31" s="13"/>
      <c r="U31" s="18"/>
      <c r="V31" s="18"/>
      <c r="W31" s="18"/>
      <c r="X31" s="13"/>
    </row>
    <row r="32" spans="2:24" s="7" customFormat="1" x14ac:dyDescent="0.25">
      <c r="B32"/>
      <c r="C32" s="26">
        <f>C30+1</f>
        <v>22</v>
      </c>
      <c r="D32" s="60">
        <f>$B$41</f>
        <v>7</v>
      </c>
      <c r="E32" s="32" t="s">
        <v>18</v>
      </c>
      <c r="F32" s="37">
        <v>610</v>
      </c>
      <c r="G32" s="35">
        <v>16</v>
      </c>
      <c r="H32" s="1"/>
      <c r="I32" s="33" t="s">
        <v>19</v>
      </c>
      <c r="J32" s="36">
        <v>44561</v>
      </c>
      <c r="K32" s="36">
        <v>44561</v>
      </c>
      <c r="L32" s="92">
        <v>0</v>
      </c>
      <c r="M32" s="57">
        <v>137731.28</v>
      </c>
      <c r="N32" s="19">
        <f t="shared" ref="N32:N40" si="1">M32/F32</f>
        <v>225.78898360655737</v>
      </c>
      <c r="O32" s="21"/>
      <c r="P32" s="38">
        <v>200</v>
      </c>
      <c r="Q32" s="38">
        <v>150</v>
      </c>
      <c r="R32" s="38">
        <v>9</v>
      </c>
      <c r="S32" s="40">
        <v>3</v>
      </c>
    </row>
    <row r="33" spans="2:24" s="7" customFormat="1" x14ac:dyDescent="0.25">
      <c r="B33"/>
      <c r="C33" s="26">
        <f>C32+1</f>
        <v>23</v>
      </c>
      <c r="D33" s="60">
        <f t="shared" ref="D33:D40" si="2">$B$41</f>
        <v>7</v>
      </c>
      <c r="E33" s="32" t="s">
        <v>18</v>
      </c>
      <c r="F33" s="37">
        <v>1378.5</v>
      </c>
      <c r="G33" s="35">
        <v>22</v>
      </c>
      <c r="H33" s="1"/>
      <c r="I33" s="33" t="s">
        <v>20</v>
      </c>
      <c r="J33" s="36">
        <v>44377</v>
      </c>
      <c r="K33" s="36">
        <v>45473</v>
      </c>
      <c r="L33" s="92">
        <v>0.1</v>
      </c>
      <c r="M33" s="57">
        <v>208542.28000000003</v>
      </c>
      <c r="N33" s="19">
        <f t="shared" si="1"/>
        <v>151.28203119332611</v>
      </c>
      <c r="O33" s="21"/>
      <c r="P33" s="38">
        <v>130</v>
      </c>
      <c r="Q33" s="38">
        <v>150</v>
      </c>
      <c r="R33" s="38">
        <v>9</v>
      </c>
      <c r="S33" s="40">
        <v>6</v>
      </c>
    </row>
    <row r="34" spans="2:24" x14ac:dyDescent="0.25">
      <c r="C34" s="26">
        <f t="shared" ref="C34:C40" si="3">C33+1</f>
        <v>24</v>
      </c>
      <c r="D34" s="60">
        <f t="shared" si="2"/>
        <v>7</v>
      </c>
      <c r="E34" s="32" t="s">
        <v>18</v>
      </c>
      <c r="F34" s="37">
        <v>371</v>
      </c>
      <c r="G34" s="35">
        <v>6</v>
      </c>
      <c r="I34" s="33" t="s">
        <v>21</v>
      </c>
      <c r="J34" s="36">
        <v>44561</v>
      </c>
      <c r="K34" s="36">
        <v>45657</v>
      </c>
      <c r="L34" s="92">
        <v>1</v>
      </c>
      <c r="M34" s="57">
        <v>65254.16</v>
      </c>
      <c r="N34" s="19">
        <f t="shared" si="1"/>
        <v>175.88722371967657</v>
      </c>
      <c r="O34" s="21"/>
      <c r="P34" s="38">
        <v>155</v>
      </c>
      <c r="Q34" s="38">
        <v>150</v>
      </c>
      <c r="R34" s="38">
        <v>9</v>
      </c>
      <c r="S34" s="40">
        <v>9</v>
      </c>
    </row>
    <row r="35" spans="2:24" x14ac:dyDescent="0.25">
      <c r="C35" s="26">
        <f t="shared" si="3"/>
        <v>25</v>
      </c>
      <c r="D35" s="60">
        <f t="shared" si="2"/>
        <v>7</v>
      </c>
      <c r="E35" s="32" t="s">
        <v>18</v>
      </c>
      <c r="F35" s="37">
        <v>313.5</v>
      </c>
      <c r="G35" s="35">
        <v>3</v>
      </c>
      <c r="I35" s="33" t="s">
        <v>22</v>
      </c>
      <c r="J35" s="36">
        <v>44469</v>
      </c>
      <c r="K35" s="36">
        <v>45565</v>
      </c>
      <c r="L35" s="92">
        <v>0.5</v>
      </c>
      <c r="M35" s="57">
        <v>30143</v>
      </c>
      <c r="N35" s="19">
        <f t="shared" si="1"/>
        <v>96.149920255183417</v>
      </c>
      <c r="O35" s="21"/>
      <c r="P35" s="38">
        <v>80</v>
      </c>
      <c r="Q35" s="38">
        <v>150</v>
      </c>
      <c r="R35" s="38">
        <v>9</v>
      </c>
      <c r="S35" s="40">
        <v>6</v>
      </c>
    </row>
    <row r="36" spans="2:24" x14ac:dyDescent="0.25">
      <c r="C36" s="26">
        <f t="shared" si="3"/>
        <v>26</v>
      </c>
      <c r="D36" s="60">
        <f t="shared" si="2"/>
        <v>7</v>
      </c>
      <c r="E36" s="32" t="s">
        <v>18</v>
      </c>
      <c r="F36" s="37">
        <v>250</v>
      </c>
      <c r="G36" s="35">
        <v>2</v>
      </c>
      <c r="I36" s="33" t="s">
        <v>23</v>
      </c>
      <c r="J36" s="36">
        <v>44286</v>
      </c>
      <c r="K36" s="36">
        <v>45747</v>
      </c>
      <c r="L36" s="92">
        <v>0.2</v>
      </c>
      <c r="M36" s="57">
        <v>35000</v>
      </c>
      <c r="N36" s="19">
        <f t="shared" si="1"/>
        <v>140</v>
      </c>
      <c r="O36" s="21"/>
      <c r="P36" s="38">
        <v>130</v>
      </c>
      <c r="Q36" s="38">
        <v>150</v>
      </c>
      <c r="R36" s="38">
        <v>9</v>
      </c>
      <c r="S36" s="40">
        <v>3</v>
      </c>
    </row>
    <row r="37" spans="2:24" x14ac:dyDescent="0.25">
      <c r="C37" s="26">
        <f t="shared" si="3"/>
        <v>27</v>
      </c>
      <c r="D37" s="60">
        <f t="shared" si="2"/>
        <v>7</v>
      </c>
      <c r="E37" s="32" t="s">
        <v>18</v>
      </c>
      <c r="F37" s="37">
        <v>393</v>
      </c>
      <c r="G37" s="35">
        <v>6</v>
      </c>
      <c r="I37" s="33" t="s">
        <v>24</v>
      </c>
      <c r="J37" s="36">
        <v>44651</v>
      </c>
      <c r="K37" s="36">
        <v>45382</v>
      </c>
      <c r="L37" s="92">
        <v>0</v>
      </c>
      <c r="M37" s="57">
        <v>53548.69</v>
      </c>
      <c r="N37" s="19">
        <f t="shared" si="1"/>
        <v>136.2562086513995</v>
      </c>
      <c r="O37" s="21"/>
      <c r="P37" s="38">
        <v>120</v>
      </c>
      <c r="Q37" s="38">
        <v>150</v>
      </c>
      <c r="R37" s="38">
        <v>9</v>
      </c>
      <c r="S37" s="40">
        <v>12</v>
      </c>
    </row>
    <row r="38" spans="2:24" x14ac:dyDescent="0.25">
      <c r="C38" s="26">
        <f t="shared" si="3"/>
        <v>28</v>
      </c>
      <c r="D38" s="60">
        <f t="shared" si="2"/>
        <v>7</v>
      </c>
      <c r="E38" s="32" t="s">
        <v>18</v>
      </c>
      <c r="F38" s="37">
        <v>560</v>
      </c>
      <c r="G38" s="35">
        <v>15</v>
      </c>
      <c r="I38" s="33" t="s">
        <v>25</v>
      </c>
      <c r="J38" s="36">
        <v>44377</v>
      </c>
      <c r="K38" s="36">
        <v>45107</v>
      </c>
      <c r="L38" s="92">
        <v>0</v>
      </c>
      <c r="M38" s="57">
        <v>70433.460000000006</v>
      </c>
      <c r="N38" s="19">
        <f t="shared" si="1"/>
        <v>125.77403571428573</v>
      </c>
      <c r="O38" s="21"/>
      <c r="P38" s="38">
        <v>120</v>
      </c>
      <c r="Q38" s="38">
        <v>150</v>
      </c>
      <c r="R38" s="38">
        <v>9</v>
      </c>
      <c r="S38" s="40">
        <v>9</v>
      </c>
    </row>
    <row r="39" spans="2:24" x14ac:dyDescent="0.25">
      <c r="C39" s="26">
        <f t="shared" si="3"/>
        <v>29</v>
      </c>
      <c r="D39" s="60">
        <f t="shared" si="2"/>
        <v>7</v>
      </c>
      <c r="E39" s="32" t="s">
        <v>18</v>
      </c>
      <c r="F39" s="37">
        <v>1134.5</v>
      </c>
      <c r="G39" s="35">
        <v>15</v>
      </c>
      <c r="I39" s="33" t="s">
        <v>0</v>
      </c>
      <c r="J39" s="36">
        <v>1127</v>
      </c>
      <c r="K39" s="36">
        <v>1127</v>
      </c>
      <c r="L39" s="35"/>
      <c r="M39" s="57">
        <v>0</v>
      </c>
      <c r="N39" s="19">
        <f t="shared" si="1"/>
        <v>0</v>
      </c>
      <c r="O39" s="21"/>
      <c r="P39" s="19"/>
      <c r="Q39" s="19"/>
      <c r="R39" s="19"/>
      <c r="S39" s="40"/>
      <c r="U39" s="38">
        <v>120</v>
      </c>
      <c r="V39" s="38">
        <v>150</v>
      </c>
      <c r="W39" s="62">
        <v>9</v>
      </c>
      <c r="X39" s="40">
        <v>6</v>
      </c>
    </row>
    <row r="40" spans="2:24" x14ac:dyDescent="0.25">
      <c r="C40" s="26">
        <f t="shared" si="3"/>
        <v>30</v>
      </c>
      <c r="D40" s="60">
        <f t="shared" si="2"/>
        <v>7</v>
      </c>
      <c r="E40" s="32" t="s">
        <v>18</v>
      </c>
      <c r="F40" s="37">
        <v>260</v>
      </c>
      <c r="G40" s="35">
        <v>5</v>
      </c>
      <c r="I40" s="33" t="s">
        <v>0</v>
      </c>
      <c r="J40" s="36"/>
      <c r="K40" s="36"/>
      <c r="L40" s="35"/>
      <c r="M40" s="57">
        <v>0</v>
      </c>
      <c r="N40" s="19">
        <f t="shared" si="1"/>
        <v>0</v>
      </c>
      <c r="O40" s="21"/>
      <c r="P40" s="19"/>
      <c r="Q40" s="19"/>
      <c r="R40" s="19"/>
      <c r="S40" s="40"/>
      <c r="U40" s="38">
        <v>120</v>
      </c>
      <c r="V40" s="38">
        <v>150</v>
      </c>
      <c r="W40" s="62">
        <v>80</v>
      </c>
      <c r="X40" s="40">
        <v>6</v>
      </c>
    </row>
    <row r="41" spans="2:24" s="5" customFormat="1" ht="12.75" x14ac:dyDescent="0.2">
      <c r="B41" s="58">
        <v>7</v>
      </c>
      <c r="C41" s="58"/>
      <c r="D41" s="58"/>
      <c r="E41" s="16" t="str">
        <f>E32</f>
        <v>Mulhouse</v>
      </c>
      <c r="F41" s="10">
        <f>SUM(F32:F40)</f>
        <v>5270.5</v>
      </c>
      <c r="G41" s="10">
        <f>SUM(G32:G40)</f>
        <v>90</v>
      </c>
      <c r="H41" s="1"/>
      <c r="I41" s="3"/>
      <c r="J41" s="4"/>
      <c r="K41" s="4"/>
      <c r="L41" s="4"/>
      <c r="M41" s="13">
        <f>SUMIF($D$5:$D$76,$B41,$M$5:M$76)</f>
        <v>600652.87000000011</v>
      </c>
      <c r="N41" s="18"/>
      <c r="O41" s="21"/>
      <c r="P41" s="18"/>
      <c r="Q41" s="18"/>
      <c r="R41" s="18"/>
      <c r="S41" s="13"/>
      <c r="U41" s="18"/>
      <c r="V41" s="18"/>
      <c r="W41" s="18"/>
      <c r="X41" s="13"/>
    </row>
    <row r="42" spans="2:24" x14ac:dyDescent="0.25">
      <c r="C42" s="26">
        <f>C40+1</f>
        <v>31</v>
      </c>
      <c r="D42" s="60">
        <f>$B$47</f>
        <v>8</v>
      </c>
      <c r="E42" s="32" t="s">
        <v>26</v>
      </c>
      <c r="F42" s="37">
        <v>5535</v>
      </c>
      <c r="G42" s="35">
        <v>119</v>
      </c>
      <c r="I42" s="33" t="s">
        <v>27</v>
      </c>
      <c r="J42" s="36">
        <v>45657</v>
      </c>
      <c r="K42" s="36">
        <v>45657</v>
      </c>
      <c r="L42" s="92">
        <v>0</v>
      </c>
      <c r="M42" s="57">
        <v>1044318.26</v>
      </c>
      <c r="N42" s="19">
        <f>M42/F42</f>
        <v>188.67538572719062</v>
      </c>
      <c r="O42" s="21"/>
      <c r="P42" s="38">
        <v>175</v>
      </c>
      <c r="Q42" s="38">
        <v>300</v>
      </c>
      <c r="R42" s="38">
        <v>3</v>
      </c>
      <c r="S42" s="40">
        <v>3</v>
      </c>
    </row>
    <row r="43" spans="2:24" x14ac:dyDescent="0.25">
      <c r="C43" s="26">
        <f>C42+1</f>
        <v>32</v>
      </c>
      <c r="D43" s="60">
        <f t="shared" ref="D43:D46" si="4">$B$47</f>
        <v>8</v>
      </c>
      <c r="E43" s="32" t="s">
        <v>26</v>
      </c>
      <c r="F43" s="37">
        <v>352</v>
      </c>
      <c r="G43" s="35">
        <v>10</v>
      </c>
      <c r="I43" s="33" t="s">
        <v>28</v>
      </c>
      <c r="J43" s="36">
        <v>45291</v>
      </c>
      <c r="K43" s="36">
        <v>46387</v>
      </c>
      <c r="L43" s="92">
        <v>0.05</v>
      </c>
      <c r="M43" s="57">
        <v>66880</v>
      </c>
      <c r="N43" s="19">
        <f>M43/F43</f>
        <v>190</v>
      </c>
      <c r="O43" s="21"/>
      <c r="P43" s="38">
        <v>180</v>
      </c>
      <c r="Q43" s="38">
        <v>300</v>
      </c>
      <c r="R43" s="38">
        <v>3</v>
      </c>
      <c r="S43" s="40">
        <v>12</v>
      </c>
    </row>
    <row r="44" spans="2:24" x14ac:dyDescent="0.25">
      <c r="C44" s="26">
        <f>C43+1</f>
        <v>33</v>
      </c>
      <c r="D44" s="60">
        <f t="shared" si="4"/>
        <v>8</v>
      </c>
      <c r="E44" s="32" t="s">
        <v>26</v>
      </c>
      <c r="F44" s="37">
        <f>2437/2</f>
        <v>1218.5</v>
      </c>
      <c r="G44" s="35">
        <v>38</v>
      </c>
      <c r="I44" s="33" t="s">
        <v>0</v>
      </c>
      <c r="J44" s="36"/>
      <c r="K44" s="36"/>
      <c r="L44" s="35"/>
      <c r="M44" s="57">
        <v>0</v>
      </c>
      <c r="N44" s="19">
        <f>M44/F44</f>
        <v>0</v>
      </c>
      <c r="O44" s="21"/>
      <c r="P44" s="19"/>
      <c r="Q44" s="19"/>
      <c r="R44" s="19"/>
      <c r="S44" s="40"/>
      <c r="U44" s="38">
        <v>180</v>
      </c>
      <c r="V44" s="38">
        <v>300</v>
      </c>
      <c r="W44" s="62">
        <v>6</v>
      </c>
      <c r="X44" s="40">
        <v>9</v>
      </c>
    </row>
    <row r="45" spans="2:24" x14ac:dyDescent="0.25">
      <c r="C45" s="26">
        <f>C44+1</f>
        <v>34</v>
      </c>
      <c r="D45" s="60">
        <f t="shared" si="4"/>
        <v>8</v>
      </c>
      <c r="E45" s="32" t="s">
        <v>26</v>
      </c>
      <c r="F45" s="37">
        <f>2437/2</f>
        <v>1218.5</v>
      </c>
      <c r="G45" s="35">
        <f>77-G44</f>
        <v>39</v>
      </c>
      <c r="I45" s="33" t="s">
        <v>0</v>
      </c>
      <c r="J45" s="36"/>
      <c r="K45" s="36"/>
      <c r="L45" s="35"/>
      <c r="M45" s="57">
        <v>0</v>
      </c>
      <c r="N45" s="19">
        <f>M45/F45</f>
        <v>0</v>
      </c>
      <c r="O45" s="21"/>
      <c r="P45" s="19"/>
      <c r="Q45" s="19"/>
      <c r="R45" s="19"/>
      <c r="S45" s="40"/>
      <c r="U45" s="38">
        <v>170</v>
      </c>
      <c r="V45" s="38">
        <v>300</v>
      </c>
      <c r="W45" s="62">
        <v>9</v>
      </c>
      <c r="X45" s="62">
        <v>9</v>
      </c>
    </row>
    <row r="46" spans="2:24" x14ac:dyDescent="0.25">
      <c r="C46" s="26">
        <f>C45+1</f>
        <v>35</v>
      </c>
      <c r="D46" s="60">
        <f t="shared" si="4"/>
        <v>8</v>
      </c>
      <c r="E46" s="32" t="s">
        <v>26</v>
      </c>
      <c r="F46" s="37">
        <v>440</v>
      </c>
      <c r="G46" s="35">
        <v>0</v>
      </c>
      <c r="I46" s="33" t="s">
        <v>0</v>
      </c>
      <c r="J46" s="36"/>
      <c r="K46" s="36"/>
      <c r="L46" s="35"/>
      <c r="M46" s="57">
        <v>0</v>
      </c>
      <c r="N46" s="19">
        <f>M46/F46</f>
        <v>0</v>
      </c>
      <c r="O46" s="21"/>
      <c r="P46" s="19"/>
      <c r="Q46" s="19"/>
      <c r="R46" s="19"/>
      <c r="S46" s="40"/>
      <c r="U46" s="38">
        <v>200</v>
      </c>
      <c r="V46" s="38">
        <v>300</v>
      </c>
      <c r="W46" s="62">
        <v>12</v>
      </c>
      <c r="X46" s="62">
        <v>9</v>
      </c>
    </row>
    <row r="47" spans="2:24" s="5" customFormat="1" ht="12.75" x14ac:dyDescent="0.2">
      <c r="B47" s="58">
        <v>8</v>
      </c>
      <c r="C47" s="58"/>
      <c r="D47" s="58"/>
      <c r="E47" s="16" t="str">
        <f>E42</f>
        <v>Aubervilliers</v>
      </c>
      <c r="F47" s="10">
        <f>SUM(F42:F46)</f>
        <v>8764</v>
      </c>
      <c r="G47" s="10">
        <f>SUM(G42:G46)</f>
        <v>206</v>
      </c>
      <c r="H47" s="1"/>
      <c r="I47" s="3"/>
      <c r="J47" s="4"/>
      <c r="K47" s="4"/>
      <c r="L47" s="4"/>
      <c r="M47" s="13">
        <f>SUMIF($D$5:$D$76,$B47,$M$5:M$76)</f>
        <v>1111198.26</v>
      </c>
      <c r="N47" s="18"/>
      <c r="O47" s="21"/>
      <c r="P47" s="18"/>
      <c r="Q47" s="18"/>
      <c r="R47" s="18"/>
      <c r="S47" s="13"/>
      <c r="U47" s="18"/>
      <c r="V47" s="18"/>
      <c r="W47" s="18"/>
      <c r="X47" s="13"/>
    </row>
    <row r="48" spans="2:24" x14ac:dyDescent="0.25">
      <c r="C48" s="26">
        <f>C46+1</f>
        <v>36</v>
      </c>
      <c r="D48" s="60">
        <f>$B$51</f>
        <v>9</v>
      </c>
      <c r="E48" s="32" t="s">
        <v>29</v>
      </c>
      <c r="F48" s="37">
        <v>4736</v>
      </c>
      <c r="G48" s="35">
        <v>1</v>
      </c>
      <c r="I48" s="33" t="s">
        <v>30</v>
      </c>
      <c r="J48" s="36">
        <v>45016</v>
      </c>
      <c r="K48" s="36">
        <v>45382</v>
      </c>
      <c r="L48" s="92">
        <v>0.05</v>
      </c>
      <c r="M48" s="57">
        <v>351499</v>
      </c>
      <c r="N48" s="19">
        <f>M48/F48</f>
        <v>74.218538851351354</v>
      </c>
      <c r="O48" s="21"/>
      <c r="P48" s="38">
        <v>70</v>
      </c>
      <c r="Q48" s="38">
        <v>100</v>
      </c>
      <c r="R48" s="38">
        <v>6</v>
      </c>
      <c r="S48" s="40">
        <v>3</v>
      </c>
    </row>
    <row r="49" spans="2:24" x14ac:dyDescent="0.25">
      <c r="C49" s="26">
        <f>C48+1</f>
        <v>37</v>
      </c>
      <c r="D49" s="60">
        <f>$B$51</f>
        <v>9</v>
      </c>
      <c r="E49" s="32" t="s">
        <v>29</v>
      </c>
      <c r="F49" s="37">
        <f>3060/2</f>
        <v>1530</v>
      </c>
      <c r="G49" s="35">
        <v>1</v>
      </c>
      <c r="I49" s="33" t="s">
        <v>0</v>
      </c>
      <c r="J49" s="36"/>
      <c r="K49" s="36"/>
      <c r="L49" s="35"/>
      <c r="M49" s="57">
        <v>0</v>
      </c>
      <c r="N49" s="19">
        <f>M49/F49</f>
        <v>0</v>
      </c>
      <c r="O49" s="21"/>
      <c r="P49" s="19"/>
      <c r="Q49" s="19"/>
      <c r="R49" s="19"/>
      <c r="S49" s="40"/>
      <c r="U49" s="38">
        <v>70</v>
      </c>
      <c r="V49" s="38">
        <v>100</v>
      </c>
      <c r="W49" s="62">
        <v>12</v>
      </c>
      <c r="X49" s="40">
        <v>12</v>
      </c>
    </row>
    <row r="50" spans="2:24" x14ac:dyDescent="0.25">
      <c r="C50" s="26">
        <f>C49+1</f>
        <v>38</v>
      </c>
      <c r="D50" s="60">
        <f>$B$51</f>
        <v>9</v>
      </c>
      <c r="E50" s="32" t="s">
        <v>29</v>
      </c>
      <c r="F50" s="37">
        <f>3060/2</f>
        <v>1530</v>
      </c>
      <c r="G50" s="35">
        <v>0</v>
      </c>
      <c r="I50" s="33" t="s">
        <v>0</v>
      </c>
      <c r="J50" s="36"/>
      <c r="K50" s="36"/>
      <c r="L50" s="35"/>
      <c r="M50" s="57">
        <v>0</v>
      </c>
      <c r="N50" s="19">
        <f>M50/F50</f>
        <v>0</v>
      </c>
      <c r="O50" s="21"/>
      <c r="P50" s="19"/>
      <c r="Q50" s="19"/>
      <c r="R50" s="19"/>
      <c r="S50" s="40"/>
      <c r="U50" s="38">
        <v>70</v>
      </c>
      <c r="V50" s="38">
        <v>100</v>
      </c>
      <c r="W50" s="62">
        <v>24</v>
      </c>
      <c r="X50" s="40">
        <v>9</v>
      </c>
    </row>
    <row r="51" spans="2:24" s="5" customFormat="1" ht="12.75" x14ac:dyDescent="0.2">
      <c r="B51" s="58">
        <v>9</v>
      </c>
      <c r="C51" s="58"/>
      <c r="D51" s="58"/>
      <c r="E51" s="16" t="str">
        <f>E48</f>
        <v>Roissy</v>
      </c>
      <c r="F51" s="10">
        <f>SUM(F48:F50)</f>
        <v>7796</v>
      </c>
      <c r="G51" s="10">
        <f>SUM(G48:G50)</f>
        <v>2</v>
      </c>
      <c r="H51" s="1"/>
      <c r="I51" s="3"/>
      <c r="J51" s="4"/>
      <c r="K51" s="4"/>
      <c r="L51" s="4"/>
      <c r="M51" s="13">
        <f>SUMIF($D$5:$D$76,$B51,$M$5:M$76)</f>
        <v>351499</v>
      </c>
      <c r="N51" s="18"/>
      <c r="O51" s="21"/>
      <c r="P51" s="18"/>
      <c r="Q51" s="18"/>
      <c r="R51" s="18"/>
      <c r="S51" s="13">
        <f>SUMIF($D48:$D$76,$C51,S48:S$76)</f>
        <v>0</v>
      </c>
      <c r="U51" s="18"/>
      <c r="V51" s="18"/>
      <c r="W51" s="18"/>
      <c r="X51" s="13"/>
    </row>
    <row r="52" spans="2:24" x14ac:dyDescent="0.25">
      <c r="C52" s="26">
        <f>C50+1</f>
        <v>39</v>
      </c>
      <c r="D52" s="60">
        <f>$B$71</f>
        <v>10</v>
      </c>
      <c r="E52" s="32" t="s">
        <v>31</v>
      </c>
      <c r="F52" s="37">
        <v>210</v>
      </c>
      <c r="G52" s="35">
        <v>1</v>
      </c>
      <c r="I52" s="33" t="s">
        <v>32</v>
      </c>
      <c r="J52" s="36">
        <v>44561</v>
      </c>
      <c r="K52" s="36">
        <v>44561</v>
      </c>
      <c r="L52" s="92">
        <v>0.05</v>
      </c>
      <c r="M52" s="57">
        <v>13017.73</v>
      </c>
      <c r="N52" s="19">
        <f t="shared" ref="N52:N70" si="5">M52/F52</f>
        <v>61.989190476190473</v>
      </c>
      <c r="O52" s="21"/>
      <c r="P52" s="38">
        <v>50</v>
      </c>
      <c r="Q52" s="38">
        <v>150</v>
      </c>
      <c r="R52" s="38">
        <v>9</v>
      </c>
      <c r="S52" s="40">
        <v>6</v>
      </c>
    </row>
    <row r="53" spans="2:24" x14ac:dyDescent="0.25">
      <c r="C53" s="26">
        <f>C52+1</f>
        <v>40</v>
      </c>
      <c r="D53" s="60">
        <f t="shared" ref="D53:D70" si="6">$B$71</f>
        <v>10</v>
      </c>
      <c r="E53" s="32" t="s">
        <v>31</v>
      </c>
      <c r="F53" s="37">
        <v>173</v>
      </c>
      <c r="G53" s="35">
        <v>2</v>
      </c>
      <c r="I53" s="33" t="s">
        <v>33</v>
      </c>
      <c r="J53" s="36">
        <v>44561</v>
      </c>
      <c r="K53" s="36">
        <v>45657</v>
      </c>
      <c r="L53" s="92">
        <v>1</v>
      </c>
      <c r="M53" s="57">
        <v>21801.55</v>
      </c>
      <c r="N53" s="19">
        <f t="shared" si="5"/>
        <v>126.02052023121387</v>
      </c>
      <c r="O53" s="21"/>
      <c r="P53" s="38">
        <v>125</v>
      </c>
      <c r="Q53" s="38">
        <v>150</v>
      </c>
      <c r="R53" s="38">
        <v>9</v>
      </c>
      <c r="S53" s="40">
        <v>9</v>
      </c>
    </row>
    <row r="54" spans="2:24" x14ac:dyDescent="0.25">
      <c r="C54" s="26">
        <f t="shared" ref="C54:C70" si="7">C53+1</f>
        <v>41</v>
      </c>
      <c r="D54" s="60">
        <f t="shared" si="6"/>
        <v>10</v>
      </c>
      <c r="E54" s="32" t="s">
        <v>31</v>
      </c>
      <c r="F54" s="37">
        <v>900</v>
      </c>
      <c r="G54" s="35">
        <v>1</v>
      </c>
      <c r="I54" s="33" t="s">
        <v>34</v>
      </c>
      <c r="J54" s="36">
        <v>44377</v>
      </c>
      <c r="K54" s="36">
        <v>44377</v>
      </c>
      <c r="L54" s="92">
        <v>0</v>
      </c>
      <c r="M54" s="57">
        <v>63175.680000000008</v>
      </c>
      <c r="N54" s="19">
        <f t="shared" si="5"/>
        <v>70.195200000000014</v>
      </c>
      <c r="O54" s="21"/>
      <c r="P54" s="38">
        <v>80</v>
      </c>
      <c r="Q54" s="38">
        <v>150</v>
      </c>
      <c r="R54" s="38">
        <v>9</v>
      </c>
      <c r="S54" s="40">
        <v>12</v>
      </c>
    </row>
    <row r="55" spans="2:24" x14ac:dyDescent="0.25">
      <c r="C55" s="26">
        <f t="shared" si="7"/>
        <v>42</v>
      </c>
      <c r="D55" s="60">
        <f t="shared" si="6"/>
        <v>10</v>
      </c>
      <c r="E55" s="32" t="s">
        <v>31</v>
      </c>
      <c r="F55" s="37">
        <v>638</v>
      </c>
      <c r="G55" s="35">
        <v>2</v>
      </c>
      <c r="I55" s="33" t="s">
        <v>35</v>
      </c>
      <c r="J55" s="36">
        <v>44561</v>
      </c>
      <c r="K55" s="36">
        <v>45291</v>
      </c>
      <c r="L55" s="92">
        <v>0.8</v>
      </c>
      <c r="M55" s="57">
        <v>40552.1</v>
      </c>
      <c r="N55" s="19">
        <f t="shared" si="5"/>
        <v>63.561285266457681</v>
      </c>
      <c r="O55" s="21"/>
      <c r="P55" s="38">
        <v>60</v>
      </c>
      <c r="Q55" s="38">
        <v>150</v>
      </c>
      <c r="R55" s="38">
        <v>9</v>
      </c>
      <c r="S55" s="40">
        <v>6</v>
      </c>
    </row>
    <row r="56" spans="2:24" x14ac:dyDescent="0.25">
      <c r="C56" s="26">
        <f t="shared" si="7"/>
        <v>43</v>
      </c>
      <c r="D56" s="60">
        <f t="shared" si="6"/>
        <v>10</v>
      </c>
      <c r="E56" s="32" t="s">
        <v>31</v>
      </c>
      <c r="F56" s="37">
        <v>395</v>
      </c>
      <c r="G56" s="35">
        <v>2</v>
      </c>
      <c r="I56" s="33" t="s">
        <v>36</v>
      </c>
      <c r="J56" s="36">
        <v>44651</v>
      </c>
      <c r="K56" s="36">
        <v>45382</v>
      </c>
      <c r="L56" s="92">
        <v>0.1</v>
      </c>
      <c r="M56" s="57">
        <v>42332.959999999999</v>
      </c>
      <c r="N56" s="19">
        <f t="shared" si="5"/>
        <v>107.17205063291139</v>
      </c>
      <c r="O56" s="21"/>
      <c r="P56" s="38">
        <v>100</v>
      </c>
      <c r="Q56" s="38">
        <v>150</v>
      </c>
      <c r="R56" s="38">
        <v>9</v>
      </c>
      <c r="S56" s="40">
        <v>3</v>
      </c>
    </row>
    <row r="57" spans="2:24" x14ac:dyDescent="0.25">
      <c r="C57" s="26">
        <f t="shared" si="7"/>
        <v>44</v>
      </c>
      <c r="D57" s="60">
        <f t="shared" si="6"/>
        <v>10</v>
      </c>
      <c r="E57" s="32" t="s">
        <v>31</v>
      </c>
      <c r="F57" s="37">
        <v>1502</v>
      </c>
      <c r="G57" s="35">
        <v>6</v>
      </c>
      <c r="I57" s="33" t="s">
        <v>37</v>
      </c>
      <c r="J57" s="36">
        <v>44469</v>
      </c>
      <c r="K57" s="36">
        <v>45565</v>
      </c>
      <c r="L57" s="92">
        <v>0.15</v>
      </c>
      <c r="M57" s="57">
        <v>94433.76</v>
      </c>
      <c r="N57" s="19">
        <f t="shared" si="5"/>
        <v>62.872010652463381</v>
      </c>
      <c r="O57" s="21"/>
      <c r="P57" s="38">
        <v>60</v>
      </c>
      <c r="Q57" s="38">
        <v>150</v>
      </c>
      <c r="R57" s="38">
        <v>9</v>
      </c>
      <c r="S57" s="40">
        <v>18</v>
      </c>
    </row>
    <row r="58" spans="2:24" x14ac:dyDescent="0.25">
      <c r="C58" s="26">
        <f t="shared" si="7"/>
        <v>45</v>
      </c>
      <c r="D58" s="60">
        <f t="shared" si="6"/>
        <v>10</v>
      </c>
      <c r="E58" s="32" t="s">
        <v>31</v>
      </c>
      <c r="F58" s="37">
        <v>210</v>
      </c>
      <c r="G58" s="35">
        <v>2</v>
      </c>
      <c r="I58" s="33" t="s">
        <v>38</v>
      </c>
      <c r="J58" s="36">
        <v>44561</v>
      </c>
      <c r="K58" s="36">
        <v>45657</v>
      </c>
      <c r="L58" s="92">
        <v>0.05</v>
      </c>
      <c r="M58" s="57">
        <v>20168.36</v>
      </c>
      <c r="N58" s="19">
        <f t="shared" si="5"/>
        <v>96.039809523809524</v>
      </c>
      <c r="O58" s="21"/>
      <c r="P58" s="38">
        <v>90</v>
      </c>
      <c r="Q58" s="38">
        <v>150</v>
      </c>
      <c r="R58" s="38">
        <v>9</v>
      </c>
      <c r="S58" s="40">
        <v>18</v>
      </c>
    </row>
    <row r="59" spans="2:24" x14ac:dyDescent="0.25">
      <c r="C59" s="26">
        <f t="shared" si="7"/>
        <v>46</v>
      </c>
      <c r="D59" s="60">
        <f t="shared" si="6"/>
        <v>10</v>
      </c>
      <c r="E59" s="32" t="s">
        <v>31</v>
      </c>
      <c r="F59" s="37">
        <v>1850</v>
      </c>
      <c r="G59" s="35"/>
      <c r="I59" s="33" t="s">
        <v>39</v>
      </c>
      <c r="J59" s="36">
        <v>44561</v>
      </c>
      <c r="K59" s="36">
        <v>45657</v>
      </c>
      <c r="L59" s="92">
        <v>0.05</v>
      </c>
      <c r="M59" s="57">
        <v>92997</v>
      </c>
      <c r="N59" s="19">
        <f t="shared" si="5"/>
        <v>50.26864864864865</v>
      </c>
      <c r="O59" s="21"/>
      <c r="P59" s="38">
        <v>50</v>
      </c>
      <c r="Q59" s="38">
        <v>150</v>
      </c>
      <c r="R59" s="38">
        <v>9</v>
      </c>
      <c r="S59" s="40">
        <v>12</v>
      </c>
    </row>
    <row r="60" spans="2:24" x14ac:dyDescent="0.25">
      <c r="C60" s="26">
        <f t="shared" si="7"/>
        <v>47</v>
      </c>
      <c r="D60" s="60">
        <f t="shared" si="6"/>
        <v>10</v>
      </c>
      <c r="E60" s="32" t="s">
        <v>31</v>
      </c>
      <c r="F60" s="37">
        <v>178</v>
      </c>
      <c r="G60" s="35">
        <v>5</v>
      </c>
      <c r="I60" s="33" t="s">
        <v>40</v>
      </c>
      <c r="J60" s="36">
        <v>44561</v>
      </c>
      <c r="K60" s="36">
        <v>46752</v>
      </c>
      <c r="L60" s="92">
        <v>0.1</v>
      </c>
      <c r="M60" s="57">
        <v>15139.239999999998</v>
      </c>
      <c r="N60" s="19">
        <f t="shared" si="5"/>
        <v>85.051910112359536</v>
      </c>
      <c r="O60" s="21"/>
      <c r="P60" s="38">
        <v>85</v>
      </c>
      <c r="Q60" s="38">
        <v>150</v>
      </c>
      <c r="R60" s="38">
        <v>9</v>
      </c>
      <c r="S60" s="40">
        <v>9</v>
      </c>
    </row>
    <row r="61" spans="2:24" x14ac:dyDescent="0.25">
      <c r="C61" s="26">
        <f t="shared" si="7"/>
        <v>48</v>
      </c>
      <c r="D61" s="60">
        <f t="shared" si="6"/>
        <v>10</v>
      </c>
      <c r="E61" s="32" t="s">
        <v>31</v>
      </c>
      <c r="F61" s="37">
        <v>437</v>
      </c>
      <c r="G61" s="35"/>
      <c r="I61" s="33" t="s">
        <v>41</v>
      </c>
      <c r="J61" s="36">
        <v>45747</v>
      </c>
      <c r="K61" s="36">
        <v>45747</v>
      </c>
      <c r="L61" s="92">
        <v>0</v>
      </c>
      <c r="M61" s="57">
        <v>36923.440000000002</v>
      </c>
      <c r="N61" s="19">
        <f t="shared" si="5"/>
        <v>84.492997711670483</v>
      </c>
      <c r="O61" s="21"/>
      <c r="P61" s="38">
        <v>80</v>
      </c>
      <c r="Q61" s="38">
        <v>150</v>
      </c>
      <c r="R61" s="38">
        <v>9</v>
      </c>
      <c r="S61" s="40">
        <v>9</v>
      </c>
    </row>
    <row r="62" spans="2:24" x14ac:dyDescent="0.25">
      <c r="C62" s="26">
        <f t="shared" si="7"/>
        <v>49</v>
      </c>
      <c r="D62" s="60">
        <f t="shared" si="6"/>
        <v>10</v>
      </c>
      <c r="E62" s="32" t="s">
        <v>31</v>
      </c>
      <c r="F62" s="37">
        <v>3056</v>
      </c>
      <c r="G62" s="35">
        <v>2</v>
      </c>
      <c r="I62" s="33" t="s">
        <v>42</v>
      </c>
      <c r="J62" s="36">
        <v>44286</v>
      </c>
      <c r="K62" s="36">
        <v>46112</v>
      </c>
      <c r="L62" s="92">
        <v>0</v>
      </c>
      <c r="M62" s="57">
        <v>139018.44</v>
      </c>
      <c r="N62" s="19">
        <f t="shared" si="5"/>
        <v>45.490327225130891</v>
      </c>
      <c r="O62" s="21"/>
      <c r="P62" s="38">
        <v>45</v>
      </c>
      <c r="Q62" s="38">
        <v>150</v>
      </c>
      <c r="R62" s="38">
        <v>9</v>
      </c>
      <c r="S62" s="40">
        <v>3</v>
      </c>
    </row>
    <row r="63" spans="2:24" x14ac:dyDescent="0.25">
      <c r="C63" s="26">
        <f t="shared" si="7"/>
        <v>50</v>
      </c>
      <c r="D63" s="60">
        <f t="shared" si="6"/>
        <v>10</v>
      </c>
      <c r="E63" s="32" t="s">
        <v>31</v>
      </c>
      <c r="F63" s="37">
        <v>207</v>
      </c>
      <c r="G63" s="35">
        <v>3</v>
      </c>
      <c r="I63" s="33" t="s">
        <v>43</v>
      </c>
      <c r="J63" s="36">
        <v>44377</v>
      </c>
      <c r="K63" s="36">
        <v>46203</v>
      </c>
      <c r="L63" s="92">
        <v>0</v>
      </c>
      <c r="M63" s="57">
        <v>15659</v>
      </c>
      <c r="N63" s="19">
        <f t="shared" si="5"/>
        <v>75.647342995169083</v>
      </c>
      <c r="O63" s="21"/>
      <c r="P63" s="38">
        <v>70</v>
      </c>
      <c r="Q63" s="38">
        <v>150</v>
      </c>
      <c r="R63" s="38">
        <v>9</v>
      </c>
      <c r="S63" s="40">
        <v>6</v>
      </c>
    </row>
    <row r="64" spans="2:24" x14ac:dyDescent="0.25">
      <c r="C64" s="26">
        <f t="shared" si="7"/>
        <v>51</v>
      </c>
      <c r="D64" s="60">
        <f t="shared" si="6"/>
        <v>10</v>
      </c>
      <c r="E64" s="32" t="s">
        <v>31</v>
      </c>
      <c r="F64" s="37">
        <v>286</v>
      </c>
      <c r="G64" s="35">
        <v>2</v>
      </c>
      <c r="I64" s="33" t="s">
        <v>44</v>
      </c>
      <c r="J64" s="36">
        <v>44286</v>
      </c>
      <c r="K64" s="36">
        <v>46477</v>
      </c>
      <c r="L64" s="92">
        <v>0</v>
      </c>
      <c r="M64" s="57">
        <v>17894.98</v>
      </c>
      <c r="N64" s="19">
        <f t="shared" si="5"/>
        <v>62.56986013986014</v>
      </c>
      <c r="O64" s="21"/>
      <c r="P64" s="38">
        <v>60</v>
      </c>
      <c r="Q64" s="38">
        <v>150</v>
      </c>
      <c r="R64" s="38">
        <v>9</v>
      </c>
      <c r="S64" s="40">
        <v>6</v>
      </c>
    </row>
    <row r="65" spans="2:24" x14ac:dyDescent="0.25">
      <c r="C65" s="26">
        <f t="shared" si="7"/>
        <v>52</v>
      </c>
      <c r="D65" s="60">
        <f t="shared" si="6"/>
        <v>10</v>
      </c>
      <c r="E65" s="32" t="s">
        <v>31</v>
      </c>
      <c r="F65" s="37">
        <v>1558</v>
      </c>
      <c r="G65" s="35">
        <v>12</v>
      </c>
      <c r="I65" s="33" t="s">
        <v>45</v>
      </c>
      <c r="J65" s="36">
        <v>44561</v>
      </c>
      <c r="K65" s="36">
        <v>46752</v>
      </c>
      <c r="L65" s="92">
        <v>0.15</v>
      </c>
      <c r="M65" s="57">
        <v>76770</v>
      </c>
      <c r="N65" s="19">
        <f t="shared" si="5"/>
        <v>49.274711168164316</v>
      </c>
      <c r="O65" s="21"/>
      <c r="P65" s="38">
        <v>50</v>
      </c>
      <c r="Q65" s="38">
        <v>150</v>
      </c>
      <c r="R65" s="38">
        <v>9</v>
      </c>
      <c r="S65" s="40">
        <v>6</v>
      </c>
    </row>
    <row r="66" spans="2:24" x14ac:dyDescent="0.25">
      <c r="C66" s="26">
        <f t="shared" si="7"/>
        <v>53</v>
      </c>
      <c r="D66" s="60">
        <f t="shared" si="6"/>
        <v>10</v>
      </c>
      <c r="E66" s="32" t="s">
        <v>31</v>
      </c>
      <c r="F66" s="37">
        <v>305</v>
      </c>
      <c r="G66" s="35">
        <v>2</v>
      </c>
      <c r="I66" s="33" t="s">
        <v>46</v>
      </c>
      <c r="J66" s="36">
        <v>44377</v>
      </c>
      <c r="K66" s="36">
        <v>46568</v>
      </c>
      <c r="L66" s="92">
        <v>0.2</v>
      </c>
      <c r="M66" s="57">
        <v>21757.759999999998</v>
      </c>
      <c r="N66" s="19">
        <f t="shared" si="5"/>
        <v>71.336918032786883</v>
      </c>
      <c r="O66" s="21"/>
      <c r="P66" s="38">
        <v>70</v>
      </c>
      <c r="Q66" s="38">
        <v>150</v>
      </c>
      <c r="R66" s="38">
        <v>9</v>
      </c>
      <c r="S66" s="40">
        <v>12</v>
      </c>
    </row>
    <row r="67" spans="2:24" x14ac:dyDescent="0.25">
      <c r="C67" s="26">
        <f t="shared" si="7"/>
        <v>54</v>
      </c>
      <c r="D67" s="60">
        <f t="shared" si="6"/>
        <v>10</v>
      </c>
      <c r="E67" s="32" t="s">
        <v>31</v>
      </c>
      <c r="F67" s="37">
        <v>1732</v>
      </c>
      <c r="G67" s="35"/>
      <c r="I67" s="33" t="s">
        <v>47</v>
      </c>
      <c r="J67" s="36">
        <v>45291</v>
      </c>
      <c r="K67" s="36">
        <v>46387</v>
      </c>
      <c r="L67" s="92">
        <v>0.05</v>
      </c>
      <c r="M67" s="57">
        <v>86940</v>
      </c>
      <c r="N67" s="19">
        <f t="shared" si="5"/>
        <v>50.196304849884527</v>
      </c>
      <c r="O67" s="21"/>
      <c r="P67" s="38">
        <v>50</v>
      </c>
      <c r="Q67" s="38">
        <v>150</v>
      </c>
      <c r="R67" s="38">
        <v>9</v>
      </c>
      <c r="S67" s="40">
        <v>12</v>
      </c>
    </row>
    <row r="68" spans="2:24" x14ac:dyDescent="0.25">
      <c r="C68" s="26">
        <f t="shared" si="7"/>
        <v>55</v>
      </c>
      <c r="D68" s="60">
        <f t="shared" si="6"/>
        <v>10</v>
      </c>
      <c r="E68" s="32" t="s">
        <v>31</v>
      </c>
      <c r="F68" s="37">
        <v>840</v>
      </c>
      <c r="G68" s="35">
        <v>2</v>
      </c>
      <c r="I68" s="33" t="s">
        <v>48</v>
      </c>
      <c r="J68" s="36">
        <v>44561</v>
      </c>
      <c r="K68" s="36">
        <v>46752</v>
      </c>
      <c r="L68" s="92">
        <v>0</v>
      </c>
      <c r="M68" s="57">
        <v>50400</v>
      </c>
      <c r="N68" s="19">
        <f t="shared" si="5"/>
        <v>60</v>
      </c>
      <c r="O68" s="21"/>
      <c r="P68" s="38">
        <v>60</v>
      </c>
      <c r="Q68" s="38">
        <v>150</v>
      </c>
      <c r="R68" s="38">
        <v>9</v>
      </c>
      <c r="S68" s="40">
        <v>12</v>
      </c>
    </row>
    <row r="69" spans="2:24" x14ac:dyDescent="0.25">
      <c r="C69" s="26">
        <f t="shared" si="7"/>
        <v>56</v>
      </c>
      <c r="D69" s="60">
        <f t="shared" si="6"/>
        <v>10</v>
      </c>
      <c r="E69" s="32" t="s">
        <v>31</v>
      </c>
      <c r="F69" s="37">
        <v>470</v>
      </c>
      <c r="G69" s="35"/>
      <c r="I69" s="33" t="s">
        <v>0</v>
      </c>
      <c r="J69" s="36"/>
      <c r="K69" s="36"/>
      <c r="L69" s="35"/>
      <c r="M69" s="57">
        <v>0</v>
      </c>
      <c r="N69" s="19">
        <f t="shared" si="5"/>
        <v>0</v>
      </c>
      <c r="O69" s="21"/>
      <c r="P69" s="19"/>
      <c r="Q69" s="19"/>
      <c r="R69" s="19"/>
      <c r="S69" s="40"/>
      <c r="U69" s="62">
        <v>65</v>
      </c>
      <c r="V69" s="38">
        <v>9</v>
      </c>
      <c r="W69" s="62">
        <v>12</v>
      </c>
      <c r="X69" s="62">
        <v>9</v>
      </c>
    </row>
    <row r="70" spans="2:24" x14ac:dyDescent="0.25">
      <c r="C70" s="26">
        <f t="shared" si="7"/>
        <v>57</v>
      </c>
      <c r="D70" s="60">
        <f t="shared" si="6"/>
        <v>10</v>
      </c>
      <c r="E70" s="32" t="s">
        <v>31</v>
      </c>
      <c r="F70" s="37">
        <v>5486</v>
      </c>
      <c r="G70" s="35">
        <v>94</v>
      </c>
      <c r="I70" s="33" t="s">
        <v>0</v>
      </c>
      <c r="J70" s="36"/>
      <c r="K70" s="36"/>
      <c r="L70" s="35"/>
      <c r="M70" s="57">
        <v>0</v>
      </c>
      <c r="N70" s="19">
        <f t="shared" si="5"/>
        <v>0</v>
      </c>
      <c r="O70" s="21"/>
      <c r="P70" s="19"/>
      <c r="Q70" s="19"/>
      <c r="R70" s="19"/>
      <c r="S70" s="40"/>
      <c r="U70" s="62">
        <v>70</v>
      </c>
      <c r="V70" s="38">
        <v>9</v>
      </c>
      <c r="W70" s="62">
        <v>24</v>
      </c>
      <c r="X70" s="62">
        <v>9</v>
      </c>
    </row>
    <row r="71" spans="2:24" x14ac:dyDescent="0.25">
      <c r="B71" s="58">
        <v>10</v>
      </c>
      <c r="C71" s="20"/>
      <c r="D71" s="58"/>
      <c r="E71" s="16" t="str">
        <f>E52</f>
        <v>Goussainville</v>
      </c>
      <c r="F71" s="10">
        <f>SUM(F52:F70)</f>
        <v>20433</v>
      </c>
      <c r="G71" s="10">
        <f>SUM(G52:G70)</f>
        <v>138</v>
      </c>
      <c r="I71" s="3"/>
      <c r="J71" s="4"/>
      <c r="K71" s="4"/>
      <c r="L71" s="4"/>
      <c r="M71" s="13">
        <f>SUMIF($D$5:$D$76,$B71,$M$5:M$76)</f>
        <v>848982</v>
      </c>
      <c r="N71" s="18"/>
      <c r="O71" s="21"/>
      <c r="P71" s="18"/>
      <c r="Q71" s="18"/>
      <c r="R71" s="18"/>
      <c r="S71" s="13">
        <f>SUMIF($D52:$D$76,$C71,S52:S$76)</f>
        <v>0</v>
      </c>
      <c r="U71" s="18"/>
      <c r="V71" s="18"/>
      <c r="W71" s="18"/>
      <c r="X71" s="13"/>
    </row>
    <row r="72" spans="2:24" x14ac:dyDescent="0.25">
      <c r="F72" s="11"/>
      <c r="I72" s="6"/>
      <c r="M72" s="12"/>
      <c r="O72" s="21"/>
      <c r="S72" s="12"/>
    </row>
    <row r="73" spans="2:24" ht="15.75" thickBot="1" x14ac:dyDescent="0.3">
      <c r="B73" s="64" t="s">
        <v>105</v>
      </c>
      <c r="C73" s="70"/>
      <c r="D73" s="65"/>
      <c r="E73" s="66"/>
      <c r="F73" s="71">
        <f>F71+F51+F47+F41+F31+F27+F23+F18+F13+F9</f>
        <v>125078.5</v>
      </c>
      <c r="G73" s="71">
        <f>G71+G51+G47+G41+G31+G27+G23+G18+G13+G9</f>
        <v>608</v>
      </c>
      <c r="I73" s="67"/>
      <c r="J73" s="68"/>
      <c r="K73" s="68"/>
      <c r="L73" s="68"/>
      <c r="M73" s="71">
        <f>M71+M51+M47+M41+M31+M27+M23+M18+M13+M9</f>
        <v>5485534.4299999997</v>
      </c>
      <c r="N73" s="67"/>
      <c r="O73" s="69"/>
      <c r="P73" s="67"/>
      <c r="Q73" s="67"/>
      <c r="R73" s="67"/>
      <c r="S73" s="68"/>
      <c r="T73" s="64"/>
      <c r="U73" s="67"/>
      <c r="V73" s="67"/>
      <c r="W73" s="67"/>
      <c r="X73" s="67"/>
    </row>
    <row r="74" spans="2:24" ht="15.75" thickTop="1" x14ac:dyDescent="0.25">
      <c r="F74" s="11"/>
      <c r="O74" s="21"/>
    </row>
    <row r="75" spans="2:24" x14ac:dyDescent="0.25">
      <c r="F75" s="11"/>
      <c r="O75" s="21"/>
    </row>
    <row r="76" spans="2:24" x14ac:dyDescent="0.25">
      <c r="F76" s="11"/>
      <c r="M76" s="98"/>
      <c r="O76" s="21"/>
    </row>
    <row r="77" spans="2:24" x14ac:dyDescent="0.25">
      <c r="F77" s="11"/>
      <c r="O77" s="21"/>
    </row>
    <row r="78" spans="2:24" x14ac:dyDescent="0.25">
      <c r="F78" s="11"/>
      <c r="O78" s="21"/>
    </row>
    <row r="79" spans="2:24" x14ac:dyDescent="0.25">
      <c r="F79" s="11"/>
      <c r="O79" s="21"/>
    </row>
    <row r="80" spans="2:24" x14ac:dyDescent="0.25">
      <c r="F80" s="11"/>
      <c r="O80" s="21"/>
    </row>
    <row r="81" spans="6:15" x14ac:dyDescent="0.25">
      <c r="F81" s="11"/>
      <c r="O81" s="21"/>
    </row>
    <row r="82" spans="6:15" x14ac:dyDescent="0.25">
      <c r="F82" s="11"/>
      <c r="O82" s="21"/>
    </row>
    <row r="83" spans="6:15" x14ac:dyDescent="0.25">
      <c r="F83" s="11"/>
      <c r="O83" s="21"/>
    </row>
    <row r="84" spans="6:15" x14ac:dyDescent="0.25">
      <c r="F84" s="11"/>
      <c r="O84" s="21"/>
    </row>
    <row r="85" spans="6:15" x14ac:dyDescent="0.25">
      <c r="F85" s="11"/>
      <c r="O85" s="21"/>
    </row>
    <row r="86" spans="6:15" x14ac:dyDescent="0.25">
      <c r="F86" s="11"/>
      <c r="O86" s="21"/>
    </row>
    <row r="87" spans="6:15" x14ac:dyDescent="0.25">
      <c r="F87" s="11"/>
      <c r="O87" s="21"/>
    </row>
    <row r="88" spans="6:15" x14ac:dyDescent="0.25">
      <c r="F88" s="11"/>
      <c r="O88" s="21"/>
    </row>
    <row r="89" spans="6:15" x14ac:dyDescent="0.25">
      <c r="F89" s="11"/>
      <c r="O89" s="21"/>
    </row>
    <row r="90" spans="6:15" x14ac:dyDescent="0.25">
      <c r="F90" s="11"/>
      <c r="O90" s="21"/>
    </row>
    <row r="91" spans="6:15" x14ac:dyDescent="0.25">
      <c r="F91" s="11"/>
      <c r="O91" s="21"/>
    </row>
    <row r="92" spans="6:15" x14ac:dyDescent="0.25">
      <c r="F92" s="11"/>
      <c r="O92" s="21"/>
    </row>
    <row r="93" spans="6:15" x14ac:dyDescent="0.25">
      <c r="F93" s="11"/>
      <c r="O93" s="21"/>
    </row>
    <row r="94" spans="6:15" x14ac:dyDescent="0.25">
      <c r="F94" s="11"/>
      <c r="O94" s="21"/>
    </row>
    <row r="95" spans="6:15" x14ac:dyDescent="0.25">
      <c r="F95" s="11"/>
      <c r="O95" s="21"/>
    </row>
    <row r="96" spans="6:15" x14ac:dyDescent="0.25">
      <c r="F96" s="11"/>
      <c r="O96" s="21"/>
    </row>
    <row r="97" spans="6:15" x14ac:dyDescent="0.25">
      <c r="F97" s="11"/>
      <c r="O97" s="21"/>
    </row>
    <row r="98" spans="6:15" x14ac:dyDescent="0.25">
      <c r="F98" s="11"/>
      <c r="O98" s="21"/>
    </row>
    <row r="99" spans="6:15" x14ac:dyDescent="0.25">
      <c r="F99" s="11"/>
      <c r="O99" s="21"/>
    </row>
    <row r="100" spans="6:15" x14ac:dyDescent="0.25">
      <c r="F100" s="11"/>
      <c r="O100" s="21"/>
    </row>
    <row r="101" spans="6:15" x14ac:dyDescent="0.25">
      <c r="F101" s="11"/>
      <c r="O101" s="21"/>
    </row>
    <row r="102" spans="6:15" x14ac:dyDescent="0.25">
      <c r="F102" s="11"/>
      <c r="O102" s="21"/>
    </row>
    <row r="103" spans="6:15" x14ac:dyDescent="0.25">
      <c r="F103" s="11"/>
    </row>
    <row r="104" spans="6:15" x14ac:dyDescent="0.25">
      <c r="F104" s="11"/>
    </row>
    <row r="105" spans="6:15" x14ac:dyDescent="0.25">
      <c r="F105" s="11"/>
    </row>
    <row r="106" spans="6:15" x14ac:dyDescent="0.25">
      <c r="F106" s="11"/>
    </row>
    <row r="107" spans="6:15" x14ac:dyDescent="0.25">
      <c r="F107" s="11"/>
    </row>
    <row r="108" spans="6:15" x14ac:dyDescent="0.25">
      <c r="F108" s="11"/>
    </row>
    <row r="109" spans="6:15" x14ac:dyDescent="0.25">
      <c r="F109" s="11"/>
    </row>
    <row r="110" spans="6:15" x14ac:dyDescent="0.25">
      <c r="F110" s="11"/>
    </row>
    <row r="111" spans="6:15" x14ac:dyDescent="0.25">
      <c r="F111" s="11"/>
    </row>
    <row r="112" spans="6:15" x14ac:dyDescent="0.25">
      <c r="F112" s="11"/>
    </row>
    <row r="113" spans="6:6" x14ac:dyDescent="0.25">
      <c r="F113" s="11"/>
    </row>
    <row r="114" spans="6:6" x14ac:dyDescent="0.25">
      <c r="F114" s="11"/>
    </row>
    <row r="115" spans="6:6" x14ac:dyDescent="0.25">
      <c r="F115" s="11"/>
    </row>
    <row r="116" spans="6:6" x14ac:dyDescent="0.25">
      <c r="F116" s="11"/>
    </row>
    <row r="117" spans="6:6" x14ac:dyDescent="0.25">
      <c r="F117" s="11"/>
    </row>
    <row r="118" spans="6:6" x14ac:dyDescent="0.25">
      <c r="F118" s="11"/>
    </row>
    <row r="119" spans="6:6" x14ac:dyDescent="0.25">
      <c r="F119" s="11"/>
    </row>
    <row r="120" spans="6:6" x14ac:dyDescent="0.25">
      <c r="F120" s="11"/>
    </row>
    <row r="121" spans="6:6" x14ac:dyDescent="0.25">
      <c r="F121" s="11"/>
    </row>
    <row r="122" spans="6:6" x14ac:dyDescent="0.25">
      <c r="F122" s="11"/>
    </row>
    <row r="123" spans="6:6" x14ac:dyDescent="0.25">
      <c r="F123" s="11"/>
    </row>
    <row r="124" spans="6:6" x14ac:dyDescent="0.25">
      <c r="F124" s="11"/>
    </row>
  </sheetData>
  <mergeCells count="4">
    <mergeCell ref="C2:G2"/>
    <mergeCell ref="I2:N2"/>
    <mergeCell ref="P2:S2"/>
    <mergeCell ref="U2:X2"/>
  </mergeCells>
  <pageMargins left="0.31496062992125984" right="0.31496062992125984" top="0" bottom="0" header="0.31496062992125984" footer="0.31496062992125984"/>
  <pageSetup paperSize="8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CC"/>
  </sheetPr>
  <dimension ref="A1"/>
  <sheetViews>
    <sheetView workbookViewId="0">
      <selection activeCell="M37" sqref="M3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00CC"/>
  </sheetPr>
  <dimension ref="B3:W4"/>
  <sheetViews>
    <sheetView zoomScale="85" zoomScaleNormal="85" workbookViewId="0">
      <selection activeCell="N21" sqref="N21"/>
    </sheetView>
  </sheetViews>
  <sheetFormatPr baseColWidth="10" defaultColWidth="9.140625" defaultRowHeight="15" x14ac:dyDescent="0.25"/>
  <cols>
    <col min="2" max="2" width="14.42578125" bestFit="1" customWidth="1"/>
    <col min="3" max="3" width="10.85546875" style="42" bestFit="1" customWidth="1"/>
    <col min="4" max="23" width="10.85546875" bestFit="1" customWidth="1"/>
  </cols>
  <sheetData>
    <row r="3" spans="2:23" x14ac:dyDescent="0.25">
      <c r="B3" s="76" t="s">
        <v>82</v>
      </c>
      <c r="C3" s="77" t="s">
        <v>81</v>
      </c>
      <c r="D3" s="81">
        <v>1</v>
      </c>
      <c r="E3" s="76">
        <f>D3+1</f>
        <v>2</v>
      </c>
      <c r="F3" s="76">
        <f t="shared" ref="F3:W3" si="0">E3+1</f>
        <v>3</v>
      </c>
      <c r="G3" s="76">
        <f t="shared" si="0"/>
        <v>4</v>
      </c>
      <c r="H3" s="76">
        <f t="shared" si="0"/>
        <v>5</v>
      </c>
      <c r="I3" s="76">
        <f t="shared" si="0"/>
        <v>6</v>
      </c>
      <c r="J3" s="76">
        <f t="shared" si="0"/>
        <v>7</v>
      </c>
      <c r="K3" s="76">
        <f t="shared" si="0"/>
        <v>8</v>
      </c>
      <c r="L3" s="76">
        <f t="shared" si="0"/>
        <v>9</v>
      </c>
      <c r="M3" s="76">
        <f t="shared" si="0"/>
        <v>10</v>
      </c>
      <c r="N3" s="76">
        <f t="shared" si="0"/>
        <v>11</v>
      </c>
      <c r="O3" s="76">
        <f t="shared" si="0"/>
        <v>12</v>
      </c>
      <c r="P3" s="76">
        <f t="shared" si="0"/>
        <v>13</v>
      </c>
      <c r="Q3" s="76">
        <f t="shared" si="0"/>
        <v>14</v>
      </c>
      <c r="R3" s="76">
        <f t="shared" si="0"/>
        <v>15</v>
      </c>
      <c r="S3" s="76">
        <f t="shared" si="0"/>
        <v>16</v>
      </c>
      <c r="T3" s="76">
        <f t="shared" si="0"/>
        <v>17</v>
      </c>
      <c r="U3" s="76">
        <f t="shared" si="0"/>
        <v>18</v>
      </c>
      <c r="V3" s="76">
        <f t="shared" si="0"/>
        <v>19</v>
      </c>
      <c r="W3" s="76">
        <f t="shared" si="0"/>
        <v>20</v>
      </c>
    </row>
    <row r="4" spans="2:23" ht="15.75" thickBot="1" x14ac:dyDescent="0.3">
      <c r="B4" s="78" t="s">
        <v>83</v>
      </c>
      <c r="C4" s="79">
        <v>43100</v>
      </c>
      <c r="D4" s="80">
        <f>EOMONTH(C4,3)</f>
        <v>43190</v>
      </c>
      <c r="E4" s="80">
        <f t="shared" ref="E4:W4" si="1">EOMONTH(D4,3)</f>
        <v>43281</v>
      </c>
      <c r="F4" s="80">
        <f t="shared" si="1"/>
        <v>43373</v>
      </c>
      <c r="G4" s="80">
        <f t="shared" si="1"/>
        <v>43465</v>
      </c>
      <c r="H4" s="80">
        <f t="shared" si="1"/>
        <v>43555</v>
      </c>
      <c r="I4" s="80">
        <f t="shared" si="1"/>
        <v>43646</v>
      </c>
      <c r="J4" s="80">
        <f>EOMONTH(I4,3)</f>
        <v>43738</v>
      </c>
      <c r="K4" s="80">
        <f t="shared" si="1"/>
        <v>43830</v>
      </c>
      <c r="L4" s="80">
        <f t="shared" si="1"/>
        <v>43921</v>
      </c>
      <c r="M4" s="80">
        <f t="shared" si="1"/>
        <v>44012</v>
      </c>
      <c r="N4" s="80">
        <f t="shared" si="1"/>
        <v>44104</v>
      </c>
      <c r="O4" s="80">
        <f t="shared" si="1"/>
        <v>44196</v>
      </c>
      <c r="P4" s="80">
        <f t="shared" si="1"/>
        <v>44286</v>
      </c>
      <c r="Q4" s="80">
        <f t="shared" si="1"/>
        <v>44377</v>
      </c>
      <c r="R4" s="80">
        <f t="shared" si="1"/>
        <v>44469</v>
      </c>
      <c r="S4" s="80">
        <f t="shared" si="1"/>
        <v>44561</v>
      </c>
      <c r="T4" s="80">
        <f t="shared" si="1"/>
        <v>44651</v>
      </c>
      <c r="U4" s="80">
        <f t="shared" si="1"/>
        <v>44742</v>
      </c>
      <c r="V4" s="80">
        <f t="shared" si="1"/>
        <v>44834</v>
      </c>
      <c r="W4" s="80">
        <f t="shared" si="1"/>
        <v>44926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CC"/>
  </sheetPr>
  <dimension ref="A1"/>
  <sheetViews>
    <sheetView zoomScale="90" zoomScaleNormal="90" zoomScaleSheetLayoutView="90" workbookViewId="0">
      <selection activeCell="Q23" sqref="Q23"/>
    </sheetView>
  </sheetViews>
  <sheetFormatPr baseColWidth="10" defaultColWidth="9.140625" defaultRowHeight="15" x14ac:dyDescent="0.25"/>
  <sheetData/>
  <pageMargins left="0.7" right="0.7" top="0.75" bottom="0.75" header="0.3" footer="0.3"/>
  <pageSetup paperSize="8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9556A-7624-4F48-A01A-C1EA2A360B35}">
  <sheetPr>
    <tabColor rgb="FF0000CC"/>
  </sheetPr>
  <dimension ref="A1"/>
  <sheetViews>
    <sheetView zoomScale="85" zoomScaleNormal="85" workbookViewId="0">
      <selection activeCell="G10" sqref="G1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ASSUMPTIONS - INSTRUCTIONS =&gt;</vt:lpstr>
      <vt:lpstr>Instructions</vt:lpstr>
      <vt:lpstr>Assumptions</vt:lpstr>
      <vt:lpstr>Rent Roll</vt:lpstr>
      <vt:lpstr>TO BE COMPLETED =&gt;</vt:lpstr>
      <vt:lpstr>Cash Flow</vt:lpstr>
      <vt:lpstr>Sensitivity Tables</vt:lpstr>
      <vt:lpstr>Returns</vt:lpstr>
      <vt:lpstr>'Rent Roll'!Zone_d_impression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Germain Senlis</dc:creator>
  <cp:lastModifiedBy>Bérengerr Boittin</cp:lastModifiedBy>
  <cp:lastPrinted>2016-03-02T14:55:17Z</cp:lastPrinted>
  <dcterms:created xsi:type="dcterms:W3CDTF">2016-03-02T14:30:11Z</dcterms:created>
  <dcterms:modified xsi:type="dcterms:W3CDTF">2022-04-06T14:30:59Z</dcterms:modified>
</cp:coreProperties>
</file>